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8871122E-111F-40DB-84CE-4BA4DA87C576}" xr6:coauthVersionLast="47" xr6:coauthVersionMax="47" xr10:uidLastSave="{00000000-0000-0000-0000-000000000000}"/>
  <bookViews>
    <workbookView xWindow="-120" yWindow="-120" windowWidth="29040" windowHeight="15840" xr2:uid="{49A3F36C-6376-49AD-A6F0-A638EFB18C68}"/>
  </bookViews>
  <sheets>
    <sheet name="Ф20 Источники фин.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3" i="1" l="1"/>
  <c r="P53" i="1"/>
  <c r="O47" i="1"/>
  <c r="Q47" i="1" s="1"/>
  <c r="N47" i="1"/>
  <c r="M47" i="1"/>
  <c r="L47" i="1"/>
  <c r="K47" i="1"/>
  <c r="J47" i="1"/>
  <c r="J46" i="1" s="1"/>
  <c r="N46" i="1"/>
  <c r="M46" i="1"/>
  <c r="L46" i="1"/>
  <c r="K46" i="1"/>
  <c r="Q29" i="1"/>
  <c r="P29" i="1"/>
  <c r="Q23" i="1"/>
  <c r="P23" i="1"/>
  <c r="P22" i="1" s="1"/>
  <c r="O23" i="1"/>
  <c r="O22" i="1" s="1"/>
  <c r="N23" i="1"/>
  <c r="N22" i="1" s="1"/>
  <c r="N21" i="1" s="1"/>
  <c r="N20" i="1" s="1"/>
  <c r="M23" i="1"/>
  <c r="M22" i="1" s="1"/>
  <c r="M21" i="1" s="1"/>
  <c r="M20" i="1" s="1"/>
  <c r="L23" i="1"/>
  <c r="L22" i="1" s="1"/>
  <c r="L21" i="1" s="1"/>
  <c r="L20" i="1" s="1"/>
  <c r="K23" i="1"/>
  <c r="K22" i="1" s="1"/>
  <c r="K21" i="1" s="1"/>
  <c r="K20" i="1" s="1"/>
  <c r="J23" i="1"/>
  <c r="J22" i="1" s="1"/>
  <c r="J21" i="1" s="1"/>
  <c r="J20" i="1" s="1"/>
  <c r="Q22" i="1"/>
  <c r="O46" i="1" l="1"/>
  <c r="P46" i="1" s="1"/>
  <c r="P21" i="1" s="1"/>
  <c r="P20" i="1" s="1"/>
  <c r="P47" i="1"/>
  <c r="O21" i="1" l="1"/>
  <c r="O20" i="1" s="1"/>
  <c r="Q46" i="1"/>
  <c r="Q21" i="1" s="1"/>
  <c r="Q20" i="1" s="1"/>
</calcChain>
</file>

<file path=xl/sharedStrings.xml><?xml version="1.0" encoding="utf-8"?>
<sst xmlns="http://schemas.openxmlformats.org/spreadsheetml/2006/main" count="312" uniqueCount="193">
  <si>
    <t>Приложение № 9</t>
  </si>
  <si>
    <t>к приказу Минэнерго России от 25 апреля 2018 г. № 320</t>
  </si>
  <si>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</si>
  <si>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</si>
  <si>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</si>
  <si>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</si>
  <si>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</si>
  <si>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</si>
  <si>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</si>
  <si>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>2022</t>
  </si>
  <si>
    <t xml:space="preserve"> год</t>
  </si>
  <si>
    <t>Утвержденные плановые значения показателей приведены в соответствии с  Приказом Департамента энергетики Приморского края от 26.04.2017 г. № 45пр-19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</si>
  <si>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</si>
  <si>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</si>
  <si>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Без НДС</t>
  </si>
  <si>
    <t>№ п/п</t>
  </si>
  <si>
    <t>Показатель</t>
  </si>
  <si>
    <t>Ед. изм.</t>
  </si>
  <si>
    <t>2022 год</t>
  </si>
  <si>
    <t>2022 год корректировка</t>
  </si>
  <si>
    <t>2023 год</t>
  </si>
  <si>
    <t>2024 год</t>
  </si>
  <si>
    <t>2025 год</t>
  </si>
  <si>
    <t>2026 год</t>
  </si>
  <si>
    <t>Итого за период реализации инвестиционной программы</t>
  </si>
  <si>
    <t>План</t>
  </si>
  <si>
    <t>Предложение по корректировке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</si>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</sst>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5" fillId="0" borderId="0" xfId="1" applyFont="1" applyAlignment="1">
      <alignment horizontal="right"/>
    </xf>
    <xf numFmtId="0" fontId="6" fillId="0" borderId="2" xfId="1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49" fontId="6" fillId="0" borderId="2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3" borderId="0" xfId="2" applyFont="1" applyFill="1" applyAlignment="1">
      <alignment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8" fillId="0" borderId="17" xfId="1" applyFont="1" applyBorder="1" applyAlignment="1">
      <alignment horizontal="center" vertical="top"/>
    </xf>
    <xf numFmtId="0" fontId="8" fillId="0" borderId="18" xfId="1" applyFont="1" applyBorder="1" applyAlignment="1">
      <alignment horizontal="center" vertical="top"/>
    </xf>
    <xf numFmtId="0" fontId="8" fillId="0" borderId="19" xfId="1" applyFont="1" applyBorder="1" applyAlignment="1">
      <alignment horizontal="center" vertical="top"/>
    </xf>
    <xf numFmtId="0" fontId="8" fillId="0" borderId="15" xfId="1" applyFont="1" applyBorder="1" applyAlignment="1">
      <alignment horizontal="center" vertical="top"/>
    </xf>
    <xf numFmtId="0" fontId="7" fillId="0" borderId="20" xfId="1" applyFont="1" applyBorder="1" applyAlignment="1">
      <alignment horizontal="left" vertical="center"/>
    </xf>
    <xf numFmtId="0" fontId="7" fillId="0" borderId="21" xfId="1" applyFont="1" applyBorder="1" applyAlignment="1">
      <alignment horizontal="left" vertical="center"/>
    </xf>
    <xf numFmtId="0" fontId="7" fillId="0" borderId="21" xfId="1" applyFont="1" applyBorder="1" applyAlignment="1">
      <alignment horizontal="center" vertical="center"/>
    </xf>
    <xf numFmtId="164" fontId="7" fillId="0" borderId="21" xfId="1" applyNumberFormat="1" applyFont="1" applyBorder="1" applyAlignment="1">
      <alignment horizontal="center" vertical="center"/>
    </xf>
    <xf numFmtId="164" fontId="7" fillId="0" borderId="22" xfId="1" applyNumberFormat="1" applyFont="1" applyBorder="1" applyAlignment="1">
      <alignment horizontal="center" vertical="center"/>
    </xf>
    <xf numFmtId="0" fontId="9" fillId="4" borderId="23" xfId="1" applyFont="1" applyFill="1" applyBorder="1" applyAlignment="1">
      <alignment horizontal="center" vertical="center"/>
    </xf>
    <xf numFmtId="0" fontId="10" fillId="4" borderId="24" xfId="1" applyFont="1" applyFill="1" applyBorder="1" applyAlignment="1">
      <alignment horizontal="left" vertical="center"/>
    </xf>
    <xf numFmtId="0" fontId="9" fillId="4" borderId="24" xfId="1" applyFont="1" applyFill="1" applyBorder="1" applyAlignment="1">
      <alignment horizontal="center" vertical="center"/>
    </xf>
    <xf numFmtId="164" fontId="9" fillId="4" borderId="24" xfId="1" applyNumberFormat="1" applyFont="1" applyFill="1" applyBorder="1" applyAlignment="1">
      <alignment horizontal="center" vertical="center"/>
    </xf>
    <xf numFmtId="164" fontId="9" fillId="4" borderId="25" xfId="1" applyNumberFormat="1" applyFont="1" applyFill="1" applyBorder="1" applyAlignment="1">
      <alignment horizontal="center" vertical="center"/>
    </xf>
    <xf numFmtId="0" fontId="10" fillId="4" borderId="0" xfId="1" applyFont="1" applyFill="1" applyAlignment="1">
      <alignment horizontal="left"/>
    </xf>
    <xf numFmtId="0" fontId="7" fillId="5" borderId="23" xfId="1" applyFont="1" applyFill="1" applyBorder="1" applyAlignment="1">
      <alignment horizontal="center" vertical="center"/>
    </xf>
    <xf numFmtId="0" fontId="2" fillId="5" borderId="24" xfId="1" applyFont="1" applyFill="1" applyBorder="1" applyAlignment="1">
      <alignment horizontal="left" vertical="center" indent="1"/>
    </xf>
    <xf numFmtId="0" fontId="7" fillId="5" borderId="24" xfId="1" applyFont="1" applyFill="1" applyBorder="1" applyAlignment="1">
      <alignment horizontal="center" vertical="center"/>
    </xf>
    <xf numFmtId="164" fontId="7" fillId="5" borderId="24" xfId="1" applyNumberFormat="1" applyFont="1" applyFill="1" applyBorder="1" applyAlignment="1">
      <alignment horizontal="center" vertical="center"/>
    </xf>
    <xf numFmtId="164" fontId="7" fillId="5" borderId="25" xfId="1" applyNumberFormat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/>
    </xf>
    <xf numFmtId="0" fontId="7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left" vertical="center" wrapText="1" indent="2"/>
    </xf>
    <xf numFmtId="0" fontId="7" fillId="0" borderId="24" xfId="1" applyFont="1" applyBorder="1" applyAlignment="1">
      <alignment horizontal="center" vertical="center"/>
    </xf>
    <xf numFmtId="165" fontId="7" fillId="0" borderId="24" xfId="1" applyNumberFormat="1" applyFont="1" applyBorder="1" applyAlignment="1">
      <alignment horizontal="center" vertical="center"/>
    </xf>
    <xf numFmtId="165" fontId="7" fillId="0" borderId="25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left" vertical="center" indent="3"/>
    </xf>
    <xf numFmtId="0" fontId="7" fillId="0" borderId="25" xfId="1" applyFont="1" applyBorder="1" applyAlignment="1">
      <alignment horizontal="center" vertical="center"/>
    </xf>
    <xf numFmtId="0" fontId="2" fillId="0" borderId="24" xfId="1" applyFont="1" applyBorder="1" applyAlignment="1">
      <alignment horizontal="left" vertical="center" wrapText="1" indent="4"/>
    </xf>
    <xf numFmtId="164" fontId="7" fillId="0" borderId="24" xfId="1" applyNumberFormat="1" applyFont="1" applyBorder="1" applyAlignment="1">
      <alignment horizontal="center" vertical="center"/>
    </xf>
    <xf numFmtId="164" fontId="7" fillId="0" borderId="25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left" vertical="center" indent="5"/>
    </xf>
    <xf numFmtId="0" fontId="2" fillId="0" borderId="24" xfId="1" applyFont="1" applyBorder="1" applyAlignment="1">
      <alignment horizontal="left" vertical="center" indent="4"/>
    </xf>
    <xf numFmtId="0" fontId="2" fillId="0" borderId="24" xfId="1" applyFont="1" applyBorder="1" applyAlignment="1">
      <alignment horizontal="left" vertical="center" wrapText="1" indent="3"/>
    </xf>
    <xf numFmtId="0" fontId="2" fillId="0" borderId="24" xfId="1" applyFont="1" applyBorder="1" applyAlignment="1">
      <alignment horizontal="left" vertical="center" indent="2"/>
    </xf>
    <xf numFmtId="0" fontId="2" fillId="0" borderId="24" xfId="1" applyFont="1" applyBorder="1" applyAlignment="1">
      <alignment horizontal="left" vertical="center" indent="1"/>
    </xf>
    <xf numFmtId="0" fontId="2" fillId="5" borderId="24" xfId="1" applyFont="1" applyFill="1" applyBorder="1" applyAlignment="1">
      <alignment horizontal="left" vertical="center" indent="3"/>
    </xf>
    <xf numFmtId="0" fontId="9" fillId="4" borderId="2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left" vertical="center"/>
    </xf>
    <xf numFmtId="0" fontId="2" fillId="0" borderId="24" xfId="1" applyFont="1" applyBorder="1" applyAlignment="1">
      <alignment horizontal="left" vertical="center" wrapText="1" indent="1"/>
    </xf>
    <xf numFmtId="0" fontId="7" fillId="0" borderId="26" xfId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/>
  </cellXfs>
  <cellStyles count="3">
    <cellStyle name="Обычный" xfId="0" builtinId="0"/>
    <cellStyle name="Обычный 3 2" xfId="2" xr:uid="{8C085443-E410-41FD-9DD1-2F7666E0463A}"/>
    <cellStyle name="Обычный 7" xfId="1" xr:uid="{9B7D0265-F0F8-4BDF-A31D-C3B2CA05D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E9F9-AE97-469E-AADB-4ECA8033229B}">
  <sheetPr>
    <tabColor theme="4" tint="0.79998168889431442"/>
    <pageSetUpPr fitToPage="1"/>
  </sheetPr>
  <dimension ref="A1:R118"/>
  <sheetViews>
    <sheetView tabSelected="1" topLeftCell="A6" zoomScaleNormal="100" workbookViewId="0">
      <selection activeCell="R23" sqref="R23"/>
    </sheetView>
  </sheetViews>
  <sheetFormatPr defaultRowHeight="15.75" outlineLevelRow="1" x14ac:dyDescent="0.25"/>
  <cols>
    <col min="1" max="1" width="7.7109375" style="5" customWidth="1"/>
    <col min="2" max="2" width="9.140625" style="5" customWidth="1"/>
    <col min="3" max="3" width="10" style="5" customWidth="1"/>
    <col min="4" max="5" width="9.140625" style="5" customWidth="1"/>
    <col min="6" max="6" width="11.7109375" style="6" customWidth="1"/>
    <col min="7" max="8" width="9.140625" style="5" customWidth="1"/>
    <col min="9" max="9" width="10.140625" style="5" customWidth="1"/>
    <col min="10" max="10" width="9.7109375" style="5" customWidth="1"/>
    <col min="11" max="11" width="13.5703125" style="5" customWidth="1"/>
    <col min="12" max="15" width="9.7109375" style="5" customWidth="1"/>
    <col min="16" max="16" width="14.140625" style="5" customWidth="1"/>
    <col min="17" max="17" width="13.7109375" style="5" customWidth="1"/>
    <col min="18" max="257" width="9.140625" style="5"/>
    <col min="258" max="258" width="7.7109375" style="5" customWidth="1"/>
    <col min="259" max="259" width="9.140625" style="5" customWidth="1"/>
    <col min="260" max="260" width="10" style="5" customWidth="1"/>
    <col min="261" max="262" width="9.140625" style="5" customWidth="1"/>
    <col min="263" max="263" width="11.7109375" style="5" customWidth="1"/>
    <col min="264" max="265" width="9.140625" style="5" customWidth="1"/>
    <col min="266" max="266" width="10.42578125" style="5" customWidth="1"/>
    <col min="267" max="270" width="9.42578125" style="5" customWidth="1"/>
    <col min="271" max="271" width="16.28515625" style="5" customWidth="1"/>
    <col min="272" max="513" width="9.140625" style="5"/>
    <col min="514" max="514" width="7.7109375" style="5" customWidth="1"/>
    <col min="515" max="515" width="9.140625" style="5" customWidth="1"/>
    <col min="516" max="516" width="10" style="5" customWidth="1"/>
    <col min="517" max="518" width="9.140625" style="5" customWidth="1"/>
    <col min="519" max="519" width="11.7109375" style="5" customWidth="1"/>
    <col min="520" max="521" width="9.140625" style="5" customWidth="1"/>
    <col min="522" max="522" width="10.42578125" style="5" customWidth="1"/>
    <col min="523" max="526" width="9.42578125" style="5" customWidth="1"/>
    <col min="527" max="527" width="16.28515625" style="5" customWidth="1"/>
    <col min="528" max="769" width="9.140625" style="5"/>
    <col min="770" max="770" width="7.7109375" style="5" customWidth="1"/>
    <col min="771" max="771" width="9.140625" style="5" customWidth="1"/>
    <col min="772" max="772" width="10" style="5" customWidth="1"/>
    <col min="773" max="774" width="9.140625" style="5" customWidth="1"/>
    <col min="775" max="775" width="11.7109375" style="5" customWidth="1"/>
    <col min="776" max="777" width="9.140625" style="5" customWidth="1"/>
    <col min="778" max="778" width="10.42578125" style="5" customWidth="1"/>
    <col min="779" max="782" width="9.42578125" style="5" customWidth="1"/>
    <col min="783" max="783" width="16.28515625" style="5" customWidth="1"/>
    <col min="784" max="1025" width="9.140625" style="5"/>
    <col min="1026" max="1026" width="7.7109375" style="5" customWidth="1"/>
    <col min="1027" max="1027" width="9.140625" style="5" customWidth="1"/>
    <col min="1028" max="1028" width="10" style="5" customWidth="1"/>
    <col min="1029" max="1030" width="9.140625" style="5" customWidth="1"/>
    <col min="1031" max="1031" width="11.7109375" style="5" customWidth="1"/>
    <col min="1032" max="1033" width="9.140625" style="5" customWidth="1"/>
    <col min="1034" max="1034" width="10.42578125" style="5" customWidth="1"/>
    <col min="1035" max="1038" width="9.42578125" style="5" customWidth="1"/>
    <col min="1039" max="1039" width="16.28515625" style="5" customWidth="1"/>
    <col min="1040" max="1281" width="9.140625" style="5"/>
    <col min="1282" max="1282" width="7.7109375" style="5" customWidth="1"/>
    <col min="1283" max="1283" width="9.140625" style="5" customWidth="1"/>
    <col min="1284" max="1284" width="10" style="5" customWidth="1"/>
    <col min="1285" max="1286" width="9.140625" style="5" customWidth="1"/>
    <col min="1287" max="1287" width="11.7109375" style="5" customWidth="1"/>
    <col min="1288" max="1289" width="9.140625" style="5" customWidth="1"/>
    <col min="1290" max="1290" width="10.42578125" style="5" customWidth="1"/>
    <col min="1291" max="1294" width="9.42578125" style="5" customWidth="1"/>
    <col min="1295" max="1295" width="16.28515625" style="5" customWidth="1"/>
    <col min="1296" max="1537" width="9.140625" style="5"/>
    <col min="1538" max="1538" width="7.7109375" style="5" customWidth="1"/>
    <col min="1539" max="1539" width="9.140625" style="5" customWidth="1"/>
    <col min="1540" max="1540" width="10" style="5" customWidth="1"/>
    <col min="1541" max="1542" width="9.140625" style="5" customWidth="1"/>
    <col min="1543" max="1543" width="11.7109375" style="5" customWidth="1"/>
    <col min="1544" max="1545" width="9.140625" style="5" customWidth="1"/>
    <col min="1546" max="1546" width="10.42578125" style="5" customWidth="1"/>
    <col min="1547" max="1550" width="9.42578125" style="5" customWidth="1"/>
    <col min="1551" max="1551" width="16.28515625" style="5" customWidth="1"/>
    <col min="1552" max="1793" width="9.140625" style="5"/>
    <col min="1794" max="1794" width="7.7109375" style="5" customWidth="1"/>
    <col min="1795" max="1795" width="9.140625" style="5" customWidth="1"/>
    <col min="1796" max="1796" width="10" style="5" customWidth="1"/>
    <col min="1797" max="1798" width="9.140625" style="5" customWidth="1"/>
    <col min="1799" max="1799" width="11.7109375" style="5" customWidth="1"/>
    <col min="1800" max="1801" width="9.140625" style="5" customWidth="1"/>
    <col min="1802" max="1802" width="10.42578125" style="5" customWidth="1"/>
    <col min="1803" max="1806" width="9.42578125" style="5" customWidth="1"/>
    <col min="1807" max="1807" width="16.28515625" style="5" customWidth="1"/>
    <col min="1808" max="2049" width="9.140625" style="5"/>
    <col min="2050" max="2050" width="7.7109375" style="5" customWidth="1"/>
    <col min="2051" max="2051" width="9.140625" style="5" customWidth="1"/>
    <col min="2052" max="2052" width="10" style="5" customWidth="1"/>
    <col min="2053" max="2054" width="9.140625" style="5" customWidth="1"/>
    <col min="2055" max="2055" width="11.7109375" style="5" customWidth="1"/>
    <col min="2056" max="2057" width="9.140625" style="5" customWidth="1"/>
    <col min="2058" max="2058" width="10.42578125" style="5" customWidth="1"/>
    <col min="2059" max="2062" width="9.42578125" style="5" customWidth="1"/>
    <col min="2063" max="2063" width="16.28515625" style="5" customWidth="1"/>
    <col min="2064" max="2305" width="9.140625" style="5"/>
    <col min="2306" max="2306" width="7.7109375" style="5" customWidth="1"/>
    <col min="2307" max="2307" width="9.140625" style="5" customWidth="1"/>
    <col min="2308" max="2308" width="10" style="5" customWidth="1"/>
    <col min="2309" max="2310" width="9.140625" style="5" customWidth="1"/>
    <col min="2311" max="2311" width="11.7109375" style="5" customWidth="1"/>
    <col min="2312" max="2313" width="9.140625" style="5" customWidth="1"/>
    <col min="2314" max="2314" width="10.42578125" style="5" customWidth="1"/>
    <col min="2315" max="2318" width="9.42578125" style="5" customWidth="1"/>
    <col min="2319" max="2319" width="16.28515625" style="5" customWidth="1"/>
    <col min="2320" max="2561" width="9.140625" style="5"/>
    <col min="2562" max="2562" width="7.7109375" style="5" customWidth="1"/>
    <col min="2563" max="2563" width="9.140625" style="5" customWidth="1"/>
    <col min="2564" max="2564" width="10" style="5" customWidth="1"/>
    <col min="2565" max="2566" width="9.140625" style="5" customWidth="1"/>
    <col min="2567" max="2567" width="11.7109375" style="5" customWidth="1"/>
    <col min="2568" max="2569" width="9.140625" style="5" customWidth="1"/>
    <col min="2570" max="2570" width="10.42578125" style="5" customWidth="1"/>
    <col min="2571" max="2574" width="9.42578125" style="5" customWidth="1"/>
    <col min="2575" max="2575" width="16.28515625" style="5" customWidth="1"/>
    <col min="2576" max="2817" width="9.140625" style="5"/>
    <col min="2818" max="2818" width="7.7109375" style="5" customWidth="1"/>
    <col min="2819" max="2819" width="9.140625" style="5" customWidth="1"/>
    <col min="2820" max="2820" width="10" style="5" customWidth="1"/>
    <col min="2821" max="2822" width="9.140625" style="5" customWidth="1"/>
    <col min="2823" max="2823" width="11.7109375" style="5" customWidth="1"/>
    <col min="2824" max="2825" width="9.140625" style="5" customWidth="1"/>
    <col min="2826" max="2826" width="10.42578125" style="5" customWidth="1"/>
    <col min="2827" max="2830" width="9.42578125" style="5" customWidth="1"/>
    <col min="2831" max="2831" width="16.28515625" style="5" customWidth="1"/>
    <col min="2832" max="3073" width="9.140625" style="5"/>
    <col min="3074" max="3074" width="7.7109375" style="5" customWidth="1"/>
    <col min="3075" max="3075" width="9.140625" style="5" customWidth="1"/>
    <col min="3076" max="3076" width="10" style="5" customWidth="1"/>
    <col min="3077" max="3078" width="9.140625" style="5" customWidth="1"/>
    <col min="3079" max="3079" width="11.7109375" style="5" customWidth="1"/>
    <col min="3080" max="3081" width="9.140625" style="5" customWidth="1"/>
    <col min="3082" max="3082" width="10.42578125" style="5" customWidth="1"/>
    <col min="3083" max="3086" width="9.42578125" style="5" customWidth="1"/>
    <col min="3087" max="3087" width="16.28515625" style="5" customWidth="1"/>
    <col min="3088" max="3329" width="9.140625" style="5"/>
    <col min="3330" max="3330" width="7.7109375" style="5" customWidth="1"/>
    <col min="3331" max="3331" width="9.140625" style="5" customWidth="1"/>
    <col min="3332" max="3332" width="10" style="5" customWidth="1"/>
    <col min="3333" max="3334" width="9.140625" style="5" customWidth="1"/>
    <col min="3335" max="3335" width="11.7109375" style="5" customWidth="1"/>
    <col min="3336" max="3337" width="9.140625" style="5" customWidth="1"/>
    <col min="3338" max="3338" width="10.42578125" style="5" customWidth="1"/>
    <col min="3339" max="3342" width="9.42578125" style="5" customWidth="1"/>
    <col min="3343" max="3343" width="16.28515625" style="5" customWidth="1"/>
    <col min="3344" max="3585" width="9.140625" style="5"/>
    <col min="3586" max="3586" width="7.7109375" style="5" customWidth="1"/>
    <col min="3587" max="3587" width="9.140625" style="5" customWidth="1"/>
    <col min="3588" max="3588" width="10" style="5" customWidth="1"/>
    <col min="3589" max="3590" width="9.140625" style="5" customWidth="1"/>
    <col min="3591" max="3591" width="11.7109375" style="5" customWidth="1"/>
    <col min="3592" max="3593" width="9.140625" style="5" customWidth="1"/>
    <col min="3594" max="3594" width="10.42578125" style="5" customWidth="1"/>
    <col min="3595" max="3598" width="9.42578125" style="5" customWidth="1"/>
    <col min="3599" max="3599" width="16.28515625" style="5" customWidth="1"/>
    <col min="3600" max="3841" width="9.140625" style="5"/>
    <col min="3842" max="3842" width="7.7109375" style="5" customWidth="1"/>
    <col min="3843" max="3843" width="9.140625" style="5" customWidth="1"/>
    <col min="3844" max="3844" width="10" style="5" customWidth="1"/>
    <col min="3845" max="3846" width="9.140625" style="5" customWidth="1"/>
    <col min="3847" max="3847" width="11.7109375" style="5" customWidth="1"/>
    <col min="3848" max="3849" width="9.140625" style="5" customWidth="1"/>
    <col min="3850" max="3850" width="10.42578125" style="5" customWidth="1"/>
    <col min="3851" max="3854" width="9.42578125" style="5" customWidth="1"/>
    <col min="3855" max="3855" width="16.28515625" style="5" customWidth="1"/>
    <col min="3856" max="4097" width="9.140625" style="5"/>
    <col min="4098" max="4098" width="7.7109375" style="5" customWidth="1"/>
    <col min="4099" max="4099" width="9.140625" style="5" customWidth="1"/>
    <col min="4100" max="4100" width="10" style="5" customWidth="1"/>
    <col min="4101" max="4102" width="9.140625" style="5" customWidth="1"/>
    <col min="4103" max="4103" width="11.7109375" style="5" customWidth="1"/>
    <col min="4104" max="4105" width="9.140625" style="5" customWidth="1"/>
    <col min="4106" max="4106" width="10.42578125" style="5" customWidth="1"/>
    <col min="4107" max="4110" width="9.42578125" style="5" customWidth="1"/>
    <col min="4111" max="4111" width="16.28515625" style="5" customWidth="1"/>
    <col min="4112" max="4353" width="9.140625" style="5"/>
    <col min="4354" max="4354" width="7.7109375" style="5" customWidth="1"/>
    <col min="4355" max="4355" width="9.140625" style="5" customWidth="1"/>
    <col min="4356" max="4356" width="10" style="5" customWidth="1"/>
    <col min="4357" max="4358" width="9.140625" style="5" customWidth="1"/>
    <col min="4359" max="4359" width="11.7109375" style="5" customWidth="1"/>
    <col min="4360" max="4361" width="9.140625" style="5" customWidth="1"/>
    <col min="4362" max="4362" width="10.42578125" style="5" customWidth="1"/>
    <col min="4363" max="4366" width="9.42578125" style="5" customWidth="1"/>
    <col min="4367" max="4367" width="16.28515625" style="5" customWidth="1"/>
    <col min="4368" max="4609" width="9.140625" style="5"/>
    <col min="4610" max="4610" width="7.7109375" style="5" customWidth="1"/>
    <col min="4611" max="4611" width="9.140625" style="5" customWidth="1"/>
    <col min="4612" max="4612" width="10" style="5" customWidth="1"/>
    <col min="4613" max="4614" width="9.140625" style="5" customWidth="1"/>
    <col min="4615" max="4615" width="11.7109375" style="5" customWidth="1"/>
    <col min="4616" max="4617" width="9.140625" style="5" customWidth="1"/>
    <col min="4618" max="4618" width="10.42578125" style="5" customWidth="1"/>
    <col min="4619" max="4622" width="9.42578125" style="5" customWidth="1"/>
    <col min="4623" max="4623" width="16.28515625" style="5" customWidth="1"/>
    <col min="4624" max="4865" width="9.140625" style="5"/>
    <col min="4866" max="4866" width="7.7109375" style="5" customWidth="1"/>
    <col min="4867" max="4867" width="9.140625" style="5" customWidth="1"/>
    <col min="4868" max="4868" width="10" style="5" customWidth="1"/>
    <col min="4869" max="4870" width="9.140625" style="5" customWidth="1"/>
    <col min="4871" max="4871" width="11.7109375" style="5" customWidth="1"/>
    <col min="4872" max="4873" width="9.140625" style="5" customWidth="1"/>
    <col min="4874" max="4874" width="10.42578125" style="5" customWidth="1"/>
    <col min="4875" max="4878" width="9.42578125" style="5" customWidth="1"/>
    <col min="4879" max="4879" width="16.28515625" style="5" customWidth="1"/>
    <col min="4880" max="5121" width="9.140625" style="5"/>
    <col min="5122" max="5122" width="7.7109375" style="5" customWidth="1"/>
    <col min="5123" max="5123" width="9.140625" style="5" customWidth="1"/>
    <col min="5124" max="5124" width="10" style="5" customWidth="1"/>
    <col min="5125" max="5126" width="9.140625" style="5" customWidth="1"/>
    <col min="5127" max="5127" width="11.7109375" style="5" customWidth="1"/>
    <col min="5128" max="5129" width="9.140625" style="5" customWidth="1"/>
    <col min="5130" max="5130" width="10.42578125" style="5" customWidth="1"/>
    <col min="5131" max="5134" width="9.42578125" style="5" customWidth="1"/>
    <col min="5135" max="5135" width="16.28515625" style="5" customWidth="1"/>
    <col min="5136" max="5377" width="9.140625" style="5"/>
    <col min="5378" max="5378" width="7.7109375" style="5" customWidth="1"/>
    <col min="5379" max="5379" width="9.140625" style="5" customWidth="1"/>
    <col min="5380" max="5380" width="10" style="5" customWidth="1"/>
    <col min="5381" max="5382" width="9.140625" style="5" customWidth="1"/>
    <col min="5383" max="5383" width="11.7109375" style="5" customWidth="1"/>
    <col min="5384" max="5385" width="9.140625" style="5" customWidth="1"/>
    <col min="5386" max="5386" width="10.42578125" style="5" customWidth="1"/>
    <col min="5387" max="5390" width="9.42578125" style="5" customWidth="1"/>
    <col min="5391" max="5391" width="16.28515625" style="5" customWidth="1"/>
    <col min="5392" max="5633" width="9.140625" style="5"/>
    <col min="5634" max="5634" width="7.7109375" style="5" customWidth="1"/>
    <col min="5635" max="5635" width="9.140625" style="5" customWidth="1"/>
    <col min="5636" max="5636" width="10" style="5" customWidth="1"/>
    <col min="5637" max="5638" width="9.140625" style="5" customWidth="1"/>
    <col min="5639" max="5639" width="11.7109375" style="5" customWidth="1"/>
    <col min="5640" max="5641" width="9.140625" style="5" customWidth="1"/>
    <col min="5642" max="5642" width="10.42578125" style="5" customWidth="1"/>
    <col min="5643" max="5646" width="9.42578125" style="5" customWidth="1"/>
    <col min="5647" max="5647" width="16.28515625" style="5" customWidth="1"/>
    <col min="5648" max="5889" width="9.140625" style="5"/>
    <col min="5890" max="5890" width="7.7109375" style="5" customWidth="1"/>
    <col min="5891" max="5891" width="9.140625" style="5" customWidth="1"/>
    <col min="5892" max="5892" width="10" style="5" customWidth="1"/>
    <col min="5893" max="5894" width="9.140625" style="5" customWidth="1"/>
    <col min="5895" max="5895" width="11.7109375" style="5" customWidth="1"/>
    <col min="5896" max="5897" width="9.140625" style="5" customWidth="1"/>
    <col min="5898" max="5898" width="10.42578125" style="5" customWidth="1"/>
    <col min="5899" max="5902" width="9.42578125" style="5" customWidth="1"/>
    <col min="5903" max="5903" width="16.28515625" style="5" customWidth="1"/>
    <col min="5904" max="6145" width="9.140625" style="5"/>
    <col min="6146" max="6146" width="7.7109375" style="5" customWidth="1"/>
    <col min="6147" max="6147" width="9.140625" style="5" customWidth="1"/>
    <col min="6148" max="6148" width="10" style="5" customWidth="1"/>
    <col min="6149" max="6150" width="9.140625" style="5" customWidth="1"/>
    <col min="6151" max="6151" width="11.7109375" style="5" customWidth="1"/>
    <col min="6152" max="6153" width="9.140625" style="5" customWidth="1"/>
    <col min="6154" max="6154" width="10.42578125" style="5" customWidth="1"/>
    <col min="6155" max="6158" width="9.42578125" style="5" customWidth="1"/>
    <col min="6159" max="6159" width="16.28515625" style="5" customWidth="1"/>
    <col min="6160" max="6401" width="9.140625" style="5"/>
    <col min="6402" max="6402" width="7.7109375" style="5" customWidth="1"/>
    <col min="6403" max="6403" width="9.140625" style="5" customWidth="1"/>
    <col min="6404" max="6404" width="10" style="5" customWidth="1"/>
    <col min="6405" max="6406" width="9.140625" style="5" customWidth="1"/>
    <col min="6407" max="6407" width="11.7109375" style="5" customWidth="1"/>
    <col min="6408" max="6409" width="9.140625" style="5" customWidth="1"/>
    <col min="6410" max="6410" width="10.42578125" style="5" customWidth="1"/>
    <col min="6411" max="6414" width="9.42578125" style="5" customWidth="1"/>
    <col min="6415" max="6415" width="16.28515625" style="5" customWidth="1"/>
    <col min="6416" max="6657" width="9.140625" style="5"/>
    <col min="6658" max="6658" width="7.7109375" style="5" customWidth="1"/>
    <col min="6659" max="6659" width="9.140625" style="5" customWidth="1"/>
    <col min="6660" max="6660" width="10" style="5" customWidth="1"/>
    <col min="6661" max="6662" width="9.140625" style="5" customWidth="1"/>
    <col min="6663" max="6663" width="11.7109375" style="5" customWidth="1"/>
    <col min="6664" max="6665" width="9.140625" style="5" customWidth="1"/>
    <col min="6666" max="6666" width="10.42578125" style="5" customWidth="1"/>
    <col min="6667" max="6670" width="9.42578125" style="5" customWidth="1"/>
    <col min="6671" max="6671" width="16.28515625" style="5" customWidth="1"/>
    <col min="6672" max="6913" width="9.140625" style="5"/>
    <col min="6914" max="6914" width="7.7109375" style="5" customWidth="1"/>
    <col min="6915" max="6915" width="9.140625" style="5" customWidth="1"/>
    <col min="6916" max="6916" width="10" style="5" customWidth="1"/>
    <col min="6917" max="6918" width="9.140625" style="5" customWidth="1"/>
    <col min="6919" max="6919" width="11.7109375" style="5" customWidth="1"/>
    <col min="6920" max="6921" width="9.140625" style="5" customWidth="1"/>
    <col min="6922" max="6922" width="10.42578125" style="5" customWidth="1"/>
    <col min="6923" max="6926" width="9.42578125" style="5" customWidth="1"/>
    <col min="6927" max="6927" width="16.28515625" style="5" customWidth="1"/>
    <col min="6928" max="7169" width="9.140625" style="5"/>
    <col min="7170" max="7170" width="7.7109375" style="5" customWidth="1"/>
    <col min="7171" max="7171" width="9.140625" style="5" customWidth="1"/>
    <col min="7172" max="7172" width="10" style="5" customWidth="1"/>
    <col min="7173" max="7174" width="9.140625" style="5" customWidth="1"/>
    <col min="7175" max="7175" width="11.7109375" style="5" customWidth="1"/>
    <col min="7176" max="7177" width="9.140625" style="5" customWidth="1"/>
    <col min="7178" max="7178" width="10.42578125" style="5" customWidth="1"/>
    <col min="7179" max="7182" width="9.42578125" style="5" customWidth="1"/>
    <col min="7183" max="7183" width="16.28515625" style="5" customWidth="1"/>
    <col min="7184" max="7425" width="9.140625" style="5"/>
    <col min="7426" max="7426" width="7.7109375" style="5" customWidth="1"/>
    <col min="7427" max="7427" width="9.140625" style="5" customWidth="1"/>
    <col min="7428" max="7428" width="10" style="5" customWidth="1"/>
    <col min="7429" max="7430" width="9.140625" style="5" customWidth="1"/>
    <col min="7431" max="7431" width="11.7109375" style="5" customWidth="1"/>
    <col min="7432" max="7433" width="9.140625" style="5" customWidth="1"/>
    <col min="7434" max="7434" width="10.42578125" style="5" customWidth="1"/>
    <col min="7435" max="7438" width="9.42578125" style="5" customWidth="1"/>
    <col min="7439" max="7439" width="16.28515625" style="5" customWidth="1"/>
    <col min="7440" max="7681" width="9.140625" style="5"/>
    <col min="7682" max="7682" width="7.7109375" style="5" customWidth="1"/>
    <col min="7683" max="7683" width="9.140625" style="5" customWidth="1"/>
    <col min="7684" max="7684" width="10" style="5" customWidth="1"/>
    <col min="7685" max="7686" width="9.140625" style="5" customWidth="1"/>
    <col min="7687" max="7687" width="11.7109375" style="5" customWidth="1"/>
    <col min="7688" max="7689" width="9.140625" style="5" customWidth="1"/>
    <col min="7690" max="7690" width="10.42578125" style="5" customWidth="1"/>
    <col min="7691" max="7694" width="9.42578125" style="5" customWidth="1"/>
    <col min="7695" max="7695" width="16.28515625" style="5" customWidth="1"/>
    <col min="7696" max="7937" width="9.140625" style="5"/>
    <col min="7938" max="7938" width="7.7109375" style="5" customWidth="1"/>
    <col min="7939" max="7939" width="9.140625" style="5" customWidth="1"/>
    <col min="7940" max="7940" width="10" style="5" customWidth="1"/>
    <col min="7941" max="7942" width="9.140625" style="5" customWidth="1"/>
    <col min="7943" max="7943" width="11.7109375" style="5" customWidth="1"/>
    <col min="7944" max="7945" width="9.140625" style="5" customWidth="1"/>
    <col min="7946" max="7946" width="10.42578125" style="5" customWidth="1"/>
    <col min="7947" max="7950" width="9.42578125" style="5" customWidth="1"/>
    <col min="7951" max="7951" width="16.28515625" style="5" customWidth="1"/>
    <col min="7952" max="8193" width="9.140625" style="5"/>
    <col min="8194" max="8194" width="7.7109375" style="5" customWidth="1"/>
    <col min="8195" max="8195" width="9.140625" style="5" customWidth="1"/>
    <col min="8196" max="8196" width="10" style="5" customWidth="1"/>
    <col min="8197" max="8198" width="9.140625" style="5" customWidth="1"/>
    <col min="8199" max="8199" width="11.7109375" style="5" customWidth="1"/>
    <col min="8200" max="8201" width="9.140625" style="5" customWidth="1"/>
    <col min="8202" max="8202" width="10.42578125" style="5" customWidth="1"/>
    <col min="8203" max="8206" width="9.42578125" style="5" customWidth="1"/>
    <col min="8207" max="8207" width="16.28515625" style="5" customWidth="1"/>
    <col min="8208" max="8449" width="9.140625" style="5"/>
    <col min="8450" max="8450" width="7.7109375" style="5" customWidth="1"/>
    <col min="8451" max="8451" width="9.140625" style="5" customWidth="1"/>
    <col min="8452" max="8452" width="10" style="5" customWidth="1"/>
    <col min="8453" max="8454" width="9.140625" style="5" customWidth="1"/>
    <col min="8455" max="8455" width="11.7109375" style="5" customWidth="1"/>
    <col min="8456" max="8457" width="9.140625" style="5" customWidth="1"/>
    <col min="8458" max="8458" width="10.42578125" style="5" customWidth="1"/>
    <col min="8459" max="8462" width="9.42578125" style="5" customWidth="1"/>
    <col min="8463" max="8463" width="16.28515625" style="5" customWidth="1"/>
    <col min="8464" max="8705" width="9.140625" style="5"/>
    <col min="8706" max="8706" width="7.7109375" style="5" customWidth="1"/>
    <col min="8707" max="8707" width="9.140625" style="5" customWidth="1"/>
    <col min="8708" max="8708" width="10" style="5" customWidth="1"/>
    <col min="8709" max="8710" width="9.140625" style="5" customWidth="1"/>
    <col min="8711" max="8711" width="11.7109375" style="5" customWidth="1"/>
    <col min="8712" max="8713" width="9.140625" style="5" customWidth="1"/>
    <col min="8714" max="8714" width="10.42578125" style="5" customWidth="1"/>
    <col min="8715" max="8718" width="9.42578125" style="5" customWidth="1"/>
    <col min="8719" max="8719" width="16.28515625" style="5" customWidth="1"/>
    <col min="8720" max="8961" width="9.140625" style="5"/>
    <col min="8962" max="8962" width="7.7109375" style="5" customWidth="1"/>
    <col min="8963" max="8963" width="9.140625" style="5" customWidth="1"/>
    <col min="8964" max="8964" width="10" style="5" customWidth="1"/>
    <col min="8965" max="8966" width="9.140625" style="5" customWidth="1"/>
    <col min="8967" max="8967" width="11.7109375" style="5" customWidth="1"/>
    <col min="8968" max="8969" width="9.140625" style="5" customWidth="1"/>
    <col min="8970" max="8970" width="10.42578125" style="5" customWidth="1"/>
    <col min="8971" max="8974" width="9.42578125" style="5" customWidth="1"/>
    <col min="8975" max="8975" width="16.28515625" style="5" customWidth="1"/>
    <col min="8976" max="9217" width="9.140625" style="5"/>
    <col min="9218" max="9218" width="7.7109375" style="5" customWidth="1"/>
    <col min="9219" max="9219" width="9.140625" style="5" customWidth="1"/>
    <col min="9220" max="9220" width="10" style="5" customWidth="1"/>
    <col min="9221" max="9222" width="9.140625" style="5" customWidth="1"/>
    <col min="9223" max="9223" width="11.7109375" style="5" customWidth="1"/>
    <col min="9224" max="9225" width="9.140625" style="5" customWidth="1"/>
    <col min="9226" max="9226" width="10.42578125" style="5" customWidth="1"/>
    <col min="9227" max="9230" width="9.42578125" style="5" customWidth="1"/>
    <col min="9231" max="9231" width="16.28515625" style="5" customWidth="1"/>
    <col min="9232" max="9473" width="9.140625" style="5"/>
    <col min="9474" max="9474" width="7.7109375" style="5" customWidth="1"/>
    <col min="9475" max="9475" width="9.140625" style="5" customWidth="1"/>
    <col min="9476" max="9476" width="10" style="5" customWidth="1"/>
    <col min="9477" max="9478" width="9.140625" style="5" customWidth="1"/>
    <col min="9479" max="9479" width="11.7109375" style="5" customWidth="1"/>
    <col min="9480" max="9481" width="9.140625" style="5" customWidth="1"/>
    <col min="9482" max="9482" width="10.42578125" style="5" customWidth="1"/>
    <col min="9483" max="9486" width="9.42578125" style="5" customWidth="1"/>
    <col min="9487" max="9487" width="16.28515625" style="5" customWidth="1"/>
    <col min="9488" max="9729" width="9.140625" style="5"/>
    <col min="9730" max="9730" width="7.7109375" style="5" customWidth="1"/>
    <col min="9731" max="9731" width="9.140625" style="5" customWidth="1"/>
    <col min="9732" max="9732" width="10" style="5" customWidth="1"/>
    <col min="9733" max="9734" width="9.140625" style="5" customWidth="1"/>
    <col min="9735" max="9735" width="11.7109375" style="5" customWidth="1"/>
    <col min="9736" max="9737" width="9.140625" style="5" customWidth="1"/>
    <col min="9738" max="9738" width="10.42578125" style="5" customWidth="1"/>
    <col min="9739" max="9742" width="9.42578125" style="5" customWidth="1"/>
    <col min="9743" max="9743" width="16.28515625" style="5" customWidth="1"/>
    <col min="9744" max="9985" width="9.140625" style="5"/>
    <col min="9986" max="9986" width="7.7109375" style="5" customWidth="1"/>
    <col min="9987" max="9987" width="9.140625" style="5" customWidth="1"/>
    <col min="9988" max="9988" width="10" style="5" customWidth="1"/>
    <col min="9989" max="9990" width="9.140625" style="5" customWidth="1"/>
    <col min="9991" max="9991" width="11.7109375" style="5" customWidth="1"/>
    <col min="9992" max="9993" width="9.140625" style="5" customWidth="1"/>
    <col min="9994" max="9994" width="10.42578125" style="5" customWidth="1"/>
    <col min="9995" max="9998" width="9.42578125" style="5" customWidth="1"/>
    <col min="9999" max="9999" width="16.28515625" style="5" customWidth="1"/>
    <col min="10000" max="10241" width="9.140625" style="5"/>
    <col min="10242" max="10242" width="7.7109375" style="5" customWidth="1"/>
    <col min="10243" max="10243" width="9.140625" style="5" customWidth="1"/>
    <col min="10244" max="10244" width="10" style="5" customWidth="1"/>
    <col min="10245" max="10246" width="9.140625" style="5" customWidth="1"/>
    <col min="10247" max="10247" width="11.7109375" style="5" customWidth="1"/>
    <col min="10248" max="10249" width="9.140625" style="5" customWidth="1"/>
    <col min="10250" max="10250" width="10.42578125" style="5" customWidth="1"/>
    <col min="10251" max="10254" width="9.42578125" style="5" customWidth="1"/>
    <col min="10255" max="10255" width="16.28515625" style="5" customWidth="1"/>
    <col min="10256" max="10497" width="9.140625" style="5"/>
    <col min="10498" max="10498" width="7.7109375" style="5" customWidth="1"/>
    <col min="10499" max="10499" width="9.140625" style="5" customWidth="1"/>
    <col min="10500" max="10500" width="10" style="5" customWidth="1"/>
    <col min="10501" max="10502" width="9.140625" style="5" customWidth="1"/>
    <col min="10503" max="10503" width="11.7109375" style="5" customWidth="1"/>
    <col min="10504" max="10505" width="9.140625" style="5" customWidth="1"/>
    <col min="10506" max="10506" width="10.42578125" style="5" customWidth="1"/>
    <col min="10507" max="10510" width="9.42578125" style="5" customWidth="1"/>
    <col min="10511" max="10511" width="16.28515625" style="5" customWidth="1"/>
    <col min="10512" max="10753" width="9.140625" style="5"/>
    <col min="10754" max="10754" width="7.7109375" style="5" customWidth="1"/>
    <col min="10755" max="10755" width="9.140625" style="5" customWidth="1"/>
    <col min="10756" max="10756" width="10" style="5" customWidth="1"/>
    <col min="10757" max="10758" width="9.140625" style="5" customWidth="1"/>
    <col min="10759" max="10759" width="11.7109375" style="5" customWidth="1"/>
    <col min="10760" max="10761" width="9.140625" style="5" customWidth="1"/>
    <col min="10762" max="10762" width="10.42578125" style="5" customWidth="1"/>
    <col min="10763" max="10766" width="9.42578125" style="5" customWidth="1"/>
    <col min="10767" max="10767" width="16.28515625" style="5" customWidth="1"/>
    <col min="10768" max="11009" width="9.140625" style="5"/>
    <col min="11010" max="11010" width="7.7109375" style="5" customWidth="1"/>
    <col min="11011" max="11011" width="9.140625" style="5" customWidth="1"/>
    <col min="11012" max="11012" width="10" style="5" customWidth="1"/>
    <col min="11013" max="11014" width="9.140625" style="5" customWidth="1"/>
    <col min="11015" max="11015" width="11.7109375" style="5" customWidth="1"/>
    <col min="11016" max="11017" width="9.140625" style="5" customWidth="1"/>
    <col min="11018" max="11018" width="10.42578125" style="5" customWidth="1"/>
    <col min="11019" max="11022" width="9.42578125" style="5" customWidth="1"/>
    <col min="11023" max="11023" width="16.28515625" style="5" customWidth="1"/>
    <col min="11024" max="11265" width="9.140625" style="5"/>
    <col min="11266" max="11266" width="7.7109375" style="5" customWidth="1"/>
    <col min="11267" max="11267" width="9.140625" style="5" customWidth="1"/>
    <col min="11268" max="11268" width="10" style="5" customWidth="1"/>
    <col min="11269" max="11270" width="9.140625" style="5" customWidth="1"/>
    <col min="11271" max="11271" width="11.7109375" style="5" customWidth="1"/>
    <col min="11272" max="11273" width="9.140625" style="5" customWidth="1"/>
    <col min="11274" max="11274" width="10.42578125" style="5" customWidth="1"/>
    <col min="11275" max="11278" width="9.42578125" style="5" customWidth="1"/>
    <col min="11279" max="11279" width="16.28515625" style="5" customWidth="1"/>
    <col min="11280" max="11521" width="9.140625" style="5"/>
    <col min="11522" max="11522" width="7.7109375" style="5" customWidth="1"/>
    <col min="11523" max="11523" width="9.140625" style="5" customWidth="1"/>
    <col min="11524" max="11524" width="10" style="5" customWidth="1"/>
    <col min="11525" max="11526" width="9.140625" style="5" customWidth="1"/>
    <col min="11527" max="11527" width="11.7109375" style="5" customWidth="1"/>
    <col min="11528" max="11529" width="9.140625" style="5" customWidth="1"/>
    <col min="11530" max="11530" width="10.42578125" style="5" customWidth="1"/>
    <col min="11531" max="11534" width="9.42578125" style="5" customWidth="1"/>
    <col min="11535" max="11535" width="16.28515625" style="5" customWidth="1"/>
    <col min="11536" max="11777" width="9.140625" style="5"/>
    <col min="11778" max="11778" width="7.7109375" style="5" customWidth="1"/>
    <col min="11779" max="11779" width="9.140625" style="5" customWidth="1"/>
    <col min="11780" max="11780" width="10" style="5" customWidth="1"/>
    <col min="11781" max="11782" width="9.140625" style="5" customWidth="1"/>
    <col min="11783" max="11783" width="11.7109375" style="5" customWidth="1"/>
    <col min="11784" max="11785" width="9.140625" style="5" customWidth="1"/>
    <col min="11786" max="11786" width="10.42578125" style="5" customWidth="1"/>
    <col min="11787" max="11790" width="9.42578125" style="5" customWidth="1"/>
    <col min="11791" max="11791" width="16.28515625" style="5" customWidth="1"/>
    <col min="11792" max="12033" width="9.140625" style="5"/>
    <col min="12034" max="12034" width="7.7109375" style="5" customWidth="1"/>
    <col min="12035" max="12035" width="9.140625" style="5" customWidth="1"/>
    <col min="12036" max="12036" width="10" style="5" customWidth="1"/>
    <col min="12037" max="12038" width="9.140625" style="5" customWidth="1"/>
    <col min="12039" max="12039" width="11.7109375" style="5" customWidth="1"/>
    <col min="12040" max="12041" width="9.140625" style="5" customWidth="1"/>
    <col min="12042" max="12042" width="10.42578125" style="5" customWidth="1"/>
    <col min="12043" max="12046" width="9.42578125" style="5" customWidth="1"/>
    <col min="12047" max="12047" width="16.28515625" style="5" customWidth="1"/>
    <col min="12048" max="12289" width="9.140625" style="5"/>
    <col min="12290" max="12290" width="7.7109375" style="5" customWidth="1"/>
    <col min="12291" max="12291" width="9.140625" style="5" customWidth="1"/>
    <col min="12292" max="12292" width="10" style="5" customWidth="1"/>
    <col min="12293" max="12294" width="9.140625" style="5" customWidth="1"/>
    <col min="12295" max="12295" width="11.7109375" style="5" customWidth="1"/>
    <col min="12296" max="12297" width="9.140625" style="5" customWidth="1"/>
    <col min="12298" max="12298" width="10.42578125" style="5" customWidth="1"/>
    <col min="12299" max="12302" width="9.42578125" style="5" customWidth="1"/>
    <col min="12303" max="12303" width="16.28515625" style="5" customWidth="1"/>
    <col min="12304" max="12545" width="9.140625" style="5"/>
    <col min="12546" max="12546" width="7.7109375" style="5" customWidth="1"/>
    <col min="12547" max="12547" width="9.140625" style="5" customWidth="1"/>
    <col min="12548" max="12548" width="10" style="5" customWidth="1"/>
    <col min="12549" max="12550" width="9.140625" style="5" customWidth="1"/>
    <col min="12551" max="12551" width="11.7109375" style="5" customWidth="1"/>
    <col min="12552" max="12553" width="9.140625" style="5" customWidth="1"/>
    <col min="12554" max="12554" width="10.42578125" style="5" customWidth="1"/>
    <col min="12555" max="12558" width="9.42578125" style="5" customWidth="1"/>
    <col min="12559" max="12559" width="16.28515625" style="5" customWidth="1"/>
    <col min="12560" max="12801" width="9.140625" style="5"/>
    <col min="12802" max="12802" width="7.7109375" style="5" customWidth="1"/>
    <col min="12803" max="12803" width="9.140625" style="5" customWidth="1"/>
    <col min="12804" max="12804" width="10" style="5" customWidth="1"/>
    <col min="12805" max="12806" width="9.140625" style="5" customWidth="1"/>
    <col min="12807" max="12807" width="11.7109375" style="5" customWidth="1"/>
    <col min="12808" max="12809" width="9.140625" style="5" customWidth="1"/>
    <col min="12810" max="12810" width="10.42578125" style="5" customWidth="1"/>
    <col min="12811" max="12814" width="9.42578125" style="5" customWidth="1"/>
    <col min="12815" max="12815" width="16.28515625" style="5" customWidth="1"/>
    <col min="12816" max="13057" width="9.140625" style="5"/>
    <col min="13058" max="13058" width="7.7109375" style="5" customWidth="1"/>
    <col min="13059" max="13059" width="9.140625" style="5" customWidth="1"/>
    <col min="13060" max="13060" width="10" style="5" customWidth="1"/>
    <col min="13061" max="13062" width="9.140625" style="5" customWidth="1"/>
    <col min="13063" max="13063" width="11.7109375" style="5" customWidth="1"/>
    <col min="13064" max="13065" width="9.140625" style="5" customWidth="1"/>
    <col min="13066" max="13066" width="10.42578125" style="5" customWidth="1"/>
    <col min="13067" max="13070" width="9.42578125" style="5" customWidth="1"/>
    <col min="13071" max="13071" width="16.28515625" style="5" customWidth="1"/>
    <col min="13072" max="13313" width="9.140625" style="5"/>
    <col min="13314" max="13314" width="7.7109375" style="5" customWidth="1"/>
    <col min="13315" max="13315" width="9.140625" style="5" customWidth="1"/>
    <col min="13316" max="13316" width="10" style="5" customWidth="1"/>
    <col min="13317" max="13318" width="9.140625" style="5" customWidth="1"/>
    <col min="13319" max="13319" width="11.7109375" style="5" customWidth="1"/>
    <col min="13320" max="13321" width="9.140625" style="5" customWidth="1"/>
    <col min="13322" max="13322" width="10.42578125" style="5" customWidth="1"/>
    <col min="13323" max="13326" width="9.42578125" style="5" customWidth="1"/>
    <col min="13327" max="13327" width="16.28515625" style="5" customWidth="1"/>
    <col min="13328" max="13569" width="9.140625" style="5"/>
    <col min="13570" max="13570" width="7.7109375" style="5" customWidth="1"/>
    <col min="13571" max="13571" width="9.140625" style="5" customWidth="1"/>
    <col min="13572" max="13572" width="10" style="5" customWidth="1"/>
    <col min="13573" max="13574" width="9.140625" style="5" customWidth="1"/>
    <col min="13575" max="13575" width="11.7109375" style="5" customWidth="1"/>
    <col min="13576" max="13577" width="9.140625" style="5" customWidth="1"/>
    <col min="13578" max="13578" width="10.42578125" style="5" customWidth="1"/>
    <col min="13579" max="13582" width="9.42578125" style="5" customWidth="1"/>
    <col min="13583" max="13583" width="16.28515625" style="5" customWidth="1"/>
    <col min="13584" max="13825" width="9.140625" style="5"/>
    <col min="13826" max="13826" width="7.7109375" style="5" customWidth="1"/>
    <col min="13827" max="13827" width="9.140625" style="5" customWidth="1"/>
    <col min="13828" max="13828" width="10" style="5" customWidth="1"/>
    <col min="13829" max="13830" width="9.140625" style="5" customWidth="1"/>
    <col min="13831" max="13831" width="11.7109375" style="5" customWidth="1"/>
    <col min="13832" max="13833" width="9.140625" style="5" customWidth="1"/>
    <col min="13834" max="13834" width="10.42578125" style="5" customWidth="1"/>
    <col min="13835" max="13838" width="9.42578125" style="5" customWidth="1"/>
    <col min="13839" max="13839" width="16.28515625" style="5" customWidth="1"/>
    <col min="13840" max="14081" width="9.140625" style="5"/>
    <col min="14082" max="14082" width="7.7109375" style="5" customWidth="1"/>
    <col min="14083" max="14083" width="9.140625" style="5" customWidth="1"/>
    <col min="14084" max="14084" width="10" style="5" customWidth="1"/>
    <col min="14085" max="14086" width="9.140625" style="5" customWidth="1"/>
    <col min="14087" max="14087" width="11.7109375" style="5" customWidth="1"/>
    <col min="14088" max="14089" width="9.140625" style="5" customWidth="1"/>
    <col min="14090" max="14090" width="10.42578125" style="5" customWidth="1"/>
    <col min="14091" max="14094" width="9.42578125" style="5" customWidth="1"/>
    <col min="14095" max="14095" width="16.28515625" style="5" customWidth="1"/>
    <col min="14096" max="14337" width="9.140625" style="5"/>
    <col min="14338" max="14338" width="7.7109375" style="5" customWidth="1"/>
    <col min="14339" max="14339" width="9.140625" style="5" customWidth="1"/>
    <col min="14340" max="14340" width="10" style="5" customWidth="1"/>
    <col min="14341" max="14342" width="9.140625" style="5" customWidth="1"/>
    <col min="14343" max="14343" width="11.7109375" style="5" customWidth="1"/>
    <col min="14344" max="14345" width="9.140625" style="5" customWidth="1"/>
    <col min="14346" max="14346" width="10.42578125" style="5" customWidth="1"/>
    <col min="14347" max="14350" width="9.42578125" style="5" customWidth="1"/>
    <col min="14351" max="14351" width="16.28515625" style="5" customWidth="1"/>
    <col min="14352" max="14593" width="9.140625" style="5"/>
    <col min="14594" max="14594" width="7.7109375" style="5" customWidth="1"/>
    <col min="14595" max="14595" width="9.140625" style="5" customWidth="1"/>
    <col min="14596" max="14596" width="10" style="5" customWidth="1"/>
    <col min="14597" max="14598" width="9.140625" style="5" customWidth="1"/>
    <col min="14599" max="14599" width="11.7109375" style="5" customWidth="1"/>
    <col min="14600" max="14601" width="9.140625" style="5" customWidth="1"/>
    <col min="14602" max="14602" width="10.42578125" style="5" customWidth="1"/>
    <col min="14603" max="14606" width="9.42578125" style="5" customWidth="1"/>
    <col min="14607" max="14607" width="16.28515625" style="5" customWidth="1"/>
    <col min="14608" max="14849" width="9.140625" style="5"/>
    <col min="14850" max="14850" width="7.7109375" style="5" customWidth="1"/>
    <col min="14851" max="14851" width="9.140625" style="5" customWidth="1"/>
    <col min="14852" max="14852" width="10" style="5" customWidth="1"/>
    <col min="14853" max="14854" width="9.140625" style="5" customWidth="1"/>
    <col min="14855" max="14855" width="11.7109375" style="5" customWidth="1"/>
    <col min="14856" max="14857" width="9.140625" style="5" customWidth="1"/>
    <col min="14858" max="14858" width="10.42578125" style="5" customWidth="1"/>
    <col min="14859" max="14862" width="9.42578125" style="5" customWidth="1"/>
    <col min="14863" max="14863" width="16.28515625" style="5" customWidth="1"/>
    <col min="14864" max="15105" width="9.140625" style="5"/>
    <col min="15106" max="15106" width="7.7109375" style="5" customWidth="1"/>
    <col min="15107" max="15107" width="9.140625" style="5" customWidth="1"/>
    <col min="15108" max="15108" width="10" style="5" customWidth="1"/>
    <col min="15109" max="15110" width="9.140625" style="5" customWidth="1"/>
    <col min="15111" max="15111" width="11.7109375" style="5" customWidth="1"/>
    <col min="15112" max="15113" width="9.140625" style="5" customWidth="1"/>
    <col min="15114" max="15114" width="10.42578125" style="5" customWidth="1"/>
    <col min="15115" max="15118" width="9.42578125" style="5" customWidth="1"/>
    <col min="15119" max="15119" width="16.28515625" style="5" customWidth="1"/>
    <col min="15120" max="15361" width="9.140625" style="5"/>
    <col min="15362" max="15362" width="7.7109375" style="5" customWidth="1"/>
    <col min="15363" max="15363" width="9.140625" style="5" customWidth="1"/>
    <col min="15364" max="15364" width="10" style="5" customWidth="1"/>
    <col min="15365" max="15366" width="9.140625" style="5" customWidth="1"/>
    <col min="15367" max="15367" width="11.7109375" style="5" customWidth="1"/>
    <col min="15368" max="15369" width="9.140625" style="5" customWidth="1"/>
    <col min="15370" max="15370" width="10.42578125" style="5" customWidth="1"/>
    <col min="15371" max="15374" width="9.42578125" style="5" customWidth="1"/>
    <col min="15375" max="15375" width="16.28515625" style="5" customWidth="1"/>
    <col min="15376" max="15617" width="9.140625" style="5"/>
    <col min="15618" max="15618" width="7.7109375" style="5" customWidth="1"/>
    <col min="15619" max="15619" width="9.140625" style="5" customWidth="1"/>
    <col min="15620" max="15620" width="10" style="5" customWidth="1"/>
    <col min="15621" max="15622" width="9.140625" style="5" customWidth="1"/>
    <col min="15623" max="15623" width="11.7109375" style="5" customWidth="1"/>
    <col min="15624" max="15625" width="9.140625" style="5" customWidth="1"/>
    <col min="15626" max="15626" width="10.42578125" style="5" customWidth="1"/>
    <col min="15627" max="15630" width="9.42578125" style="5" customWidth="1"/>
    <col min="15631" max="15631" width="16.28515625" style="5" customWidth="1"/>
    <col min="15632" max="15873" width="9.140625" style="5"/>
    <col min="15874" max="15874" width="7.7109375" style="5" customWidth="1"/>
    <col min="15875" max="15875" width="9.140625" style="5" customWidth="1"/>
    <col min="15876" max="15876" width="10" style="5" customWidth="1"/>
    <col min="15877" max="15878" width="9.140625" style="5" customWidth="1"/>
    <col min="15879" max="15879" width="11.7109375" style="5" customWidth="1"/>
    <col min="15880" max="15881" width="9.140625" style="5" customWidth="1"/>
    <col min="15882" max="15882" width="10.42578125" style="5" customWidth="1"/>
    <col min="15883" max="15886" width="9.42578125" style="5" customWidth="1"/>
    <col min="15887" max="15887" width="16.28515625" style="5" customWidth="1"/>
    <col min="15888" max="16129" width="9.140625" style="5"/>
    <col min="16130" max="16130" width="7.7109375" style="5" customWidth="1"/>
    <col min="16131" max="16131" width="9.140625" style="5" customWidth="1"/>
    <col min="16132" max="16132" width="10" style="5" customWidth="1"/>
    <col min="16133" max="16134" width="9.140625" style="5" customWidth="1"/>
    <col min="16135" max="16135" width="11.7109375" style="5" customWidth="1"/>
    <col min="16136" max="16137" width="9.140625" style="5" customWidth="1"/>
    <col min="16138" max="16138" width="10.42578125" style="5" customWidth="1"/>
    <col min="16139" max="16142" width="9.42578125" style="5" customWidth="1"/>
    <col min="16143" max="16143" width="16.28515625" style="5" customWidth="1"/>
    <col min="16144" max="16381" width="9.140625" style="5"/>
    <col min="16382" max="16384" width="8.7109375" style="5" customWidth="1"/>
  </cols>
  <sheetData>
    <row r="1" spans="1:15" s="1" customFormat="1" ht="13.5" hidden="1" customHeight="1" outlineLevel="1" x14ac:dyDescent="0.2">
      <c r="F1" s="2"/>
      <c r="J1" s="3" t="s">
        <v>0</v>
      </c>
      <c r="K1" s="3"/>
      <c r="L1" s="3"/>
      <c r="M1" s="3"/>
      <c r="N1" s="3"/>
      <c r="O1" s="3"/>
    </row>
    <row r="2" spans="1:15" s="1" customFormat="1" ht="13.5" hidden="1" customHeight="1" outlineLevel="1" x14ac:dyDescent="0.2">
      <c r="F2" s="2"/>
      <c r="J2" s="4" t="s">
        <v>1</v>
      </c>
      <c r="K2" s="4"/>
      <c r="L2" s="4"/>
      <c r="M2" s="4"/>
      <c r="N2" s="4"/>
      <c r="O2" s="4"/>
    </row>
    <row r="3" spans="1:15" ht="14.25" customHeight="1" collapsed="1" x14ac:dyDescent="0.25"/>
    <row r="4" spans="1:15" s="8" customFormat="1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4.25" customHeight="1" x14ac:dyDescent="0.25"/>
    <row r="6" spans="1:15" s="11" customFormat="1" ht="15" customHeight="1" x14ac:dyDescent="0.25">
      <c r="A6" s="9" t="s">
        <v>3</v>
      </c>
      <c r="B6" s="9"/>
      <c r="C6" s="9"/>
      <c r="D6" s="10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12" customFormat="1" ht="11.25" x14ac:dyDescent="0.2">
      <c r="D7" s="13" t="s">
        <v>5</v>
      </c>
      <c r="E7" s="14"/>
      <c r="F7" s="14"/>
      <c r="G7" s="14"/>
      <c r="H7" s="14"/>
      <c r="I7" s="14"/>
      <c r="J7" s="14"/>
      <c r="K7" s="14"/>
      <c r="L7" s="14"/>
      <c r="M7" s="14"/>
      <c r="N7" s="13"/>
      <c r="O7" s="13"/>
    </row>
    <row r="8" spans="1:15" s="12" customFormat="1" ht="11.25" x14ac:dyDescent="0.2"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s="11" customFormat="1" ht="15" customHeight="1" x14ac:dyDescent="0.25">
      <c r="A9" s="16" t="s">
        <v>6</v>
      </c>
      <c r="B9" s="16"/>
      <c r="C9" s="16"/>
      <c r="D9" s="16"/>
      <c r="E9" s="17" t="s">
        <v>7</v>
      </c>
      <c r="F9" s="17"/>
      <c r="G9" s="17"/>
      <c r="H9" s="17"/>
      <c r="I9" s="17"/>
      <c r="J9" s="17"/>
      <c r="K9" s="17"/>
      <c r="L9" s="17"/>
      <c r="M9" s="17"/>
    </row>
    <row r="10" spans="1:15" ht="3.95" customHeight="1" x14ac:dyDescent="0.25"/>
    <row r="11" spans="1:15" s="11" customFormat="1" ht="15" x14ac:dyDescent="0.25">
      <c r="F11" s="18"/>
      <c r="G11" s="19" t="s">
        <v>8</v>
      </c>
      <c r="H11" s="20" t="s">
        <v>9</v>
      </c>
      <c r="I11" s="11" t="s">
        <v>10</v>
      </c>
    </row>
    <row r="12" spans="1:15" ht="14.25" customHeight="1" x14ac:dyDescent="0.25"/>
    <row r="13" spans="1:15" s="11" customFormat="1" ht="37.5" customHeight="1" x14ac:dyDescent="0.25">
      <c r="A13" s="21" t="s">
        <v>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s="12" customFormat="1" ht="11.25" x14ac:dyDescent="0.2">
      <c r="A14" s="22" t="s">
        <v>12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s="11" customFormat="1" ht="15" x14ac:dyDescent="0.25">
      <c r="A15" s="23" t="s">
        <v>13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s="11" customFormat="1" thickBo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 t="s">
        <v>14</v>
      </c>
    </row>
    <row r="17" spans="1:18" s="1" customFormat="1" ht="68.25" customHeight="1" thickBot="1" x14ac:dyDescent="0.25">
      <c r="A17" s="24" t="s">
        <v>15</v>
      </c>
      <c r="B17" s="25" t="s">
        <v>16</v>
      </c>
      <c r="C17" s="26"/>
      <c r="D17" s="26"/>
      <c r="E17" s="26"/>
      <c r="F17" s="26"/>
      <c r="G17" s="26"/>
      <c r="H17" s="27"/>
      <c r="I17" s="24" t="s">
        <v>17</v>
      </c>
      <c r="J17" s="28" t="s">
        <v>18</v>
      </c>
      <c r="K17" s="29" t="s">
        <v>19</v>
      </c>
      <c r="L17" s="28" t="s">
        <v>20</v>
      </c>
      <c r="M17" s="28" t="s">
        <v>21</v>
      </c>
      <c r="N17" s="28" t="s">
        <v>22</v>
      </c>
      <c r="O17" s="28" t="s">
        <v>23</v>
      </c>
      <c r="P17" s="30" t="s">
        <v>24</v>
      </c>
      <c r="Q17" s="31"/>
      <c r="R17" s="32"/>
    </row>
    <row r="18" spans="1:18" s="1" customFormat="1" ht="42" customHeight="1" thickBot="1" x14ac:dyDescent="0.25">
      <c r="A18" s="33"/>
      <c r="B18" s="34"/>
      <c r="C18" s="35"/>
      <c r="D18" s="35"/>
      <c r="E18" s="35"/>
      <c r="F18" s="35"/>
      <c r="G18" s="35"/>
      <c r="H18" s="36"/>
      <c r="I18" s="33"/>
      <c r="J18" s="37" t="s">
        <v>25</v>
      </c>
      <c r="K18" s="37" t="s">
        <v>25</v>
      </c>
      <c r="L18" s="38" t="s">
        <v>25</v>
      </c>
      <c r="M18" s="38" t="s">
        <v>25</v>
      </c>
      <c r="N18" s="38" t="s">
        <v>25</v>
      </c>
      <c r="O18" s="39" t="s">
        <v>25</v>
      </c>
      <c r="P18" s="39" t="s">
        <v>25</v>
      </c>
      <c r="Q18" s="40" t="s">
        <v>26</v>
      </c>
    </row>
    <row r="19" spans="1:18" s="12" customFormat="1" ht="12.75" thickBot="1" x14ac:dyDescent="0.25">
      <c r="A19" s="41">
        <v>1</v>
      </c>
      <c r="B19" s="42">
        <v>2</v>
      </c>
      <c r="C19" s="43"/>
      <c r="D19" s="43"/>
      <c r="E19" s="43"/>
      <c r="F19" s="43"/>
      <c r="G19" s="43"/>
      <c r="H19" s="44"/>
      <c r="I19" s="45">
        <v>3</v>
      </c>
      <c r="J19" s="46">
        <v>4</v>
      </c>
      <c r="K19" s="46">
        <v>5</v>
      </c>
      <c r="L19" s="45">
        <v>6</v>
      </c>
      <c r="M19" s="45">
        <v>7</v>
      </c>
      <c r="N19" s="45">
        <v>8</v>
      </c>
      <c r="O19" s="46">
        <v>9</v>
      </c>
      <c r="P19" s="45">
        <v>10</v>
      </c>
      <c r="Q19" s="45">
        <v>11</v>
      </c>
    </row>
    <row r="20" spans="1:18" s="1" customFormat="1" ht="12.75" customHeight="1" x14ac:dyDescent="0.2">
      <c r="A20" s="47" t="s">
        <v>27</v>
      </c>
      <c r="B20" s="48"/>
      <c r="C20" s="48"/>
      <c r="D20" s="48"/>
      <c r="E20" s="48"/>
      <c r="F20" s="48"/>
      <c r="G20" s="48"/>
      <c r="H20" s="48"/>
      <c r="I20" s="49" t="s">
        <v>28</v>
      </c>
      <c r="J20" s="50">
        <f>J21</f>
        <v>15.490442240000002</v>
      </c>
      <c r="K20" s="50">
        <f>K21</f>
        <v>15.0405</v>
      </c>
      <c r="L20" s="50">
        <f t="shared" ref="L20:Q20" si="0">L21</f>
        <v>16.882485651200003</v>
      </c>
      <c r="M20" s="50">
        <f t="shared" si="0"/>
        <v>18.302203199488002</v>
      </c>
      <c r="N20" s="50">
        <f t="shared" si="0"/>
        <v>19.605825726955516</v>
      </c>
      <c r="O20" s="51">
        <f t="shared" si="0"/>
        <v>21.280906611005847</v>
      </c>
      <c r="P20" s="51">
        <f t="shared" si="0"/>
        <v>91.56186342864936</v>
      </c>
      <c r="Q20" s="51">
        <f t="shared" si="0"/>
        <v>91.111921188649376</v>
      </c>
    </row>
    <row r="21" spans="1:18" s="57" customFormat="1" ht="12" x14ac:dyDescent="0.2">
      <c r="A21" s="52" t="s">
        <v>29</v>
      </c>
      <c r="B21" s="53" t="s">
        <v>30</v>
      </c>
      <c r="C21" s="53"/>
      <c r="D21" s="53"/>
      <c r="E21" s="53"/>
      <c r="F21" s="53"/>
      <c r="G21" s="53"/>
      <c r="H21" s="53"/>
      <c r="I21" s="54" t="s">
        <v>28</v>
      </c>
      <c r="J21" s="55">
        <f>J22+J46</f>
        <v>15.490442240000002</v>
      </c>
      <c r="K21" s="55">
        <f>K22+K46</f>
        <v>15.0405</v>
      </c>
      <c r="L21" s="55">
        <f t="shared" ref="L21:O21" si="1">L22+L46</f>
        <v>16.882485651200003</v>
      </c>
      <c r="M21" s="55">
        <f t="shared" si="1"/>
        <v>18.302203199488002</v>
      </c>
      <c r="N21" s="55">
        <f t="shared" si="1"/>
        <v>19.605825726955516</v>
      </c>
      <c r="O21" s="56">
        <f t="shared" si="1"/>
        <v>21.280906611005847</v>
      </c>
      <c r="P21" s="56">
        <f>P22+P46</f>
        <v>91.56186342864936</v>
      </c>
      <c r="Q21" s="56">
        <f>Q22+Q46</f>
        <v>91.111921188649376</v>
      </c>
    </row>
    <row r="22" spans="1:18" s="63" customFormat="1" ht="12" x14ac:dyDescent="0.2">
      <c r="A22" s="58" t="s">
        <v>31</v>
      </c>
      <c r="B22" s="59" t="s">
        <v>32</v>
      </c>
      <c r="C22" s="59"/>
      <c r="D22" s="59"/>
      <c r="E22" s="59"/>
      <c r="F22" s="59"/>
      <c r="G22" s="59"/>
      <c r="H22" s="59"/>
      <c r="I22" s="60" t="s">
        <v>28</v>
      </c>
      <c r="J22" s="61">
        <f>J23</f>
        <v>13.223062040000002</v>
      </c>
      <c r="K22" s="61">
        <f>K23</f>
        <v>12.4353</v>
      </c>
      <c r="L22" s="61">
        <f t="shared" ref="L22:Q22" si="2">L23</f>
        <v>14.524410243200002</v>
      </c>
      <c r="M22" s="61">
        <f t="shared" si="2"/>
        <v>15.849804775168002</v>
      </c>
      <c r="N22" s="61">
        <f t="shared" si="2"/>
        <v>17.055331365662717</v>
      </c>
      <c r="O22" s="62">
        <f t="shared" si="2"/>
        <v>18.628392475261336</v>
      </c>
      <c r="P22" s="62">
        <f t="shared" si="2"/>
        <v>79.281000899292053</v>
      </c>
      <c r="Q22" s="62">
        <f t="shared" si="2"/>
        <v>78.493238859292063</v>
      </c>
    </row>
    <row r="23" spans="1:18" s="1" customFormat="1" ht="24" customHeight="1" x14ac:dyDescent="0.2">
      <c r="A23" s="64" t="s">
        <v>33</v>
      </c>
      <c r="B23" s="65" t="s">
        <v>34</v>
      </c>
      <c r="C23" s="65"/>
      <c r="D23" s="65"/>
      <c r="E23" s="65"/>
      <c r="F23" s="65"/>
      <c r="G23" s="65"/>
      <c r="H23" s="65"/>
      <c r="I23" s="66" t="s">
        <v>28</v>
      </c>
      <c r="J23" s="67">
        <f>J29</f>
        <v>13.223062040000002</v>
      </c>
      <c r="K23" s="67">
        <f>K29</f>
        <v>12.4353</v>
      </c>
      <c r="L23" s="67">
        <f t="shared" ref="L23:O23" si="3">L29</f>
        <v>14.524410243200002</v>
      </c>
      <c r="M23" s="67">
        <f t="shared" si="3"/>
        <v>15.849804775168002</v>
      </c>
      <c r="N23" s="67">
        <f t="shared" si="3"/>
        <v>17.055331365662717</v>
      </c>
      <c r="O23" s="68">
        <f t="shared" si="3"/>
        <v>18.628392475261336</v>
      </c>
      <c r="P23" s="68">
        <f>P29</f>
        <v>79.281000899292053</v>
      </c>
      <c r="Q23" s="68">
        <f>Q29</f>
        <v>78.493238859292063</v>
      </c>
    </row>
    <row r="24" spans="1:18" s="1" customFormat="1" ht="12" x14ac:dyDescent="0.2">
      <c r="A24" s="64" t="s">
        <v>35</v>
      </c>
      <c r="B24" s="69" t="s">
        <v>36</v>
      </c>
      <c r="C24" s="69"/>
      <c r="D24" s="69"/>
      <c r="E24" s="69"/>
      <c r="F24" s="69"/>
      <c r="G24" s="69"/>
      <c r="H24" s="69"/>
      <c r="I24" s="66" t="s">
        <v>28</v>
      </c>
      <c r="J24" s="66"/>
      <c r="K24" s="66"/>
      <c r="L24" s="66"/>
      <c r="M24" s="66"/>
      <c r="N24" s="66"/>
      <c r="O24" s="70"/>
      <c r="P24" s="70"/>
      <c r="Q24" s="70"/>
    </row>
    <row r="25" spans="1:18" s="1" customFormat="1" ht="24" customHeight="1" x14ac:dyDescent="0.2">
      <c r="A25" s="64" t="s">
        <v>37</v>
      </c>
      <c r="B25" s="71" t="s">
        <v>38</v>
      </c>
      <c r="C25" s="71"/>
      <c r="D25" s="71"/>
      <c r="E25" s="71"/>
      <c r="F25" s="71"/>
      <c r="G25" s="71"/>
      <c r="H25" s="71"/>
      <c r="I25" s="66" t="s">
        <v>28</v>
      </c>
      <c r="J25" s="66"/>
      <c r="K25" s="66"/>
      <c r="L25" s="66"/>
      <c r="M25" s="66"/>
      <c r="N25" s="66"/>
      <c r="O25" s="70"/>
      <c r="P25" s="70"/>
      <c r="Q25" s="70"/>
    </row>
    <row r="26" spans="1:18" s="1" customFormat="1" ht="24" customHeight="1" x14ac:dyDescent="0.2">
      <c r="A26" s="64" t="s">
        <v>39</v>
      </c>
      <c r="B26" s="71" t="s">
        <v>40</v>
      </c>
      <c r="C26" s="71"/>
      <c r="D26" s="71"/>
      <c r="E26" s="71"/>
      <c r="F26" s="71"/>
      <c r="G26" s="71"/>
      <c r="H26" s="71"/>
      <c r="I26" s="66" t="s">
        <v>28</v>
      </c>
      <c r="J26" s="66"/>
      <c r="K26" s="66"/>
      <c r="L26" s="66"/>
      <c r="M26" s="66"/>
      <c r="N26" s="66"/>
      <c r="O26" s="70"/>
      <c r="P26" s="70"/>
      <c r="Q26" s="70"/>
    </row>
    <row r="27" spans="1:18" s="1" customFormat="1" ht="24" customHeight="1" x14ac:dyDescent="0.2">
      <c r="A27" s="64" t="s">
        <v>41</v>
      </c>
      <c r="B27" s="71" t="s">
        <v>42</v>
      </c>
      <c r="C27" s="71"/>
      <c r="D27" s="71"/>
      <c r="E27" s="71"/>
      <c r="F27" s="71"/>
      <c r="G27" s="71"/>
      <c r="H27" s="71"/>
      <c r="I27" s="66" t="s">
        <v>28</v>
      </c>
      <c r="J27" s="66"/>
      <c r="K27" s="66"/>
      <c r="L27" s="66"/>
      <c r="M27" s="66"/>
      <c r="N27" s="66"/>
      <c r="O27" s="70"/>
      <c r="P27" s="70"/>
      <c r="Q27" s="70"/>
    </row>
    <row r="28" spans="1:18" s="1" customFormat="1" ht="12" x14ac:dyDescent="0.2">
      <c r="A28" s="64" t="s">
        <v>43</v>
      </c>
      <c r="B28" s="69" t="s">
        <v>44</v>
      </c>
      <c r="C28" s="69"/>
      <c r="D28" s="69"/>
      <c r="E28" s="69"/>
      <c r="F28" s="69"/>
      <c r="G28" s="69"/>
      <c r="H28" s="69"/>
      <c r="I28" s="66" t="s">
        <v>28</v>
      </c>
      <c r="J28" s="66"/>
      <c r="K28" s="66"/>
      <c r="L28" s="66"/>
      <c r="M28" s="66"/>
      <c r="N28" s="66"/>
      <c r="O28" s="70"/>
      <c r="P28" s="70"/>
      <c r="Q28" s="70"/>
    </row>
    <row r="29" spans="1:18" s="1" customFormat="1" ht="12" x14ac:dyDescent="0.2">
      <c r="A29" s="64" t="s">
        <v>45</v>
      </c>
      <c r="B29" s="69" t="s">
        <v>46</v>
      </c>
      <c r="C29" s="69"/>
      <c r="D29" s="69"/>
      <c r="E29" s="69"/>
      <c r="F29" s="69"/>
      <c r="G29" s="69"/>
      <c r="H29" s="69"/>
      <c r="I29" s="66" t="s">
        <v>28</v>
      </c>
      <c r="J29" s="72">
        <v>13.223062040000002</v>
      </c>
      <c r="K29" s="72">
        <v>12.4353</v>
      </c>
      <c r="L29" s="72">
        <v>14.524410243200002</v>
      </c>
      <c r="M29" s="72">
        <v>15.849804775168002</v>
      </c>
      <c r="N29" s="72">
        <v>17.055331365662717</v>
      </c>
      <c r="O29" s="73">
        <v>18.628392475261336</v>
      </c>
      <c r="P29" s="73">
        <f>O29+N29+M29+L29+J29</f>
        <v>79.281000899292053</v>
      </c>
      <c r="Q29" s="73">
        <f>SUM(K29:O29)</f>
        <v>78.493238859292063</v>
      </c>
    </row>
    <row r="30" spans="1:18" s="1" customFormat="1" ht="12" x14ac:dyDescent="0.2">
      <c r="A30" s="64" t="s">
        <v>47</v>
      </c>
      <c r="B30" s="69" t="s">
        <v>48</v>
      </c>
      <c r="C30" s="69"/>
      <c r="D30" s="69"/>
      <c r="E30" s="69"/>
      <c r="F30" s="69"/>
      <c r="G30" s="69"/>
      <c r="H30" s="69"/>
      <c r="I30" s="66" t="s">
        <v>28</v>
      </c>
      <c r="J30" s="66"/>
      <c r="K30" s="66"/>
      <c r="L30" s="66"/>
      <c r="M30" s="66"/>
      <c r="N30" s="66"/>
      <c r="O30" s="70"/>
      <c r="P30" s="70"/>
      <c r="Q30" s="70"/>
    </row>
    <row r="31" spans="1:18" s="1" customFormat="1" ht="12" x14ac:dyDescent="0.2">
      <c r="A31" s="64" t="s">
        <v>49</v>
      </c>
      <c r="B31" s="69" t="s">
        <v>50</v>
      </c>
      <c r="C31" s="69"/>
      <c r="D31" s="69"/>
      <c r="E31" s="69"/>
      <c r="F31" s="69"/>
      <c r="G31" s="69"/>
      <c r="H31" s="69"/>
      <c r="I31" s="66" t="s">
        <v>28</v>
      </c>
      <c r="J31" s="66"/>
      <c r="K31" s="66"/>
      <c r="L31" s="66"/>
      <c r="M31" s="66"/>
      <c r="N31" s="66"/>
      <c r="O31" s="70"/>
      <c r="P31" s="70"/>
      <c r="Q31" s="70"/>
    </row>
    <row r="32" spans="1:18" s="1" customFormat="1" ht="24" customHeight="1" x14ac:dyDescent="0.2">
      <c r="A32" s="64" t="s">
        <v>51</v>
      </c>
      <c r="B32" s="71" t="s">
        <v>52</v>
      </c>
      <c r="C32" s="71"/>
      <c r="D32" s="71"/>
      <c r="E32" s="71"/>
      <c r="F32" s="71"/>
      <c r="G32" s="71"/>
      <c r="H32" s="71"/>
      <c r="I32" s="66" t="s">
        <v>28</v>
      </c>
      <c r="J32" s="66"/>
      <c r="K32" s="66"/>
      <c r="L32" s="66"/>
      <c r="M32" s="66"/>
      <c r="N32" s="66"/>
      <c r="O32" s="70"/>
      <c r="P32" s="70"/>
      <c r="Q32" s="70"/>
    </row>
    <row r="33" spans="1:17" s="1" customFormat="1" ht="12" x14ac:dyDescent="0.2">
      <c r="A33" s="64" t="s">
        <v>53</v>
      </c>
      <c r="B33" s="74" t="s">
        <v>54</v>
      </c>
      <c r="C33" s="74"/>
      <c r="D33" s="74"/>
      <c r="E33" s="74"/>
      <c r="F33" s="74"/>
      <c r="G33" s="74"/>
      <c r="H33" s="74"/>
      <c r="I33" s="66" t="s">
        <v>28</v>
      </c>
      <c r="J33" s="66"/>
      <c r="K33" s="66"/>
      <c r="L33" s="66"/>
      <c r="M33" s="66"/>
      <c r="N33" s="66"/>
      <c r="O33" s="70"/>
      <c r="P33" s="70"/>
      <c r="Q33" s="70"/>
    </row>
    <row r="34" spans="1:17" s="1" customFormat="1" ht="12" x14ac:dyDescent="0.2">
      <c r="A34" s="64" t="s">
        <v>55</v>
      </c>
      <c r="B34" s="75" t="s">
        <v>56</v>
      </c>
      <c r="C34" s="75"/>
      <c r="D34" s="75"/>
      <c r="E34" s="75"/>
      <c r="F34" s="75"/>
      <c r="G34" s="75"/>
      <c r="H34" s="75"/>
      <c r="I34" s="66" t="s">
        <v>28</v>
      </c>
      <c r="J34" s="66"/>
      <c r="K34" s="66"/>
      <c r="L34" s="66"/>
      <c r="M34" s="66"/>
      <c r="N34" s="66"/>
      <c r="O34" s="70"/>
      <c r="P34" s="70"/>
      <c r="Q34" s="70"/>
    </row>
    <row r="35" spans="1:17" s="1" customFormat="1" ht="12" x14ac:dyDescent="0.2">
      <c r="A35" s="64" t="s">
        <v>57</v>
      </c>
      <c r="B35" s="74" t="s">
        <v>54</v>
      </c>
      <c r="C35" s="74"/>
      <c r="D35" s="74"/>
      <c r="E35" s="74"/>
      <c r="F35" s="74"/>
      <c r="G35" s="74"/>
      <c r="H35" s="74"/>
      <c r="I35" s="66" t="s">
        <v>28</v>
      </c>
      <c r="J35" s="66"/>
      <c r="K35" s="66"/>
      <c r="L35" s="66"/>
      <c r="M35" s="66"/>
      <c r="N35" s="66"/>
      <c r="O35" s="70"/>
      <c r="P35" s="70"/>
      <c r="Q35" s="70"/>
    </row>
    <row r="36" spans="1:17" s="1" customFormat="1" ht="12" x14ac:dyDescent="0.2">
      <c r="A36" s="64" t="s">
        <v>58</v>
      </c>
      <c r="B36" s="69" t="s">
        <v>59</v>
      </c>
      <c r="C36" s="69"/>
      <c r="D36" s="69"/>
      <c r="E36" s="69"/>
      <c r="F36" s="69"/>
      <c r="G36" s="69"/>
      <c r="H36" s="69"/>
      <c r="I36" s="66" t="s">
        <v>28</v>
      </c>
      <c r="J36" s="66"/>
      <c r="K36" s="66"/>
      <c r="L36" s="66"/>
      <c r="M36" s="66"/>
      <c r="N36" s="66"/>
      <c r="O36" s="70"/>
      <c r="P36" s="70"/>
      <c r="Q36" s="70"/>
    </row>
    <row r="37" spans="1:17" s="1" customFormat="1" ht="12" x14ac:dyDescent="0.2">
      <c r="A37" s="64" t="s">
        <v>60</v>
      </c>
      <c r="B37" s="69" t="s">
        <v>61</v>
      </c>
      <c r="C37" s="69"/>
      <c r="D37" s="69"/>
      <c r="E37" s="69"/>
      <c r="F37" s="69"/>
      <c r="G37" s="69"/>
      <c r="H37" s="69"/>
      <c r="I37" s="66" t="s">
        <v>28</v>
      </c>
      <c r="J37" s="66"/>
      <c r="K37" s="66"/>
      <c r="L37" s="66"/>
      <c r="M37" s="66"/>
      <c r="N37" s="66"/>
      <c r="O37" s="70"/>
      <c r="P37" s="70"/>
      <c r="Q37" s="70"/>
    </row>
    <row r="38" spans="1:17" s="1" customFormat="1" ht="24" customHeight="1" x14ac:dyDescent="0.2">
      <c r="A38" s="64" t="s">
        <v>62</v>
      </c>
      <c r="B38" s="76" t="s">
        <v>63</v>
      </c>
      <c r="C38" s="76"/>
      <c r="D38" s="76"/>
      <c r="E38" s="76"/>
      <c r="F38" s="76"/>
      <c r="G38" s="76"/>
      <c r="H38" s="76"/>
      <c r="I38" s="66" t="s">
        <v>28</v>
      </c>
      <c r="J38" s="66"/>
      <c r="K38" s="66"/>
      <c r="L38" s="66"/>
      <c r="M38" s="66"/>
      <c r="N38" s="66"/>
      <c r="O38" s="70"/>
      <c r="P38" s="70"/>
      <c r="Q38" s="70"/>
    </row>
    <row r="39" spans="1:17" s="1" customFormat="1" ht="12.75" customHeight="1" x14ac:dyDescent="0.2">
      <c r="A39" s="64" t="s">
        <v>64</v>
      </c>
      <c r="B39" s="75" t="s">
        <v>65</v>
      </c>
      <c r="C39" s="75"/>
      <c r="D39" s="75"/>
      <c r="E39" s="75"/>
      <c r="F39" s="75"/>
      <c r="G39" s="75"/>
      <c r="H39" s="75"/>
      <c r="I39" s="66" t="s">
        <v>28</v>
      </c>
      <c r="J39" s="66"/>
      <c r="K39" s="66"/>
      <c r="L39" s="66"/>
      <c r="M39" s="66"/>
      <c r="N39" s="66"/>
      <c r="O39" s="70"/>
      <c r="P39" s="70"/>
      <c r="Q39" s="70"/>
    </row>
    <row r="40" spans="1:17" s="1" customFormat="1" ht="12.75" customHeight="1" x14ac:dyDescent="0.2">
      <c r="A40" s="64" t="s">
        <v>66</v>
      </c>
      <c r="B40" s="75" t="s">
        <v>67</v>
      </c>
      <c r="C40" s="75"/>
      <c r="D40" s="75"/>
      <c r="E40" s="75"/>
      <c r="F40" s="75"/>
      <c r="G40" s="75"/>
      <c r="H40" s="75"/>
      <c r="I40" s="66" t="s">
        <v>28</v>
      </c>
      <c r="J40" s="66"/>
      <c r="K40" s="66"/>
      <c r="L40" s="66"/>
      <c r="M40" s="66"/>
      <c r="N40" s="66"/>
      <c r="O40" s="70"/>
      <c r="P40" s="70"/>
      <c r="Q40" s="70"/>
    </row>
    <row r="41" spans="1:17" s="1" customFormat="1" ht="24" customHeight="1" x14ac:dyDescent="0.2">
      <c r="A41" s="64" t="s">
        <v>68</v>
      </c>
      <c r="B41" s="65" t="s">
        <v>69</v>
      </c>
      <c r="C41" s="65"/>
      <c r="D41" s="65"/>
      <c r="E41" s="65"/>
      <c r="F41" s="65"/>
      <c r="G41" s="65"/>
      <c r="H41" s="65"/>
      <c r="I41" s="66" t="s">
        <v>28</v>
      </c>
      <c r="J41" s="66"/>
      <c r="K41" s="66"/>
      <c r="L41" s="66"/>
      <c r="M41" s="66"/>
      <c r="N41" s="66"/>
      <c r="O41" s="70"/>
      <c r="P41" s="70"/>
      <c r="Q41" s="70"/>
    </row>
    <row r="42" spans="1:17" s="1" customFormat="1" ht="24" customHeight="1" x14ac:dyDescent="0.2">
      <c r="A42" s="64" t="s">
        <v>70</v>
      </c>
      <c r="B42" s="76" t="s">
        <v>38</v>
      </c>
      <c r="C42" s="76"/>
      <c r="D42" s="76"/>
      <c r="E42" s="76"/>
      <c r="F42" s="76"/>
      <c r="G42" s="76"/>
      <c r="H42" s="76"/>
      <c r="I42" s="66" t="s">
        <v>28</v>
      </c>
      <c r="J42" s="66"/>
      <c r="K42" s="66"/>
      <c r="L42" s="66"/>
      <c r="M42" s="66"/>
      <c r="N42" s="66"/>
      <c r="O42" s="70"/>
      <c r="P42" s="70"/>
      <c r="Q42" s="70"/>
    </row>
    <row r="43" spans="1:17" s="1" customFormat="1" ht="24" customHeight="1" x14ac:dyDescent="0.2">
      <c r="A43" s="64" t="s">
        <v>71</v>
      </c>
      <c r="B43" s="76" t="s">
        <v>40</v>
      </c>
      <c r="C43" s="76"/>
      <c r="D43" s="76"/>
      <c r="E43" s="76"/>
      <c r="F43" s="76"/>
      <c r="G43" s="76"/>
      <c r="H43" s="76"/>
      <c r="I43" s="66" t="s">
        <v>28</v>
      </c>
      <c r="J43" s="66"/>
      <c r="K43" s="66"/>
      <c r="L43" s="66"/>
      <c r="M43" s="66"/>
      <c r="N43" s="66"/>
      <c r="O43" s="70"/>
      <c r="P43" s="70"/>
      <c r="Q43" s="70"/>
    </row>
    <row r="44" spans="1:17" s="1" customFormat="1" ht="24" customHeight="1" x14ac:dyDescent="0.2">
      <c r="A44" s="64" t="s">
        <v>72</v>
      </c>
      <c r="B44" s="76" t="s">
        <v>42</v>
      </c>
      <c r="C44" s="76"/>
      <c r="D44" s="76"/>
      <c r="E44" s="76"/>
      <c r="F44" s="76"/>
      <c r="G44" s="76"/>
      <c r="H44" s="76"/>
      <c r="I44" s="66" t="s">
        <v>28</v>
      </c>
      <c r="J44" s="66"/>
      <c r="K44" s="66"/>
      <c r="L44" s="66"/>
      <c r="M44" s="66"/>
      <c r="N44" s="66"/>
      <c r="O44" s="70"/>
      <c r="P44" s="70"/>
      <c r="Q44" s="70"/>
    </row>
    <row r="45" spans="1:17" s="1" customFormat="1" ht="12" x14ac:dyDescent="0.2">
      <c r="A45" s="64" t="s">
        <v>73</v>
      </c>
      <c r="B45" s="77" t="s">
        <v>74</v>
      </c>
      <c r="C45" s="77"/>
      <c r="D45" s="77"/>
      <c r="E45" s="77"/>
      <c r="F45" s="77"/>
      <c r="G45" s="77"/>
      <c r="H45" s="77"/>
      <c r="I45" s="66" t="s">
        <v>28</v>
      </c>
      <c r="J45" s="66"/>
      <c r="K45" s="66"/>
      <c r="L45" s="66"/>
      <c r="M45" s="66"/>
      <c r="N45" s="66"/>
      <c r="O45" s="70"/>
      <c r="P45" s="70"/>
      <c r="Q45" s="70"/>
    </row>
    <row r="46" spans="1:17" s="1" customFormat="1" ht="12" x14ac:dyDescent="0.2">
      <c r="A46" s="64" t="s">
        <v>75</v>
      </c>
      <c r="B46" s="78" t="s">
        <v>76</v>
      </c>
      <c r="C46" s="78"/>
      <c r="D46" s="78"/>
      <c r="E46" s="78"/>
      <c r="F46" s="78"/>
      <c r="G46" s="78"/>
      <c r="H46" s="78"/>
      <c r="I46" s="66" t="s">
        <v>28</v>
      </c>
      <c r="J46" s="72">
        <f>J47</f>
        <v>2.2673801999999998</v>
      </c>
      <c r="K46" s="72">
        <f>K47</f>
        <v>2.6052</v>
      </c>
      <c r="L46" s="72">
        <f t="shared" ref="L46:O46" si="4">L47</f>
        <v>2.3580754080000004</v>
      </c>
      <c r="M46" s="72">
        <f t="shared" si="4"/>
        <v>2.4523984243200001</v>
      </c>
      <c r="N46" s="72">
        <f t="shared" si="4"/>
        <v>2.5504943612928006</v>
      </c>
      <c r="O46" s="73">
        <f t="shared" si="4"/>
        <v>2.6525141357445126</v>
      </c>
      <c r="P46" s="73">
        <f>O46+N46+M46+L46+J46</f>
        <v>12.280862529357313</v>
      </c>
      <c r="Q46" s="73">
        <f>SUM(K46:O46)</f>
        <v>12.618682329357314</v>
      </c>
    </row>
    <row r="47" spans="1:17" s="1" customFormat="1" ht="12" x14ac:dyDescent="0.2">
      <c r="A47" s="64" t="s">
        <v>77</v>
      </c>
      <c r="B47" s="77" t="s">
        <v>78</v>
      </c>
      <c r="C47" s="77"/>
      <c r="D47" s="77"/>
      <c r="E47" s="77"/>
      <c r="F47" s="77"/>
      <c r="G47" s="77"/>
      <c r="H47" s="77"/>
      <c r="I47" s="66" t="s">
        <v>28</v>
      </c>
      <c r="J47" s="72">
        <f>J53</f>
        <v>2.2673801999999998</v>
      </c>
      <c r="K47" s="72">
        <f>K53</f>
        <v>2.6052</v>
      </c>
      <c r="L47" s="72">
        <f t="shared" ref="L47:O47" si="5">L53</f>
        <v>2.3580754080000004</v>
      </c>
      <c r="M47" s="72">
        <f t="shared" si="5"/>
        <v>2.4523984243200001</v>
      </c>
      <c r="N47" s="72">
        <f t="shared" si="5"/>
        <v>2.5504943612928006</v>
      </c>
      <c r="O47" s="72">
        <f t="shared" si="5"/>
        <v>2.6525141357445126</v>
      </c>
      <c r="P47" s="73">
        <f>O47+N47+M47+L47+J47</f>
        <v>12.280862529357313</v>
      </c>
      <c r="Q47" s="73">
        <f>SUM(K47:O47)</f>
        <v>12.618682329357314</v>
      </c>
    </row>
    <row r="48" spans="1:17" s="1" customFormat="1" ht="12" x14ac:dyDescent="0.2">
      <c r="A48" s="64" t="s">
        <v>79</v>
      </c>
      <c r="B48" s="69" t="s">
        <v>80</v>
      </c>
      <c r="C48" s="69"/>
      <c r="D48" s="69"/>
      <c r="E48" s="69"/>
      <c r="F48" s="69"/>
      <c r="G48" s="69"/>
      <c r="H48" s="69"/>
      <c r="I48" s="66" t="s">
        <v>28</v>
      </c>
      <c r="J48" s="72"/>
      <c r="K48" s="72"/>
      <c r="L48" s="72"/>
      <c r="M48" s="72"/>
      <c r="N48" s="72"/>
      <c r="O48" s="73"/>
      <c r="P48" s="73"/>
      <c r="Q48" s="73"/>
    </row>
    <row r="49" spans="1:17" s="1" customFormat="1" ht="24" customHeight="1" x14ac:dyDescent="0.2">
      <c r="A49" s="64" t="s">
        <v>81</v>
      </c>
      <c r="B49" s="76" t="s">
        <v>38</v>
      </c>
      <c r="C49" s="76"/>
      <c r="D49" s="76"/>
      <c r="E49" s="76"/>
      <c r="F49" s="76"/>
      <c r="G49" s="76"/>
      <c r="H49" s="76"/>
      <c r="I49" s="66" t="s">
        <v>28</v>
      </c>
      <c r="J49" s="72"/>
      <c r="K49" s="72"/>
      <c r="L49" s="72"/>
      <c r="M49" s="72"/>
      <c r="N49" s="72"/>
      <c r="O49" s="73"/>
      <c r="P49" s="73"/>
      <c r="Q49" s="73"/>
    </row>
    <row r="50" spans="1:17" s="1" customFormat="1" ht="24" customHeight="1" x14ac:dyDescent="0.2">
      <c r="A50" s="64" t="s">
        <v>82</v>
      </c>
      <c r="B50" s="76" t="s">
        <v>40</v>
      </c>
      <c r="C50" s="76"/>
      <c r="D50" s="76"/>
      <c r="E50" s="76"/>
      <c r="F50" s="76"/>
      <c r="G50" s="76"/>
      <c r="H50" s="76"/>
      <c r="I50" s="66" t="s">
        <v>28</v>
      </c>
      <c r="J50" s="72"/>
      <c r="K50" s="72"/>
      <c r="L50" s="72"/>
      <c r="M50" s="72"/>
      <c r="N50" s="72"/>
      <c r="O50" s="73"/>
      <c r="P50" s="73"/>
      <c r="Q50" s="73"/>
    </row>
    <row r="51" spans="1:17" s="1" customFormat="1" ht="24" customHeight="1" x14ac:dyDescent="0.2">
      <c r="A51" s="64" t="s">
        <v>83</v>
      </c>
      <c r="B51" s="76" t="s">
        <v>42</v>
      </c>
      <c r="C51" s="76"/>
      <c r="D51" s="76"/>
      <c r="E51" s="76"/>
      <c r="F51" s="76"/>
      <c r="G51" s="76"/>
      <c r="H51" s="76"/>
      <c r="I51" s="66" t="s">
        <v>28</v>
      </c>
      <c r="J51" s="72"/>
      <c r="K51" s="72"/>
      <c r="L51" s="72"/>
      <c r="M51" s="72"/>
      <c r="N51" s="72"/>
      <c r="O51" s="73"/>
      <c r="P51" s="73"/>
      <c r="Q51" s="73"/>
    </row>
    <row r="52" spans="1:17" s="1" customFormat="1" ht="12" x14ac:dyDescent="0.2">
      <c r="A52" s="64" t="s">
        <v>84</v>
      </c>
      <c r="B52" s="69" t="s">
        <v>85</v>
      </c>
      <c r="C52" s="69"/>
      <c r="D52" s="69"/>
      <c r="E52" s="69"/>
      <c r="F52" s="69"/>
      <c r="G52" s="69"/>
      <c r="H52" s="69"/>
      <c r="I52" s="66" t="s">
        <v>28</v>
      </c>
      <c r="J52" s="72"/>
      <c r="K52" s="72"/>
      <c r="L52" s="72"/>
      <c r="M52" s="72"/>
      <c r="N52" s="72"/>
      <c r="O52" s="73"/>
      <c r="P52" s="73"/>
      <c r="Q52" s="73"/>
    </row>
    <row r="53" spans="1:17" s="63" customFormat="1" ht="12" x14ac:dyDescent="0.2">
      <c r="A53" s="58" t="s">
        <v>86</v>
      </c>
      <c r="B53" s="79" t="s">
        <v>87</v>
      </c>
      <c r="C53" s="79"/>
      <c r="D53" s="79"/>
      <c r="E53" s="79"/>
      <c r="F53" s="79"/>
      <c r="G53" s="79"/>
      <c r="H53" s="79"/>
      <c r="I53" s="60" t="s">
        <v>28</v>
      </c>
      <c r="J53" s="61">
        <v>2.2673801999999998</v>
      </c>
      <c r="K53" s="61">
        <v>2.6052</v>
      </c>
      <c r="L53" s="61">
        <v>2.3580754080000004</v>
      </c>
      <c r="M53" s="61">
        <v>2.4523984243200001</v>
      </c>
      <c r="N53" s="61">
        <v>2.5504943612928006</v>
      </c>
      <c r="O53" s="62">
        <v>2.6525141357445126</v>
      </c>
      <c r="P53" s="73">
        <f>O53+N53+M53+L53+J53</f>
        <v>12.280862529357313</v>
      </c>
      <c r="Q53" s="73">
        <f>SUM(K53:O53)</f>
        <v>12.618682329357314</v>
      </c>
    </row>
    <row r="54" spans="1:17" s="1" customFormat="1" ht="12" x14ac:dyDescent="0.2">
      <c r="A54" s="64" t="s">
        <v>88</v>
      </c>
      <c r="B54" s="69" t="s">
        <v>89</v>
      </c>
      <c r="C54" s="69"/>
      <c r="D54" s="69"/>
      <c r="E54" s="69"/>
      <c r="F54" s="69"/>
      <c r="G54" s="69"/>
      <c r="H54" s="69"/>
      <c r="I54" s="66" t="s">
        <v>28</v>
      </c>
      <c r="J54" s="72"/>
      <c r="K54" s="72"/>
      <c r="L54" s="72"/>
      <c r="M54" s="72"/>
      <c r="N54" s="72"/>
      <c r="O54" s="73"/>
      <c r="P54" s="73"/>
      <c r="Q54" s="73"/>
    </row>
    <row r="55" spans="1:17" s="1" customFormat="1" ht="12" x14ac:dyDescent="0.2">
      <c r="A55" s="64" t="s">
        <v>90</v>
      </c>
      <c r="B55" s="69" t="s">
        <v>91</v>
      </c>
      <c r="C55" s="69"/>
      <c r="D55" s="69"/>
      <c r="E55" s="69"/>
      <c r="F55" s="69"/>
      <c r="G55" s="69"/>
      <c r="H55" s="69"/>
      <c r="I55" s="66" t="s">
        <v>28</v>
      </c>
      <c r="J55" s="72"/>
      <c r="K55" s="72"/>
      <c r="L55" s="72"/>
      <c r="M55" s="72"/>
      <c r="N55" s="72"/>
      <c r="O55" s="73"/>
      <c r="P55" s="73"/>
      <c r="Q55" s="73"/>
    </row>
    <row r="56" spans="1:17" s="1" customFormat="1" ht="12" x14ac:dyDescent="0.2">
      <c r="A56" s="64" t="s">
        <v>92</v>
      </c>
      <c r="B56" s="69" t="s">
        <v>61</v>
      </c>
      <c r="C56" s="69"/>
      <c r="D56" s="69"/>
      <c r="E56" s="69"/>
      <c r="F56" s="69"/>
      <c r="G56" s="69"/>
      <c r="H56" s="69"/>
      <c r="I56" s="66" t="s">
        <v>28</v>
      </c>
      <c r="J56" s="72"/>
      <c r="K56" s="72"/>
      <c r="L56" s="72"/>
      <c r="M56" s="72"/>
      <c r="N56" s="72"/>
      <c r="O56" s="73"/>
      <c r="P56" s="73"/>
      <c r="Q56" s="73"/>
    </row>
    <row r="57" spans="1:17" s="1" customFormat="1" ht="24" customHeight="1" x14ac:dyDescent="0.2">
      <c r="A57" s="64" t="s">
        <v>93</v>
      </c>
      <c r="B57" s="76" t="s">
        <v>94</v>
      </c>
      <c r="C57" s="76"/>
      <c r="D57" s="76"/>
      <c r="E57" s="76"/>
      <c r="F57" s="76"/>
      <c r="G57" s="76"/>
      <c r="H57" s="76"/>
      <c r="I57" s="66" t="s">
        <v>28</v>
      </c>
      <c r="J57" s="66"/>
      <c r="K57" s="66"/>
      <c r="L57" s="66"/>
      <c r="M57" s="66"/>
      <c r="N57" s="66"/>
      <c r="O57" s="70"/>
      <c r="P57" s="70"/>
      <c r="Q57" s="70"/>
    </row>
    <row r="58" spans="1:17" s="1" customFormat="1" ht="12" x14ac:dyDescent="0.2">
      <c r="A58" s="64" t="s">
        <v>95</v>
      </c>
      <c r="B58" s="75" t="s">
        <v>65</v>
      </c>
      <c r="C58" s="75"/>
      <c r="D58" s="75"/>
      <c r="E58" s="75"/>
      <c r="F58" s="75"/>
      <c r="G58" s="75"/>
      <c r="H58" s="75"/>
      <c r="I58" s="66" t="s">
        <v>28</v>
      </c>
      <c r="J58" s="66"/>
      <c r="K58" s="66"/>
      <c r="L58" s="66"/>
      <c r="M58" s="66"/>
      <c r="N58" s="66"/>
      <c r="O58" s="70"/>
      <c r="P58" s="70"/>
      <c r="Q58" s="70"/>
    </row>
    <row r="59" spans="1:17" s="1" customFormat="1" ht="12" x14ac:dyDescent="0.2">
      <c r="A59" s="64" t="s">
        <v>96</v>
      </c>
      <c r="B59" s="75" t="s">
        <v>67</v>
      </c>
      <c r="C59" s="75"/>
      <c r="D59" s="75"/>
      <c r="E59" s="75"/>
      <c r="F59" s="75"/>
      <c r="G59" s="75"/>
      <c r="H59" s="75"/>
      <c r="I59" s="66" t="s">
        <v>28</v>
      </c>
      <c r="J59" s="66"/>
      <c r="K59" s="66"/>
      <c r="L59" s="66"/>
      <c r="M59" s="66"/>
      <c r="N59" s="66"/>
      <c r="O59" s="70"/>
      <c r="P59" s="70"/>
      <c r="Q59" s="70"/>
    </row>
    <row r="60" spans="1:17" s="1" customFormat="1" ht="12" x14ac:dyDescent="0.2">
      <c r="A60" s="64" t="s">
        <v>97</v>
      </c>
      <c r="B60" s="77" t="s">
        <v>98</v>
      </c>
      <c r="C60" s="77"/>
      <c r="D60" s="77"/>
      <c r="E60" s="77"/>
      <c r="F60" s="77"/>
      <c r="G60" s="77"/>
      <c r="H60" s="77"/>
      <c r="I60" s="66" t="s">
        <v>28</v>
      </c>
      <c r="J60" s="66"/>
      <c r="K60" s="66"/>
      <c r="L60" s="66"/>
      <c r="M60" s="66"/>
      <c r="N60" s="66"/>
      <c r="O60" s="70"/>
      <c r="P60" s="70"/>
      <c r="Q60" s="70"/>
    </row>
    <row r="61" spans="1:17" s="1" customFormat="1" ht="12" x14ac:dyDescent="0.2">
      <c r="A61" s="64" t="s">
        <v>99</v>
      </c>
      <c r="B61" s="77" t="s">
        <v>100</v>
      </c>
      <c r="C61" s="77"/>
      <c r="D61" s="77"/>
      <c r="E61" s="77"/>
      <c r="F61" s="77"/>
      <c r="G61" s="77"/>
      <c r="H61" s="77"/>
      <c r="I61" s="66" t="s">
        <v>28</v>
      </c>
      <c r="J61" s="66"/>
      <c r="K61" s="66"/>
      <c r="L61" s="66"/>
      <c r="M61" s="66"/>
      <c r="N61" s="66"/>
      <c r="O61" s="70"/>
      <c r="P61" s="70"/>
      <c r="Q61" s="70"/>
    </row>
    <row r="62" spans="1:17" s="1" customFormat="1" ht="12" x14ac:dyDescent="0.2">
      <c r="A62" s="64" t="s">
        <v>101</v>
      </c>
      <c r="B62" s="69" t="s">
        <v>80</v>
      </c>
      <c r="C62" s="69"/>
      <c r="D62" s="69"/>
      <c r="E62" s="69"/>
      <c r="F62" s="69"/>
      <c r="G62" s="69"/>
      <c r="H62" s="69"/>
      <c r="I62" s="66" t="s">
        <v>28</v>
      </c>
      <c r="J62" s="66"/>
      <c r="K62" s="66"/>
      <c r="L62" s="66"/>
      <c r="M62" s="66"/>
      <c r="N62" s="66"/>
      <c r="O62" s="70"/>
      <c r="P62" s="70"/>
      <c r="Q62" s="70"/>
    </row>
    <row r="63" spans="1:17" s="1" customFormat="1" ht="24" customHeight="1" x14ac:dyDescent="0.2">
      <c r="A63" s="64" t="s">
        <v>102</v>
      </c>
      <c r="B63" s="76" t="s">
        <v>38</v>
      </c>
      <c r="C63" s="76"/>
      <c r="D63" s="76"/>
      <c r="E63" s="76"/>
      <c r="F63" s="76"/>
      <c r="G63" s="76"/>
      <c r="H63" s="76"/>
      <c r="I63" s="66" t="s">
        <v>28</v>
      </c>
      <c r="J63" s="66"/>
      <c r="K63" s="66"/>
      <c r="L63" s="66"/>
      <c r="M63" s="66"/>
      <c r="N63" s="66"/>
      <c r="O63" s="70"/>
      <c r="P63" s="70"/>
      <c r="Q63" s="70"/>
    </row>
    <row r="64" spans="1:17" s="1" customFormat="1" ht="24" customHeight="1" x14ac:dyDescent="0.2">
      <c r="A64" s="64" t="s">
        <v>103</v>
      </c>
      <c r="B64" s="76" t="s">
        <v>40</v>
      </c>
      <c r="C64" s="76"/>
      <c r="D64" s="76"/>
      <c r="E64" s="76"/>
      <c r="F64" s="76"/>
      <c r="G64" s="76"/>
      <c r="H64" s="76"/>
      <c r="I64" s="66" t="s">
        <v>28</v>
      </c>
      <c r="J64" s="66"/>
      <c r="K64" s="66"/>
      <c r="L64" s="66"/>
      <c r="M64" s="66"/>
      <c r="N64" s="66"/>
      <c r="O64" s="70"/>
      <c r="P64" s="70"/>
      <c r="Q64" s="70"/>
    </row>
    <row r="65" spans="1:17" s="1" customFormat="1" ht="24" customHeight="1" x14ac:dyDescent="0.2">
      <c r="A65" s="64" t="s">
        <v>103</v>
      </c>
      <c r="B65" s="76" t="s">
        <v>42</v>
      </c>
      <c r="C65" s="76"/>
      <c r="D65" s="76"/>
      <c r="E65" s="76"/>
      <c r="F65" s="76"/>
      <c r="G65" s="76"/>
      <c r="H65" s="76"/>
      <c r="I65" s="66" t="s">
        <v>28</v>
      </c>
      <c r="J65" s="66"/>
      <c r="K65" s="66"/>
      <c r="L65" s="66"/>
      <c r="M65" s="66"/>
      <c r="N65" s="66"/>
      <c r="O65" s="70"/>
      <c r="P65" s="70"/>
      <c r="Q65" s="70"/>
    </row>
    <row r="66" spans="1:17" s="1" customFormat="1" ht="12" x14ac:dyDescent="0.2">
      <c r="A66" s="64" t="s">
        <v>104</v>
      </c>
      <c r="B66" s="69" t="s">
        <v>85</v>
      </c>
      <c r="C66" s="69"/>
      <c r="D66" s="69"/>
      <c r="E66" s="69"/>
      <c r="F66" s="69"/>
      <c r="G66" s="69"/>
      <c r="H66" s="69"/>
      <c r="I66" s="66" t="s">
        <v>28</v>
      </c>
      <c r="J66" s="66"/>
      <c r="K66" s="66"/>
      <c r="L66" s="66"/>
      <c r="M66" s="66"/>
      <c r="N66" s="66"/>
      <c r="O66" s="70"/>
      <c r="P66" s="70"/>
      <c r="Q66" s="70"/>
    </row>
    <row r="67" spans="1:17" s="1" customFormat="1" ht="12" x14ac:dyDescent="0.2">
      <c r="A67" s="64" t="s">
        <v>105</v>
      </c>
      <c r="B67" s="69" t="s">
        <v>87</v>
      </c>
      <c r="C67" s="69"/>
      <c r="D67" s="69"/>
      <c r="E67" s="69"/>
      <c r="F67" s="69"/>
      <c r="G67" s="69"/>
      <c r="H67" s="69"/>
      <c r="I67" s="66" t="s">
        <v>28</v>
      </c>
      <c r="J67" s="66"/>
      <c r="K67" s="66"/>
      <c r="L67" s="66"/>
      <c r="M67" s="66"/>
      <c r="N67" s="66"/>
      <c r="O67" s="70"/>
      <c r="P67" s="70"/>
      <c r="Q67" s="70"/>
    </row>
    <row r="68" spans="1:17" s="1" customFormat="1" ht="12" x14ac:dyDescent="0.2">
      <c r="A68" s="64" t="s">
        <v>106</v>
      </c>
      <c r="B68" s="69" t="s">
        <v>89</v>
      </c>
      <c r="C68" s="69"/>
      <c r="D68" s="69"/>
      <c r="E68" s="69"/>
      <c r="F68" s="69"/>
      <c r="G68" s="69"/>
      <c r="H68" s="69"/>
      <c r="I68" s="66" t="s">
        <v>28</v>
      </c>
      <c r="J68" s="66"/>
      <c r="K68" s="66"/>
      <c r="L68" s="66"/>
      <c r="M68" s="66"/>
      <c r="N68" s="66"/>
      <c r="O68" s="70"/>
      <c r="P68" s="70"/>
      <c r="Q68" s="70"/>
    </row>
    <row r="69" spans="1:17" s="1" customFormat="1" ht="12" x14ac:dyDescent="0.2">
      <c r="A69" s="64" t="s">
        <v>107</v>
      </c>
      <c r="B69" s="69" t="s">
        <v>91</v>
      </c>
      <c r="C69" s="69"/>
      <c r="D69" s="69"/>
      <c r="E69" s="69"/>
      <c r="F69" s="69"/>
      <c r="G69" s="69"/>
      <c r="H69" s="69"/>
      <c r="I69" s="66" t="s">
        <v>28</v>
      </c>
      <c r="J69" s="66"/>
      <c r="K69" s="66"/>
      <c r="L69" s="66"/>
      <c r="M69" s="66"/>
      <c r="N69" s="66"/>
      <c r="O69" s="70"/>
      <c r="P69" s="70"/>
      <c r="Q69" s="70"/>
    </row>
    <row r="70" spans="1:17" s="1" customFormat="1" ht="12" x14ac:dyDescent="0.2">
      <c r="A70" s="64" t="s">
        <v>108</v>
      </c>
      <c r="B70" s="69" t="s">
        <v>61</v>
      </c>
      <c r="C70" s="69"/>
      <c r="D70" s="69"/>
      <c r="E70" s="69"/>
      <c r="F70" s="69"/>
      <c r="G70" s="69"/>
      <c r="H70" s="69"/>
      <c r="I70" s="66" t="s">
        <v>28</v>
      </c>
      <c r="J70" s="66"/>
      <c r="K70" s="66"/>
      <c r="L70" s="66"/>
      <c r="M70" s="66"/>
      <c r="N70" s="66"/>
      <c r="O70" s="70"/>
      <c r="P70" s="70"/>
      <c r="Q70" s="70"/>
    </row>
    <row r="71" spans="1:17" s="1" customFormat="1" ht="24" customHeight="1" x14ac:dyDescent="0.2">
      <c r="A71" s="64" t="s">
        <v>109</v>
      </c>
      <c r="B71" s="76" t="s">
        <v>94</v>
      </c>
      <c r="C71" s="76"/>
      <c r="D71" s="76"/>
      <c r="E71" s="76"/>
      <c r="F71" s="76"/>
      <c r="G71" s="76"/>
      <c r="H71" s="76"/>
      <c r="I71" s="66" t="s">
        <v>28</v>
      </c>
      <c r="J71" s="66"/>
      <c r="K71" s="66"/>
      <c r="L71" s="66"/>
      <c r="M71" s="66"/>
      <c r="N71" s="66"/>
      <c r="O71" s="70"/>
      <c r="P71" s="70"/>
      <c r="Q71" s="70"/>
    </row>
    <row r="72" spans="1:17" s="1" customFormat="1" ht="12" x14ac:dyDescent="0.2">
      <c r="A72" s="64" t="s">
        <v>110</v>
      </c>
      <c r="B72" s="75" t="s">
        <v>65</v>
      </c>
      <c r="C72" s="75"/>
      <c r="D72" s="75"/>
      <c r="E72" s="75"/>
      <c r="F72" s="75"/>
      <c r="G72" s="75"/>
      <c r="H72" s="75"/>
      <c r="I72" s="66" t="s">
        <v>28</v>
      </c>
      <c r="J72" s="66"/>
      <c r="K72" s="66"/>
      <c r="L72" s="66"/>
      <c r="M72" s="66"/>
      <c r="N72" s="66"/>
      <c r="O72" s="70"/>
      <c r="P72" s="70"/>
      <c r="Q72" s="70"/>
    </row>
    <row r="73" spans="1:17" s="1" customFormat="1" ht="12" x14ac:dyDescent="0.2">
      <c r="A73" s="64" t="s">
        <v>111</v>
      </c>
      <c r="B73" s="75" t="s">
        <v>67</v>
      </c>
      <c r="C73" s="75"/>
      <c r="D73" s="75"/>
      <c r="E73" s="75"/>
      <c r="F73" s="75"/>
      <c r="G73" s="75"/>
      <c r="H73" s="75"/>
      <c r="I73" s="66" t="s">
        <v>28</v>
      </c>
      <c r="J73" s="66"/>
      <c r="K73" s="66"/>
      <c r="L73" s="66"/>
      <c r="M73" s="66"/>
      <c r="N73" s="66"/>
      <c r="O73" s="70"/>
      <c r="P73" s="70"/>
      <c r="Q73" s="70"/>
    </row>
    <row r="74" spans="1:17" s="1" customFormat="1" ht="12" x14ac:dyDescent="0.2">
      <c r="A74" s="64" t="s">
        <v>112</v>
      </c>
      <c r="B74" s="78" t="s">
        <v>113</v>
      </c>
      <c r="C74" s="78"/>
      <c r="D74" s="78"/>
      <c r="E74" s="78"/>
      <c r="F74" s="78"/>
      <c r="G74" s="78"/>
      <c r="H74" s="78"/>
      <c r="I74" s="66" t="s">
        <v>28</v>
      </c>
      <c r="J74" s="72"/>
      <c r="K74" s="72"/>
      <c r="L74" s="72"/>
      <c r="M74" s="72"/>
      <c r="N74" s="72"/>
      <c r="O74" s="70"/>
      <c r="P74" s="70"/>
      <c r="Q74" s="70"/>
    </row>
    <row r="75" spans="1:17" s="1" customFormat="1" ht="12" x14ac:dyDescent="0.2">
      <c r="A75" s="64" t="s">
        <v>114</v>
      </c>
      <c r="B75" s="78" t="s">
        <v>115</v>
      </c>
      <c r="C75" s="78"/>
      <c r="D75" s="78"/>
      <c r="E75" s="78"/>
      <c r="F75" s="78"/>
      <c r="G75" s="78"/>
      <c r="H75" s="78"/>
      <c r="I75" s="66" t="s">
        <v>28</v>
      </c>
      <c r="J75" s="66"/>
      <c r="K75" s="66"/>
      <c r="L75" s="66"/>
      <c r="M75" s="66"/>
      <c r="N75" s="66"/>
      <c r="O75" s="70"/>
      <c r="P75" s="70"/>
      <c r="Q75" s="70"/>
    </row>
    <row r="76" spans="1:17" s="1" customFormat="1" ht="12" x14ac:dyDescent="0.2">
      <c r="A76" s="64" t="s">
        <v>116</v>
      </c>
      <c r="B76" s="77" t="s">
        <v>117</v>
      </c>
      <c r="C76" s="77"/>
      <c r="D76" s="77"/>
      <c r="E76" s="77"/>
      <c r="F76" s="77"/>
      <c r="G76" s="77"/>
      <c r="H76" s="77"/>
      <c r="I76" s="66" t="s">
        <v>28</v>
      </c>
      <c r="J76" s="66"/>
      <c r="K76" s="66"/>
      <c r="L76" s="66"/>
      <c r="M76" s="66"/>
      <c r="N76" s="66"/>
      <c r="O76" s="70"/>
      <c r="P76" s="70"/>
      <c r="Q76" s="70"/>
    </row>
    <row r="77" spans="1:17" s="1" customFormat="1" ht="12" x14ac:dyDescent="0.2">
      <c r="A77" s="64" t="s">
        <v>118</v>
      </c>
      <c r="B77" s="77" t="s">
        <v>119</v>
      </c>
      <c r="C77" s="77"/>
      <c r="D77" s="77"/>
      <c r="E77" s="77"/>
      <c r="F77" s="77"/>
      <c r="G77" s="77"/>
      <c r="H77" s="77"/>
      <c r="I77" s="66" t="s">
        <v>28</v>
      </c>
      <c r="J77" s="66"/>
      <c r="K77" s="66"/>
      <c r="L77" s="66"/>
      <c r="M77" s="66"/>
      <c r="N77" s="66"/>
      <c r="O77" s="70"/>
      <c r="P77" s="70"/>
      <c r="Q77" s="70"/>
    </row>
    <row r="78" spans="1:17" s="57" customFormat="1" ht="12" x14ac:dyDescent="0.2">
      <c r="A78" s="52" t="s">
        <v>120</v>
      </c>
      <c r="B78" s="53" t="s">
        <v>121</v>
      </c>
      <c r="C78" s="53"/>
      <c r="D78" s="53"/>
      <c r="E78" s="53"/>
      <c r="F78" s="53"/>
      <c r="G78" s="53"/>
      <c r="H78" s="53"/>
      <c r="I78" s="54" t="s">
        <v>28</v>
      </c>
      <c r="J78" s="54"/>
      <c r="K78" s="54"/>
      <c r="L78" s="54"/>
      <c r="M78" s="54"/>
      <c r="N78" s="54"/>
      <c r="O78" s="80"/>
      <c r="P78" s="80"/>
      <c r="Q78" s="80"/>
    </row>
    <row r="79" spans="1:17" s="1" customFormat="1" ht="12" x14ac:dyDescent="0.2">
      <c r="A79" s="64" t="s">
        <v>122</v>
      </c>
      <c r="B79" s="78" t="s">
        <v>123</v>
      </c>
      <c r="C79" s="78"/>
      <c r="D79" s="78"/>
      <c r="E79" s="78"/>
      <c r="F79" s="78"/>
      <c r="G79" s="78"/>
      <c r="H79" s="78"/>
      <c r="I79" s="66" t="s">
        <v>28</v>
      </c>
      <c r="J79" s="66"/>
      <c r="K79" s="66"/>
      <c r="L79" s="66"/>
      <c r="M79" s="66"/>
      <c r="N79" s="66"/>
      <c r="O79" s="70"/>
      <c r="P79" s="70"/>
      <c r="Q79" s="70"/>
    </row>
    <row r="80" spans="1:17" s="1" customFormat="1" ht="12" x14ac:dyDescent="0.2">
      <c r="A80" s="64" t="s">
        <v>124</v>
      </c>
      <c r="B80" s="78" t="s">
        <v>125</v>
      </c>
      <c r="C80" s="78"/>
      <c r="D80" s="78"/>
      <c r="E80" s="78"/>
      <c r="F80" s="78"/>
      <c r="G80" s="78"/>
      <c r="H80" s="78"/>
      <c r="I80" s="66" t="s">
        <v>28</v>
      </c>
      <c r="J80" s="66"/>
      <c r="K80" s="66"/>
      <c r="L80" s="66"/>
      <c r="M80" s="66"/>
      <c r="N80" s="66"/>
      <c r="O80" s="70"/>
      <c r="P80" s="70"/>
      <c r="Q80" s="70"/>
    </row>
    <row r="81" spans="1:17" s="1" customFormat="1" ht="12" x14ac:dyDescent="0.2">
      <c r="A81" s="64" t="s">
        <v>126</v>
      </c>
      <c r="B81" s="78" t="s">
        <v>127</v>
      </c>
      <c r="C81" s="78"/>
      <c r="D81" s="78"/>
      <c r="E81" s="78"/>
      <c r="F81" s="78"/>
      <c r="G81" s="78"/>
      <c r="H81" s="78"/>
      <c r="I81" s="66" t="s">
        <v>28</v>
      </c>
      <c r="J81" s="66"/>
      <c r="K81" s="66"/>
      <c r="L81" s="66"/>
      <c r="M81" s="66"/>
      <c r="N81" s="66"/>
      <c r="O81" s="70"/>
      <c r="P81" s="70"/>
      <c r="Q81" s="70"/>
    </row>
    <row r="82" spans="1:17" s="1" customFormat="1" ht="12" x14ac:dyDescent="0.2">
      <c r="A82" s="64" t="s">
        <v>128</v>
      </c>
      <c r="B82" s="78" t="s">
        <v>129</v>
      </c>
      <c r="C82" s="78"/>
      <c r="D82" s="78"/>
      <c r="E82" s="78"/>
      <c r="F82" s="78"/>
      <c r="G82" s="78"/>
      <c r="H82" s="78"/>
      <c r="I82" s="66" t="s">
        <v>28</v>
      </c>
      <c r="J82" s="66"/>
      <c r="K82" s="66"/>
      <c r="L82" s="66"/>
      <c r="M82" s="66"/>
      <c r="N82" s="66"/>
      <c r="O82" s="70"/>
      <c r="P82" s="70"/>
      <c r="Q82" s="70"/>
    </row>
    <row r="83" spans="1:17" s="1" customFormat="1" ht="12" x14ac:dyDescent="0.2">
      <c r="A83" s="64" t="s">
        <v>130</v>
      </c>
      <c r="B83" s="78" t="s">
        <v>131</v>
      </c>
      <c r="C83" s="78"/>
      <c r="D83" s="78"/>
      <c r="E83" s="78"/>
      <c r="F83" s="78"/>
      <c r="G83" s="78"/>
      <c r="H83" s="78"/>
      <c r="I83" s="66" t="s">
        <v>28</v>
      </c>
      <c r="J83" s="66"/>
      <c r="K83" s="66"/>
      <c r="L83" s="66"/>
      <c r="M83" s="66"/>
      <c r="N83" s="66"/>
      <c r="O83" s="70"/>
      <c r="P83" s="70"/>
      <c r="Q83" s="70"/>
    </row>
    <row r="84" spans="1:17" s="1" customFormat="1" ht="12" x14ac:dyDescent="0.2">
      <c r="A84" s="64" t="s">
        <v>132</v>
      </c>
      <c r="B84" s="77" t="s">
        <v>133</v>
      </c>
      <c r="C84" s="77"/>
      <c r="D84" s="77"/>
      <c r="E84" s="77"/>
      <c r="F84" s="77"/>
      <c r="G84" s="77"/>
      <c r="H84" s="77"/>
      <c r="I84" s="66" t="s">
        <v>28</v>
      </c>
      <c r="J84" s="66"/>
      <c r="K84" s="66"/>
      <c r="L84" s="66"/>
      <c r="M84" s="66"/>
      <c r="N84" s="66"/>
      <c r="O84" s="70"/>
      <c r="P84" s="70"/>
      <c r="Q84" s="70"/>
    </row>
    <row r="85" spans="1:17" s="1" customFormat="1" ht="24" customHeight="1" x14ac:dyDescent="0.2">
      <c r="A85" s="64" t="s">
        <v>134</v>
      </c>
      <c r="B85" s="76" t="s">
        <v>135</v>
      </c>
      <c r="C85" s="76"/>
      <c r="D85" s="76"/>
      <c r="E85" s="76"/>
      <c r="F85" s="76"/>
      <c r="G85" s="76"/>
      <c r="H85" s="76"/>
      <c r="I85" s="66" t="s">
        <v>28</v>
      </c>
      <c r="J85" s="66"/>
      <c r="K85" s="66"/>
      <c r="L85" s="66"/>
      <c r="M85" s="66"/>
      <c r="N85" s="66"/>
      <c r="O85" s="70"/>
      <c r="P85" s="70"/>
      <c r="Q85" s="70"/>
    </row>
    <row r="86" spans="1:17" s="1" customFormat="1" ht="12" x14ac:dyDescent="0.2">
      <c r="A86" s="64" t="s">
        <v>136</v>
      </c>
      <c r="B86" s="77" t="s">
        <v>137</v>
      </c>
      <c r="C86" s="77"/>
      <c r="D86" s="77"/>
      <c r="E86" s="77"/>
      <c r="F86" s="77"/>
      <c r="G86" s="77"/>
      <c r="H86" s="77"/>
      <c r="I86" s="66" t="s">
        <v>28</v>
      </c>
      <c r="J86" s="66"/>
      <c r="K86" s="66"/>
      <c r="L86" s="66"/>
      <c r="M86" s="66"/>
      <c r="N86" s="66"/>
      <c r="O86" s="70"/>
      <c r="P86" s="70"/>
      <c r="Q86" s="70"/>
    </row>
    <row r="87" spans="1:17" s="1" customFormat="1" ht="24" customHeight="1" x14ac:dyDescent="0.2">
      <c r="A87" s="64" t="s">
        <v>138</v>
      </c>
      <c r="B87" s="76" t="s">
        <v>139</v>
      </c>
      <c r="C87" s="76"/>
      <c r="D87" s="76"/>
      <c r="E87" s="76"/>
      <c r="F87" s="76"/>
      <c r="G87" s="76"/>
      <c r="H87" s="76"/>
      <c r="I87" s="66" t="s">
        <v>28</v>
      </c>
      <c r="J87" s="66"/>
      <c r="K87" s="66"/>
      <c r="L87" s="66"/>
      <c r="M87" s="66"/>
      <c r="N87" s="66"/>
      <c r="O87" s="70"/>
      <c r="P87" s="70"/>
      <c r="Q87" s="70"/>
    </row>
    <row r="88" spans="1:17" s="1" customFormat="1" ht="12" x14ac:dyDescent="0.2">
      <c r="A88" s="64" t="s">
        <v>140</v>
      </c>
      <c r="B88" s="78" t="s">
        <v>141</v>
      </c>
      <c r="C88" s="78"/>
      <c r="D88" s="78"/>
      <c r="E88" s="78"/>
      <c r="F88" s="78"/>
      <c r="G88" s="78"/>
      <c r="H88" s="78"/>
      <c r="I88" s="66" t="s">
        <v>28</v>
      </c>
      <c r="J88" s="66"/>
      <c r="K88" s="66"/>
      <c r="L88" s="66"/>
      <c r="M88" s="66"/>
      <c r="N88" s="66"/>
      <c r="O88" s="70"/>
      <c r="P88" s="70"/>
      <c r="Q88" s="70"/>
    </row>
    <row r="89" spans="1:17" s="1" customFormat="1" ht="12" x14ac:dyDescent="0.2">
      <c r="A89" s="64" t="s">
        <v>142</v>
      </c>
      <c r="B89" s="78" t="s">
        <v>143</v>
      </c>
      <c r="C89" s="78"/>
      <c r="D89" s="78"/>
      <c r="E89" s="78"/>
      <c r="F89" s="78"/>
      <c r="G89" s="78"/>
      <c r="H89" s="78"/>
      <c r="I89" s="66" t="s">
        <v>28</v>
      </c>
      <c r="J89" s="66"/>
      <c r="K89" s="66"/>
      <c r="L89" s="66"/>
      <c r="M89" s="66"/>
      <c r="N89" s="66"/>
      <c r="O89" s="70"/>
      <c r="P89" s="70"/>
      <c r="Q89" s="70"/>
    </row>
    <row r="90" spans="1:17" s="1" customFormat="1" ht="12" x14ac:dyDescent="0.2">
      <c r="A90" s="64" t="s">
        <v>144</v>
      </c>
      <c r="B90" s="81" t="s">
        <v>145</v>
      </c>
      <c r="C90" s="81"/>
      <c r="D90" s="81"/>
      <c r="E90" s="81"/>
      <c r="F90" s="81"/>
      <c r="G90" s="81"/>
      <c r="H90" s="81"/>
      <c r="I90" s="66" t="s">
        <v>146</v>
      </c>
      <c r="J90" s="66"/>
      <c r="K90" s="66"/>
      <c r="L90" s="66"/>
      <c r="M90" s="66"/>
      <c r="N90" s="66"/>
      <c r="O90" s="70"/>
      <c r="P90" s="70"/>
      <c r="Q90" s="70"/>
    </row>
    <row r="91" spans="1:17" s="1" customFormat="1" ht="36" customHeight="1" x14ac:dyDescent="0.2">
      <c r="A91" s="64" t="s">
        <v>147</v>
      </c>
      <c r="B91" s="82" t="s">
        <v>148</v>
      </c>
      <c r="C91" s="82"/>
      <c r="D91" s="82"/>
      <c r="E91" s="82"/>
      <c r="F91" s="82"/>
      <c r="G91" s="82"/>
      <c r="H91" s="82"/>
      <c r="I91" s="66" t="s">
        <v>28</v>
      </c>
      <c r="J91" s="66"/>
      <c r="K91" s="66"/>
      <c r="L91" s="66"/>
      <c r="M91" s="66"/>
      <c r="N91" s="66"/>
      <c r="O91" s="70"/>
      <c r="P91" s="70"/>
      <c r="Q91" s="70"/>
    </row>
    <row r="92" spans="1:17" s="1" customFormat="1" ht="12" x14ac:dyDescent="0.2">
      <c r="A92" s="64" t="s">
        <v>149</v>
      </c>
      <c r="B92" s="77" t="s">
        <v>150</v>
      </c>
      <c r="C92" s="77"/>
      <c r="D92" s="77"/>
      <c r="E92" s="77"/>
      <c r="F92" s="77"/>
      <c r="G92" s="77"/>
      <c r="H92" s="77"/>
      <c r="I92" s="66" t="s">
        <v>28</v>
      </c>
      <c r="J92" s="66"/>
      <c r="K92" s="66"/>
      <c r="L92" s="66"/>
      <c r="M92" s="66"/>
      <c r="N92" s="66"/>
      <c r="O92" s="70"/>
      <c r="P92" s="70"/>
      <c r="Q92" s="70"/>
    </row>
    <row r="93" spans="1:17" s="1" customFormat="1" ht="24" customHeight="1" x14ac:dyDescent="0.2">
      <c r="A93" s="64" t="s">
        <v>151</v>
      </c>
      <c r="B93" s="65" t="s">
        <v>152</v>
      </c>
      <c r="C93" s="65"/>
      <c r="D93" s="65"/>
      <c r="E93" s="65"/>
      <c r="F93" s="65"/>
      <c r="G93" s="65"/>
      <c r="H93" s="65"/>
      <c r="I93" s="66" t="s">
        <v>28</v>
      </c>
      <c r="J93" s="66"/>
      <c r="K93" s="66"/>
      <c r="L93" s="66"/>
      <c r="M93" s="66"/>
      <c r="N93" s="66"/>
      <c r="O93" s="70"/>
      <c r="P93" s="70"/>
      <c r="Q93" s="70"/>
    </row>
    <row r="94" spans="1:17" s="1" customFormat="1" ht="12" x14ac:dyDescent="0.2">
      <c r="A94" s="64" t="s">
        <v>153</v>
      </c>
      <c r="B94" s="77" t="s">
        <v>154</v>
      </c>
      <c r="C94" s="77"/>
      <c r="D94" s="77"/>
      <c r="E94" s="77"/>
      <c r="F94" s="77"/>
      <c r="G94" s="77"/>
      <c r="H94" s="77"/>
      <c r="I94" s="66" t="s">
        <v>28</v>
      </c>
      <c r="J94" s="66"/>
      <c r="K94" s="66"/>
      <c r="L94" s="66"/>
      <c r="M94" s="66"/>
      <c r="N94" s="66"/>
      <c r="O94" s="70"/>
      <c r="P94" s="70"/>
      <c r="Q94" s="70"/>
    </row>
    <row r="95" spans="1:17" s="1" customFormat="1" ht="24" customHeight="1" x14ac:dyDescent="0.2">
      <c r="A95" s="64" t="s">
        <v>155</v>
      </c>
      <c r="B95" s="82" t="s">
        <v>156</v>
      </c>
      <c r="C95" s="82"/>
      <c r="D95" s="82"/>
      <c r="E95" s="82"/>
      <c r="F95" s="82"/>
      <c r="G95" s="82"/>
      <c r="H95" s="82"/>
      <c r="I95" s="66" t="s">
        <v>146</v>
      </c>
      <c r="J95" s="66"/>
      <c r="K95" s="66"/>
      <c r="L95" s="66"/>
      <c r="M95" s="66"/>
      <c r="N95" s="66"/>
      <c r="O95" s="70"/>
      <c r="P95" s="70"/>
      <c r="Q95" s="70"/>
    </row>
    <row r="96" spans="1:17" s="1" customFormat="1" ht="12" x14ac:dyDescent="0.2">
      <c r="A96" s="64" t="s">
        <v>157</v>
      </c>
      <c r="B96" s="77" t="s">
        <v>158</v>
      </c>
      <c r="C96" s="77"/>
      <c r="D96" s="77"/>
      <c r="E96" s="77"/>
      <c r="F96" s="77"/>
      <c r="G96" s="77"/>
      <c r="H96" s="77"/>
      <c r="I96" s="66" t="s">
        <v>28</v>
      </c>
      <c r="J96" s="66"/>
      <c r="K96" s="66"/>
      <c r="L96" s="66"/>
      <c r="M96" s="66"/>
      <c r="N96" s="66"/>
      <c r="O96" s="70"/>
      <c r="P96" s="70"/>
      <c r="Q96" s="70"/>
    </row>
    <row r="97" spans="1:17" s="1" customFormat="1" ht="12" x14ac:dyDescent="0.2">
      <c r="A97" s="64" t="s">
        <v>159</v>
      </c>
      <c r="B97" s="77" t="s">
        <v>160</v>
      </c>
      <c r="C97" s="77"/>
      <c r="D97" s="77"/>
      <c r="E97" s="77"/>
      <c r="F97" s="77"/>
      <c r="G97" s="77"/>
      <c r="H97" s="77"/>
      <c r="I97" s="66" t="s">
        <v>28</v>
      </c>
      <c r="J97" s="66"/>
      <c r="K97" s="66"/>
      <c r="L97" s="66"/>
      <c r="M97" s="66"/>
      <c r="N97" s="66"/>
      <c r="O97" s="70"/>
      <c r="P97" s="70"/>
      <c r="Q97" s="70"/>
    </row>
    <row r="98" spans="1:17" s="1" customFormat="1" ht="12" x14ac:dyDescent="0.2">
      <c r="A98" s="64" t="s">
        <v>161</v>
      </c>
      <c r="B98" s="77" t="s">
        <v>162</v>
      </c>
      <c r="C98" s="77"/>
      <c r="D98" s="77"/>
      <c r="E98" s="77"/>
      <c r="F98" s="77"/>
      <c r="G98" s="77"/>
      <c r="H98" s="77"/>
      <c r="I98" s="66" t="s">
        <v>28</v>
      </c>
      <c r="J98" s="66"/>
      <c r="K98" s="66"/>
      <c r="L98" s="66"/>
      <c r="M98" s="66"/>
      <c r="N98" s="66"/>
      <c r="O98" s="70"/>
      <c r="P98" s="70"/>
      <c r="Q98" s="70"/>
    </row>
    <row r="99" spans="1:17" s="1" customFormat="1" ht="12" x14ac:dyDescent="0.2">
      <c r="A99" s="64" t="s">
        <v>163</v>
      </c>
      <c r="B99" s="81" t="s">
        <v>164</v>
      </c>
      <c r="C99" s="81"/>
      <c r="D99" s="81"/>
      <c r="E99" s="81"/>
      <c r="F99" s="81"/>
      <c r="G99" s="81"/>
      <c r="H99" s="81"/>
      <c r="I99" s="66" t="s">
        <v>28</v>
      </c>
      <c r="J99" s="66"/>
      <c r="K99" s="66"/>
      <c r="L99" s="66"/>
      <c r="M99" s="66"/>
      <c r="N99" s="66"/>
      <c r="O99" s="70"/>
      <c r="P99" s="70"/>
      <c r="Q99" s="70"/>
    </row>
    <row r="100" spans="1:17" s="1" customFormat="1" ht="12" x14ac:dyDescent="0.2">
      <c r="A100" s="64" t="s">
        <v>165</v>
      </c>
      <c r="B100" s="78" t="s">
        <v>166</v>
      </c>
      <c r="C100" s="78"/>
      <c r="D100" s="78"/>
      <c r="E100" s="78"/>
      <c r="F100" s="78"/>
      <c r="G100" s="78"/>
      <c r="H100" s="78"/>
      <c r="I100" s="66" t="s">
        <v>28</v>
      </c>
      <c r="J100" s="66"/>
      <c r="K100" s="66"/>
      <c r="L100" s="66"/>
      <c r="M100" s="66"/>
      <c r="N100" s="66"/>
      <c r="O100" s="70"/>
      <c r="P100" s="70"/>
      <c r="Q100" s="70"/>
    </row>
    <row r="101" spans="1:17" s="1" customFormat="1" ht="12" x14ac:dyDescent="0.2">
      <c r="A101" s="64" t="s">
        <v>167</v>
      </c>
      <c r="B101" s="78" t="s">
        <v>168</v>
      </c>
      <c r="C101" s="78"/>
      <c r="D101" s="78"/>
      <c r="E101" s="78"/>
      <c r="F101" s="78"/>
      <c r="G101" s="78"/>
      <c r="H101" s="78"/>
      <c r="I101" s="66" t="s">
        <v>28</v>
      </c>
      <c r="J101" s="66"/>
      <c r="K101" s="66"/>
      <c r="L101" s="66"/>
      <c r="M101" s="66"/>
      <c r="N101" s="66"/>
      <c r="O101" s="70"/>
      <c r="P101" s="70"/>
      <c r="Q101" s="70"/>
    </row>
    <row r="102" spans="1:17" s="1" customFormat="1" ht="12" x14ac:dyDescent="0.2">
      <c r="A102" s="64" t="s">
        <v>169</v>
      </c>
      <c r="B102" s="78" t="s">
        <v>170</v>
      </c>
      <c r="C102" s="78"/>
      <c r="D102" s="78"/>
      <c r="E102" s="78"/>
      <c r="F102" s="78"/>
      <c r="G102" s="78"/>
      <c r="H102" s="78"/>
      <c r="I102" s="66" t="s">
        <v>28</v>
      </c>
      <c r="J102" s="66"/>
      <c r="K102" s="66"/>
      <c r="L102" s="66"/>
      <c r="M102" s="66"/>
      <c r="N102" s="66"/>
      <c r="O102" s="70"/>
      <c r="P102" s="70"/>
      <c r="Q102" s="70"/>
    </row>
    <row r="103" spans="1:17" s="1" customFormat="1" ht="12" x14ac:dyDescent="0.2">
      <c r="A103" s="64" t="s">
        <v>171</v>
      </c>
      <c r="B103" s="78" t="s">
        <v>172</v>
      </c>
      <c r="C103" s="78"/>
      <c r="D103" s="78"/>
      <c r="E103" s="78"/>
      <c r="F103" s="78"/>
      <c r="G103" s="78"/>
      <c r="H103" s="78"/>
      <c r="I103" s="66" t="s">
        <v>28</v>
      </c>
      <c r="J103" s="66"/>
      <c r="K103" s="66"/>
      <c r="L103" s="66"/>
      <c r="M103" s="66"/>
      <c r="N103" s="66"/>
      <c r="O103" s="70"/>
      <c r="P103" s="70"/>
      <c r="Q103" s="70"/>
    </row>
    <row r="104" spans="1:17" s="1" customFormat="1" ht="12" x14ac:dyDescent="0.2">
      <c r="A104" s="64" t="s">
        <v>173</v>
      </c>
      <c r="B104" s="81" t="s">
        <v>145</v>
      </c>
      <c r="C104" s="81"/>
      <c r="D104" s="81"/>
      <c r="E104" s="81"/>
      <c r="F104" s="81"/>
      <c r="G104" s="81"/>
      <c r="H104" s="81"/>
      <c r="I104" s="66" t="s">
        <v>146</v>
      </c>
      <c r="J104" s="66"/>
      <c r="K104" s="66"/>
      <c r="L104" s="66"/>
      <c r="M104" s="66"/>
      <c r="N104" s="66"/>
      <c r="O104" s="70"/>
      <c r="P104" s="70"/>
      <c r="Q104" s="70"/>
    </row>
    <row r="105" spans="1:17" s="1" customFormat="1" ht="24" customHeight="1" x14ac:dyDescent="0.2">
      <c r="A105" s="64" t="s">
        <v>174</v>
      </c>
      <c r="B105" s="82" t="s">
        <v>175</v>
      </c>
      <c r="C105" s="82"/>
      <c r="D105" s="82"/>
      <c r="E105" s="82"/>
      <c r="F105" s="82"/>
      <c r="G105" s="82"/>
      <c r="H105" s="82"/>
      <c r="I105" s="66" t="s">
        <v>28</v>
      </c>
      <c r="J105" s="66"/>
      <c r="K105" s="66"/>
      <c r="L105" s="66"/>
      <c r="M105" s="66"/>
      <c r="N105" s="66"/>
      <c r="O105" s="70"/>
      <c r="P105" s="70"/>
      <c r="Q105" s="70"/>
    </row>
    <row r="106" spans="1:17" s="1" customFormat="1" ht="12" x14ac:dyDescent="0.2">
      <c r="A106" s="64" t="s">
        <v>176</v>
      </c>
      <c r="B106" s="78" t="s">
        <v>177</v>
      </c>
      <c r="C106" s="78"/>
      <c r="D106" s="78"/>
      <c r="E106" s="78"/>
      <c r="F106" s="78"/>
      <c r="G106" s="78"/>
      <c r="H106" s="78"/>
      <c r="I106" s="66" t="s">
        <v>28</v>
      </c>
      <c r="J106" s="66"/>
      <c r="K106" s="66"/>
      <c r="L106" s="66"/>
      <c r="M106" s="66"/>
      <c r="N106" s="66"/>
      <c r="O106" s="70"/>
      <c r="P106" s="70"/>
      <c r="Q106" s="70"/>
    </row>
    <row r="107" spans="1:17" s="1" customFormat="1" ht="12" x14ac:dyDescent="0.2">
      <c r="A107" s="64" t="s">
        <v>178</v>
      </c>
      <c r="B107" s="77" t="s">
        <v>179</v>
      </c>
      <c r="C107" s="77"/>
      <c r="D107" s="77"/>
      <c r="E107" s="77"/>
      <c r="F107" s="77"/>
      <c r="G107" s="77"/>
      <c r="H107" s="77"/>
      <c r="I107" s="66" t="s">
        <v>28</v>
      </c>
      <c r="J107" s="66"/>
      <c r="K107" s="66"/>
      <c r="L107" s="66"/>
      <c r="M107" s="66"/>
      <c r="N107" s="66"/>
      <c r="O107" s="70"/>
      <c r="P107" s="70"/>
      <c r="Q107" s="70"/>
    </row>
    <row r="108" spans="1:17" s="1" customFormat="1" ht="12" x14ac:dyDescent="0.2">
      <c r="A108" s="64" t="s">
        <v>180</v>
      </c>
      <c r="B108" s="78" t="s">
        <v>181</v>
      </c>
      <c r="C108" s="78"/>
      <c r="D108" s="78"/>
      <c r="E108" s="78"/>
      <c r="F108" s="78"/>
      <c r="G108" s="78"/>
      <c r="H108" s="78"/>
      <c r="I108" s="66" t="s">
        <v>28</v>
      </c>
      <c r="J108" s="66"/>
      <c r="K108" s="66"/>
      <c r="L108" s="66"/>
      <c r="M108" s="66"/>
      <c r="N108" s="66"/>
      <c r="O108" s="70"/>
      <c r="P108" s="70"/>
      <c r="Q108" s="70"/>
    </row>
    <row r="109" spans="1:17" s="1" customFormat="1" ht="12" x14ac:dyDescent="0.2">
      <c r="A109" s="64" t="s">
        <v>182</v>
      </c>
      <c r="B109" s="77" t="s">
        <v>183</v>
      </c>
      <c r="C109" s="77"/>
      <c r="D109" s="77"/>
      <c r="E109" s="77"/>
      <c r="F109" s="77"/>
      <c r="G109" s="77"/>
      <c r="H109" s="77"/>
      <c r="I109" s="66" t="s">
        <v>28</v>
      </c>
      <c r="J109" s="66"/>
      <c r="K109" s="66"/>
      <c r="L109" s="66"/>
      <c r="M109" s="66"/>
      <c r="N109" s="66"/>
      <c r="O109" s="70"/>
      <c r="P109" s="70"/>
      <c r="Q109" s="70"/>
    </row>
    <row r="110" spans="1:17" s="1" customFormat="1" ht="24" customHeight="1" thickBot="1" x14ac:dyDescent="0.25">
      <c r="A110" s="83" t="s">
        <v>184</v>
      </c>
      <c r="B110" s="84" t="s">
        <v>185</v>
      </c>
      <c r="C110" s="84"/>
      <c r="D110" s="84"/>
      <c r="E110" s="84"/>
      <c r="F110" s="84"/>
      <c r="G110" s="84"/>
      <c r="H110" s="84"/>
      <c r="I110" s="85" t="s">
        <v>146</v>
      </c>
      <c r="J110" s="85"/>
      <c r="K110" s="85"/>
      <c r="L110" s="85"/>
      <c r="M110" s="85"/>
      <c r="N110" s="85"/>
      <c r="O110" s="86"/>
      <c r="P110" s="86"/>
      <c r="Q110" s="86"/>
    </row>
    <row r="111" spans="1:17" x14ac:dyDescent="0.25">
      <c r="A111" s="87"/>
      <c r="B111" s="87"/>
    </row>
    <row r="112" spans="1:17" s="12" customFormat="1" ht="11.25" x14ac:dyDescent="0.2">
      <c r="A112" s="12" t="s">
        <v>186</v>
      </c>
      <c r="F112" s="88"/>
    </row>
    <row r="113" spans="1:6" s="12" customFormat="1" ht="11.25" x14ac:dyDescent="0.2">
      <c r="A113" s="89" t="s">
        <v>187</v>
      </c>
      <c r="F113" s="88"/>
    </row>
    <row r="114" spans="1:6" s="12" customFormat="1" ht="11.25" x14ac:dyDescent="0.2">
      <c r="A114" s="89" t="s">
        <v>188</v>
      </c>
      <c r="F114" s="88"/>
    </row>
    <row r="115" spans="1:6" s="12" customFormat="1" ht="11.25" x14ac:dyDescent="0.2">
      <c r="A115" s="89" t="s">
        <v>189</v>
      </c>
      <c r="F115" s="88"/>
    </row>
    <row r="116" spans="1:6" s="12" customFormat="1" ht="11.25" x14ac:dyDescent="0.2">
      <c r="A116" s="89" t="s">
        <v>190</v>
      </c>
      <c r="F116" s="88"/>
    </row>
    <row r="117" spans="1:6" s="12" customFormat="1" ht="11.25" x14ac:dyDescent="0.2">
      <c r="A117" s="89" t="s">
        <v>191</v>
      </c>
      <c r="F117" s="88"/>
    </row>
    <row r="118" spans="1:6" s="12" customFormat="1" ht="11.25" x14ac:dyDescent="0.2">
      <c r="A118" s="89" t="s">
        <v>192</v>
      </c>
      <c r="F118" s="88"/>
    </row>
  </sheetData>
  <mergeCells count="106">
    <mergeCell ref="B108:H108"/>
    <mergeCell ref="B109:H109"/>
    <mergeCell ref="B110:H110"/>
    <mergeCell ref="B102:H102"/>
    <mergeCell ref="B103:H103"/>
    <mergeCell ref="B104:H104"/>
    <mergeCell ref="B105:H105"/>
    <mergeCell ref="B106:H106"/>
    <mergeCell ref="B107:H107"/>
    <mergeCell ref="B96:H96"/>
    <mergeCell ref="B97:H97"/>
    <mergeCell ref="B98:H98"/>
    <mergeCell ref="B99:H99"/>
    <mergeCell ref="B100:H100"/>
    <mergeCell ref="B101:H101"/>
    <mergeCell ref="B90:H90"/>
    <mergeCell ref="B91:H91"/>
    <mergeCell ref="B92:H92"/>
    <mergeCell ref="B93:H93"/>
    <mergeCell ref="B94:H94"/>
    <mergeCell ref="B95:H95"/>
    <mergeCell ref="B84:H84"/>
    <mergeCell ref="B85:H85"/>
    <mergeCell ref="B86:H86"/>
    <mergeCell ref="B87:H87"/>
    <mergeCell ref="B88:H88"/>
    <mergeCell ref="B89:H89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H77"/>
    <mergeCell ref="B66:H66"/>
    <mergeCell ref="B67:H67"/>
    <mergeCell ref="B68:H68"/>
    <mergeCell ref="B69:H69"/>
    <mergeCell ref="B70:H70"/>
    <mergeCell ref="B71:H71"/>
    <mergeCell ref="B60:H60"/>
    <mergeCell ref="B61:H61"/>
    <mergeCell ref="B62:H62"/>
    <mergeCell ref="B63:H63"/>
    <mergeCell ref="B64:H64"/>
    <mergeCell ref="B65:H65"/>
    <mergeCell ref="B54:H54"/>
    <mergeCell ref="B55:H55"/>
    <mergeCell ref="B56:H56"/>
    <mergeCell ref="B57:H57"/>
    <mergeCell ref="B58:H58"/>
    <mergeCell ref="B59:H59"/>
    <mergeCell ref="B48:H48"/>
    <mergeCell ref="B49:H49"/>
    <mergeCell ref="B50:H50"/>
    <mergeCell ref="B51:H51"/>
    <mergeCell ref="B52:H52"/>
    <mergeCell ref="B53:H53"/>
    <mergeCell ref="B42:H42"/>
    <mergeCell ref="B43:H43"/>
    <mergeCell ref="B44:H44"/>
    <mergeCell ref="B45:H45"/>
    <mergeCell ref="B46:H46"/>
    <mergeCell ref="B47:H47"/>
    <mergeCell ref="B36:H36"/>
    <mergeCell ref="B37:H37"/>
    <mergeCell ref="B38:H38"/>
    <mergeCell ref="B39:H39"/>
    <mergeCell ref="B40:H40"/>
    <mergeCell ref="B41:H41"/>
    <mergeCell ref="B30:H30"/>
    <mergeCell ref="B31:H31"/>
    <mergeCell ref="B32:H32"/>
    <mergeCell ref="B33:H33"/>
    <mergeCell ref="B34:H34"/>
    <mergeCell ref="B35:H35"/>
    <mergeCell ref="B24:H24"/>
    <mergeCell ref="B25:H25"/>
    <mergeCell ref="B26:H26"/>
    <mergeCell ref="B27:H27"/>
    <mergeCell ref="B28:H28"/>
    <mergeCell ref="B29:H29"/>
    <mergeCell ref="P17:Q17"/>
    <mergeCell ref="B19:H19"/>
    <mergeCell ref="A20:H20"/>
    <mergeCell ref="B21:H21"/>
    <mergeCell ref="B22:H22"/>
    <mergeCell ref="B23:H23"/>
    <mergeCell ref="A13:O13"/>
    <mergeCell ref="A14:O14"/>
    <mergeCell ref="A15:O15"/>
    <mergeCell ref="A17:A18"/>
    <mergeCell ref="B17:H18"/>
    <mergeCell ref="I17:I18"/>
    <mergeCell ref="J1:O1"/>
    <mergeCell ref="J2:O2"/>
    <mergeCell ref="A4:O4"/>
    <mergeCell ref="D6:O6"/>
    <mergeCell ref="D7:O7"/>
    <mergeCell ref="A9:D9"/>
    <mergeCell ref="E9:M9"/>
  </mergeCells>
  <pageMargins left="0" right="0" top="0" bottom="0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Источники фин.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2022-02-24T06:01:15Z</dcterms:created>
  <dcterms:modified xsi:type="dcterms:W3CDTF">2022-02-24T06:01:38Z</dcterms:modified>
</cp:coreProperties>
</file>