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FD207D69-FAE6-418B-AF6E-697872288272}" xr6:coauthVersionLast="47" xr6:coauthVersionMax="47" xr10:uidLastSave="{00000000-0000-0000-0000-000000000000}"/>
  <bookViews>
    <workbookView xWindow="-120" yWindow="-120" windowWidth="29040" windowHeight="15840" xr2:uid="{CE486405-9E2C-4D06-82E9-A1D380F06301}"/>
  </bookViews>
  <sheets>
    <sheet name="Ф5 2022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A81" i="1" l="1"/>
  <c r="AR81" i="1"/>
  <c r="AQ81" i="1"/>
  <c r="AP81" i="1"/>
  <c r="AO81" i="1"/>
  <c r="AM81" i="1"/>
  <c r="AL81" i="1"/>
  <c r="AJ81" i="1"/>
  <c r="AI81" i="1"/>
  <c r="AY81" i="1" s="1"/>
  <c r="AH81" i="1"/>
  <c r="AX81" i="1" s="1"/>
  <c r="AX79" i="1" s="1"/>
  <c r="AX24" i="1" s="1"/>
  <c r="AG81" i="1"/>
  <c r="AW81" i="1" s="1"/>
  <c r="AW79" i="1" s="1"/>
  <c r="AW24" i="1" s="1"/>
  <c r="AF81" i="1"/>
  <c r="AN81" i="1" s="1"/>
  <c r="AE81" i="1"/>
  <c r="AU81" i="1" s="1"/>
  <c r="AD81" i="1"/>
  <c r="AT81" i="1" s="1"/>
  <c r="AC81" i="1"/>
  <c r="AS81" i="1" s="1"/>
  <c r="AB81" i="1"/>
  <c r="AB79" i="1" s="1"/>
  <c r="C81" i="1"/>
  <c r="B81" i="1"/>
  <c r="BA80" i="1"/>
  <c r="AX80" i="1"/>
  <c r="AR80" i="1"/>
  <c r="AR79" i="1" s="1"/>
  <c r="AR24" i="1" s="1"/>
  <c r="AQ80" i="1"/>
  <c r="AP80" i="1"/>
  <c r="AM80" i="1"/>
  <c r="AL80" i="1"/>
  <c r="AJ80" i="1"/>
  <c r="AI80" i="1"/>
  <c r="AY80" i="1" s="1"/>
  <c r="AH80" i="1"/>
  <c r="AG80" i="1"/>
  <c r="AO80" i="1" s="1"/>
  <c r="AO79" i="1" s="1"/>
  <c r="AO24" i="1" s="1"/>
  <c r="AF80" i="1"/>
  <c r="AN80" i="1" s="1"/>
  <c r="AE80" i="1"/>
  <c r="AU80" i="1" s="1"/>
  <c r="AD80" i="1"/>
  <c r="AT80" i="1" s="1"/>
  <c r="AT79" i="1" s="1"/>
  <c r="AT24" i="1" s="1"/>
  <c r="AC80" i="1"/>
  <c r="AC79" i="1" s="1"/>
  <c r="AC24" i="1" s="1"/>
  <c r="AS24" i="1" s="1"/>
  <c r="AB80" i="1"/>
  <c r="C80" i="1"/>
  <c r="B80" i="1"/>
  <c r="BE79" i="1"/>
  <c r="BD79" i="1"/>
  <c r="BC79" i="1"/>
  <c r="BB79" i="1"/>
  <c r="BA79" i="1"/>
  <c r="AM79" i="1"/>
  <c r="AL79" i="1"/>
  <c r="AK79" i="1"/>
  <c r="AI79" i="1"/>
  <c r="AH79" i="1"/>
  <c r="AG79" i="1"/>
  <c r="AF79" i="1"/>
  <c r="AE79" i="1"/>
  <c r="AD79" i="1"/>
  <c r="AA79" i="1"/>
  <c r="Z79" i="1"/>
  <c r="Y79" i="1"/>
  <c r="X79" i="1"/>
  <c r="W79" i="1"/>
  <c r="V79" i="1"/>
  <c r="U79" i="1"/>
  <c r="U24" i="1" s="1"/>
  <c r="T79" i="1"/>
  <c r="S79" i="1"/>
  <c r="R79" i="1"/>
  <c r="Q79" i="1"/>
  <c r="P79" i="1"/>
  <c r="O79" i="1"/>
  <c r="N79" i="1"/>
  <c r="M79" i="1"/>
  <c r="L79" i="1"/>
  <c r="K79" i="1"/>
  <c r="J79" i="1"/>
  <c r="I79" i="1"/>
  <c r="I24" i="1" s="1"/>
  <c r="H79" i="1"/>
  <c r="G79" i="1"/>
  <c r="F79" i="1"/>
  <c r="E79" i="1"/>
  <c r="D79" i="1"/>
  <c r="BA64" i="1"/>
  <c r="AZ64" i="1"/>
  <c r="AY64" i="1"/>
  <c r="AX64" i="1"/>
  <c r="AW64" i="1"/>
  <c r="AV64" i="1"/>
  <c r="AU64" i="1"/>
  <c r="AT64" i="1"/>
  <c r="AS64" i="1"/>
  <c r="AR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BA62" i="1"/>
  <c r="BA58" i="1" s="1"/>
  <c r="BA57" i="1" s="1"/>
  <c r="AG62" i="1"/>
  <c r="AW62" i="1" s="1"/>
  <c r="AF62" i="1"/>
  <c r="AV62" i="1" s="1"/>
  <c r="AC62" i="1"/>
  <c r="AS62" i="1" s="1"/>
  <c r="BA61" i="1"/>
  <c r="AS61" i="1"/>
  <c r="AG61" i="1"/>
  <c r="AW61" i="1" s="1"/>
  <c r="AF61" i="1"/>
  <c r="AV61" i="1" s="1"/>
  <c r="AC61" i="1"/>
  <c r="BA60" i="1"/>
  <c r="AG60" i="1"/>
  <c r="AW60" i="1" s="1"/>
  <c r="AF60" i="1"/>
  <c r="AV60" i="1" s="1"/>
  <c r="AC60" i="1"/>
  <c r="AS60" i="1" s="1"/>
  <c r="BA59" i="1"/>
  <c r="AW59" i="1"/>
  <c r="AV59" i="1"/>
  <c r="AV58" i="1" s="1"/>
  <c r="AV57" i="1" s="1"/>
  <c r="AS59" i="1"/>
  <c r="AS58" i="1" s="1"/>
  <c r="AS57" i="1" s="1"/>
  <c r="AG59" i="1"/>
  <c r="AF59" i="1"/>
  <c r="AC59" i="1"/>
  <c r="BG58" i="1"/>
  <c r="BF58" i="1"/>
  <c r="BE58" i="1"/>
  <c r="BD58" i="1"/>
  <c r="BD57" i="1" s="1"/>
  <c r="BD49" i="1" s="1"/>
  <c r="BD22" i="1" s="1"/>
  <c r="BD20" i="1" s="1"/>
  <c r="BC58" i="1"/>
  <c r="BC57" i="1" s="1"/>
  <c r="BC49" i="1" s="1"/>
  <c r="BC22" i="1" s="1"/>
  <c r="BC20" i="1" s="1"/>
  <c r="BB58" i="1"/>
  <c r="BB57" i="1" s="1"/>
  <c r="BB49" i="1" s="1"/>
  <c r="BB22" i="1" s="1"/>
  <c r="BB20" i="1" s="1"/>
  <c r="AY58" i="1"/>
  <c r="AX58" i="1"/>
  <c r="AX57" i="1" s="1"/>
  <c r="AX49" i="1" s="1"/>
  <c r="AX22" i="1" s="1"/>
  <c r="AW58" i="1"/>
  <c r="AU58" i="1"/>
  <c r="AT58" i="1"/>
  <c r="AQ58" i="1"/>
  <c r="AP58" i="1"/>
  <c r="AP57" i="1" s="1"/>
  <c r="AP49" i="1" s="1"/>
  <c r="AO58" i="1"/>
  <c r="AO57" i="1" s="1"/>
  <c r="AO49" i="1" s="1"/>
  <c r="AO22" i="1" s="1"/>
  <c r="AN58" i="1"/>
  <c r="AN57" i="1" s="1"/>
  <c r="AN49" i="1" s="1"/>
  <c r="AN22" i="1" s="1"/>
  <c r="AM58" i="1"/>
  <c r="AM57" i="1" s="1"/>
  <c r="AM49" i="1" s="1"/>
  <c r="AM22" i="1" s="1"/>
  <c r="AM20" i="1" s="1"/>
  <c r="AL58" i="1"/>
  <c r="AL57" i="1" s="1"/>
  <c r="AL49" i="1" s="1"/>
  <c r="AL22" i="1" s="1"/>
  <c r="AL20" i="1" s="1"/>
  <c r="AK58" i="1"/>
  <c r="AK57" i="1" s="1"/>
  <c r="AK49" i="1" s="1"/>
  <c r="AK22" i="1" s="1"/>
  <c r="AK20" i="1" s="1"/>
  <c r="AJ58" i="1"/>
  <c r="AI58" i="1"/>
  <c r="AH58" i="1"/>
  <c r="AG58" i="1"/>
  <c r="AE58" i="1"/>
  <c r="AD58" i="1"/>
  <c r="AB58" i="1"/>
  <c r="AA58" i="1"/>
  <c r="AA57" i="1" s="1"/>
  <c r="AA49" i="1" s="1"/>
  <c r="AA22" i="1" s="1"/>
  <c r="Z58" i="1"/>
  <c r="Z57" i="1" s="1"/>
  <c r="Z49" i="1" s="1"/>
  <c r="Z22" i="1" s="1"/>
  <c r="Y58" i="1"/>
  <c r="Y57" i="1" s="1"/>
  <c r="Y49" i="1" s="1"/>
  <c r="Y22" i="1" s="1"/>
  <c r="X58" i="1"/>
  <c r="W58" i="1"/>
  <c r="V58" i="1"/>
  <c r="U58" i="1"/>
  <c r="T58" i="1"/>
  <c r="S58" i="1"/>
  <c r="R58" i="1"/>
  <c r="R57" i="1" s="1"/>
  <c r="R49" i="1" s="1"/>
  <c r="R22" i="1" s="1"/>
  <c r="Q58" i="1"/>
  <c r="Q57" i="1" s="1"/>
  <c r="Q49" i="1" s="1"/>
  <c r="Q22" i="1" s="1"/>
  <c r="P58" i="1"/>
  <c r="P57" i="1" s="1"/>
  <c r="P49" i="1" s="1"/>
  <c r="P22" i="1" s="1"/>
  <c r="O58" i="1"/>
  <c r="O57" i="1" s="1"/>
  <c r="O49" i="1" s="1"/>
  <c r="O22" i="1" s="1"/>
  <c r="N58" i="1"/>
  <c r="N57" i="1" s="1"/>
  <c r="N49" i="1" s="1"/>
  <c r="N22" i="1" s="1"/>
  <c r="M58" i="1"/>
  <c r="M57" i="1" s="1"/>
  <c r="M49" i="1" s="1"/>
  <c r="M22" i="1" s="1"/>
  <c r="L58" i="1"/>
  <c r="K58" i="1"/>
  <c r="J58" i="1"/>
  <c r="I58" i="1"/>
  <c r="H58" i="1"/>
  <c r="G58" i="1"/>
  <c r="F58" i="1"/>
  <c r="F57" i="1" s="1"/>
  <c r="F49" i="1" s="1"/>
  <c r="F22" i="1" s="1"/>
  <c r="E58" i="1"/>
  <c r="E57" i="1" s="1"/>
  <c r="E49" i="1" s="1"/>
  <c r="E22" i="1" s="1"/>
  <c r="D58" i="1"/>
  <c r="D57" i="1" s="1"/>
  <c r="D49" i="1" s="1"/>
  <c r="D22" i="1" s="1"/>
  <c r="BG57" i="1"/>
  <c r="BG49" i="1" s="1"/>
  <c r="BF57" i="1"/>
  <c r="BF49" i="1" s="1"/>
  <c r="BE57" i="1"/>
  <c r="BE49" i="1" s="1"/>
  <c r="BE22" i="1" s="1"/>
  <c r="BE20" i="1" s="1"/>
  <c r="AW57" i="1"/>
  <c r="AU57" i="1"/>
  <c r="AT57" i="1"/>
  <c r="AR57" i="1"/>
  <c r="AQ57" i="1"/>
  <c r="AJ57" i="1"/>
  <c r="AI57" i="1"/>
  <c r="AH57" i="1"/>
  <c r="AG57" i="1"/>
  <c r="AE57" i="1"/>
  <c r="AD57" i="1"/>
  <c r="AB57" i="1"/>
  <c r="X57" i="1"/>
  <c r="W57" i="1"/>
  <c r="V57" i="1"/>
  <c r="U57" i="1"/>
  <c r="T57" i="1"/>
  <c r="S57" i="1"/>
  <c r="L57" i="1"/>
  <c r="K57" i="1"/>
  <c r="J57" i="1"/>
  <c r="J49" i="1" s="1"/>
  <c r="J22" i="1" s="1"/>
  <c r="I57" i="1"/>
  <c r="H57" i="1"/>
  <c r="H49" i="1" s="1"/>
  <c r="H22" i="1" s="1"/>
  <c r="G57" i="1"/>
  <c r="BD55" i="1"/>
  <c r="BA55" i="1"/>
  <c r="AG55" i="1"/>
  <c r="AW55" i="1" s="1"/>
  <c r="AF55" i="1"/>
  <c r="AN55" i="1" s="1"/>
  <c r="AC55" i="1"/>
  <c r="AS55" i="1" s="1"/>
  <c r="BD54" i="1"/>
  <c r="BA54" i="1"/>
  <c r="AG54" i="1"/>
  <c r="AG51" i="1" s="1"/>
  <c r="AF54" i="1"/>
  <c r="AF51" i="1" s="1"/>
  <c r="AC54" i="1"/>
  <c r="AS54" i="1" s="1"/>
  <c r="BD53" i="1"/>
  <c r="BA53" i="1"/>
  <c r="AW53" i="1"/>
  <c r="AG53" i="1"/>
  <c r="AF53" i="1"/>
  <c r="AV53" i="1" s="1"/>
  <c r="AC53" i="1"/>
  <c r="AS53" i="1" s="1"/>
  <c r="BD52" i="1"/>
  <c r="BD51" i="1" s="1"/>
  <c r="BA52" i="1"/>
  <c r="BA51" i="1" s="1"/>
  <c r="AW52" i="1"/>
  <c r="AV52" i="1"/>
  <c r="AS52" i="1"/>
  <c r="AN52" i="1"/>
  <c r="AG52" i="1"/>
  <c r="AF52" i="1"/>
  <c r="AC52" i="1"/>
  <c r="BE51" i="1"/>
  <c r="BC51" i="1"/>
  <c r="BB51" i="1"/>
  <c r="AO51" i="1"/>
  <c r="AM51" i="1"/>
  <c r="AL51" i="1"/>
  <c r="AK51" i="1"/>
  <c r="AZ49" i="1"/>
  <c r="AY49" i="1"/>
  <c r="AY22" i="1" s="1"/>
  <c r="AU49" i="1"/>
  <c r="AU22" i="1" s="1"/>
  <c r="AT49" i="1"/>
  <c r="AT22" i="1" s="1"/>
  <c r="AR49" i="1"/>
  <c r="AR22" i="1" s="1"/>
  <c r="AQ49" i="1"/>
  <c r="AJ49" i="1"/>
  <c r="AI49" i="1"/>
  <c r="AH49" i="1"/>
  <c r="AG49" i="1"/>
  <c r="AE49" i="1"/>
  <c r="AD49" i="1"/>
  <c r="AB49" i="1"/>
  <c r="X49" i="1"/>
  <c r="X22" i="1" s="1"/>
  <c r="W49" i="1"/>
  <c r="W22" i="1" s="1"/>
  <c r="V49" i="1"/>
  <c r="V22" i="1" s="1"/>
  <c r="U49" i="1"/>
  <c r="U22" i="1" s="1"/>
  <c r="T49" i="1"/>
  <c r="T22" i="1" s="1"/>
  <c r="S49" i="1"/>
  <c r="S22" i="1" s="1"/>
  <c r="L49" i="1"/>
  <c r="L22" i="1" s="1"/>
  <c r="K49" i="1"/>
  <c r="K22" i="1" s="1"/>
  <c r="I49" i="1"/>
  <c r="I22" i="1" s="1"/>
  <c r="G49" i="1"/>
  <c r="G22" i="1" s="1"/>
  <c r="BE24" i="1"/>
  <c r="BD24" i="1"/>
  <c r="BC24" i="1"/>
  <c r="BB24" i="1"/>
  <c r="BA24" i="1"/>
  <c r="AZ24" i="1"/>
  <c r="AM24" i="1"/>
  <c r="AL24" i="1"/>
  <c r="AK24" i="1"/>
  <c r="AI24" i="1"/>
  <c r="AH24" i="1"/>
  <c r="AG24" i="1"/>
  <c r="AF24" i="1"/>
  <c r="AE24" i="1"/>
  <c r="AD24" i="1"/>
  <c r="AB24" i="1"/>
  <c r="AA24" i="1"/>
  <c r="Z24" i="1"/>
  <c r="Y24" i="1"/>
  <c r="X24" i="1"/>
  <c r="W24" i="1"/>
  <c r="V24" i="1"/>
  <c r="T24" i="1"/>
  <c r="S24" i="1"/>
  <c r="R24" i="1"/>
  <c r="Q24" i="1"/>
  <c r="P24" i="1"/>
  <c r="O24" i="1"/>
  <c r="N24" i="1"/>
  <c r="M24" i="1"/>
  <c r="L24" i="1"/>
  <c r="K24" i="1"/>
  <c r="J24" i="1"/>
  <c r="H24" i="1"/>
  <c r="G24" i="1"/>
  <c r="F24" i="1"/>
  <c r="E24" i="1"/>
  <c r="D24" i="1"/>
  <c r="AZ22" i="1"/>
  <c r="AI22" i="1"/>
  <c r="AH22" i="1"/>
  <c r="AG22" i="1"/>
  <c r="AF22" i="1"/>
  <c r="AE22" i="1"/>
  <c r="AD22" i="1"/>
  <c r="AB22" i="1"/>
  <c r="AG20" i="1"/>
  <c r="AF20" i="1"/>
  <c r="AB20" i="1"/>
  <c r="BF18" i="1"/>
  <c r="Z18" i="1"/>
  <c r="AH18" i="1" s="1"/>
  <c r="AP18" i="1" s="1"/>
  <c r="AX18" i="1" s="1"/>
  <c r="BG18" i="1" s="1"/>
  <c r="R18" i="1"/>
  <c r="K18" i="1"/>
  <c r="S18" i="1" s="1"/>
  <c r="AA18" i="1" s="1"/>
  <c r="AI18" i="1" s="1"/>
  <c r="AQ18" i="1" s="1"/>
  <c r="AY18" i="1" s="1"/>
  <c r="AW20" i="1" l="1"/>
  <c r="AU79" i="1"/>
  <c r="AU24" i="1" s="1"/>
  <c r="AS51" i="1"/>
  <c r="AO20" i="1"/>
  <c r="AN79" i="1"/>
  <c r="AN24" i="1" s="1"/>
  <c r="AN20" i="1" s="1"/>
  <c r="AY79" i="1"/>
  <c r="AY24" i="1" s="1"/>
  <c r="AW51" i="1"/>
  <c r="AW49" i="1" s="1"/>
  <c r="AW22" i="1" s="1"/>
  <c r="BA49" i="1"/>
  <c r="BA22" i="1" s="1"/>
  <c r="BA20" i="1" s="1"/>
  <c r="AC51" i="1"/>
  <c r="AV55" i="1"/>
  <c r="AV80" i="1"/>
  <c r="AC58" i="1"/>
  <c r="AN53" i="1"/>
  <c r="AW54" i="1"/>
  <c r="AS80" i="1"/>
  <c r="AS79" i="1" s="1"/>
  <c r="AN54" i="1"/>
  <c r="AN51" i="1" s="1"/>
  <c r="AV54" i="1"/>
  <c r="AV51" i="1" s="1"/>
  <c r="AV49" i="1" s="1"/>
  <c r="AV22" i="1" s="1"/>
  <c r="AF58" i="1"/>
  <c r="AF57" i="1" s="1"/>
  <c r="AF49" i="1" s="1"/>
  <c r="AV81" i="1"/>
  <c r="AC57" i="1" l="1"/>
  <c r="AC49" i="1"/>
  <c r="AV79" i="1"/>
  <c r="AV24" i="1" s="1"/>
  <c r="AV20" i="1" s="1"/>
  <c r="AC22" i="1" l="1"/>
  <c r="AS49" i="1"/>
  <c r="AC20" i="1" l="1"/>
  <c r="AS20" i="1" s="1"/>
  <c r="AS22" i="1"/>
</calcChain>
</file>

<file path=xl/sharedStrings.xml><?xml version="1.0" encoding="utf-8"?>
<sst xmlns="http://schemas.openxmlformats.org/spreadsheetml/2006/main" count="3290" uniqueCount="199">
  <si>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</si>
  <si>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</si>
  <si>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</si>
  <si>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</si>
  <si>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2022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</si>
  <si>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</si>
  <si>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</si>
  <si>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</si>
  <si>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</si>
  <si>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</si>
  <si>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</si>
  <si>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</si>
  <si>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</si>
  <si>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2022 год</t>
  </si>
  <si>
    <t>I кв.</t>
  </si>
  <si>
    <t>II кв.</t>
  </si>
  <si>
    <t>III кв.</t>
  </si>
  <si>
    <t>IV кв.</t>
  </si>
  <si>
    <t>IV кв.  предложение по корректировке утвержденного плана</t>
  </si>
  <si>
    <t>Итого План на 2022 год</t>
  </si>
  <si>
    <t>Итого план с учетом предложения по корректировке на 2022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</si>
  <si>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</si>
  <si>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</si>
  <si>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</si>
  <si>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</si>
  <si>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</si>
  <si>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</si>
  <si>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</si>
  <si>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 учета</t>
  </si>
  <si>
    <t>4.1.1</t>
  </si>
  <si>
    <t>4.1.2</t>
  </si>
  <si>
    <t>4.1.3</t>
  </si>
  <si>
    <t>4.1.4</t>
  </si>
  <si>
    <t>4.1.5</t>
  </si>
  <si>
    <t>4.1.6</t>
  </si>
  <si>
    <t>4.1.9</t>
  </si>
  <si>
    <t>4.1.10</t>
  </si>
  <si>
    <t>4.2.1</t>
  </si>
  <si>
    <t>4.2.2</t>
  </si>
  <si>
    <t>4.2.3</t>
  </si>
  <si>
    <t>4.2.4</t>
  </si>
  <si>
    <t>4.2.5</t>
  </si>
  <si>
    <t>4.2.6</t>
  </si>
  <si>
    <t>4.2.9</t>
  </si>
  <si>
    <t>4.2.10</t>
  </si>
  <si>
    <t>4.3.1</t>
  </si>
  <si>
    <t>4.3.2</t>
  </si>
  <si>
    <t>4.3.3</t>
  </si>
  <si>
    <t>4.3.4</t>
  </si>
  <si>
    <t>4.3.5</t>
  </si>
  <si>
    <t>4.3.6</t>
  </si>
  <si>
    <t>4.3.9</t>
  </si>
  <si>
    <t>4.3.10</t>
  </si>
  <si>
    <t>4.4.1</t>
  </si>
  <si>
    <t>4.4.2</t>
  </si>
  <si>
    <t>4.4.3</t>
  </si>
  <si>
    <t>4.4.4</t>
  </si>
  <si>
    <t>4.4.5</t>
  </si>
  <si>
    <t>4.4.6</t>
  </si>
  <si>
    <t>4.4.9</t>
  </si>
  <si>
    <t>4.4.10</t>
  </si>
  <si>
    <t>4.5.1</t>
  </si>
  <si>
    <t>4.5.2</t>
  </si>
  <si>
    <t>4.5.3</t>
  </si>
  <si>
    <t>4.5.4</t>
  </si>
  <si>
    <t>4.5.5</t>
  </si>
  <si>
    <t>4.5.6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</si>
  <si>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</si>
  <si>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</si>
  <si>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</si>
  <si>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</si>
  <si>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</si>
  <si>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</si>
  <si>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</si>
  <si>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</si>
  <si>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4.5.17</t>
  </si>
  <si>
    <t>4.5.18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</si>
  <si>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</si>
  <si>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</si>
  <si>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</si>
  <si>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</si>
  <si>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</si>
  <si>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</si>
  <si>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</si>
  <si>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нл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</si>
  <si>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</si>
  <si>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</si>
  <si>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</si>
  <si>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</si>
  <si>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</si>
  <si>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</si>
  <si>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</si>
  <si>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</si>
  <si>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</si>
  <si>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</si>
  <si>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</si>
  <si>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</si>
  <si>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</si>
  <si>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</si>
  <si>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</si>
  <si>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</si>
  <si>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</si>
  <si>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</si>
  <si>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</si>
  <si>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</si>
  <si>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</si>
  <si>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</si>
  <si>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</si>
  <si>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</si>
  <si>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</si>
  <si>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</si>
  <si>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</si>
  <si>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</si>
  <si>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</si>
  <si>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</si>
  <si>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</si>
  <si>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</si>
  <si>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</si>
  <si>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</si>
  <si>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</si>
  <si>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</si>
  <si>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</si>
  <si>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</si>
  <si>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</si>
  <si>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</si>
  <si>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</si>
  <si>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</si>
  <si>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</si>
  <si>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</si>
  <si>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</si>
  <si>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</si>
  <si>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</si>
  <si>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 5 с. Новостройка</t>
  </si>
  <si>
    <t>L_ДЭСК_04</t>
  </si>
  <si>
    <t xml:space="preserve">Реконструкция КТП №105 </t>
  </si>
  <si>
    <t>L_ДЭСК_07</t>
  </si>
  <si>
    <t>Реконструкция КТП № 1 "ЛДК"</t>
  </si>
  <si>
    <t>L_ДЭСК_08</t>
  </si>
  <si>
    <t>Реконструкция КТП № 25</t>
  </si>
  <si>
    <t>L_ДЭСК_10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</si>
  <si>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</si>
  <si>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</si>
  <si>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</si>
  <si>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</si>
  <si>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</si>
  <si>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</si>
  <si>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Реконструкция ВЛ-0,4 кВ  КТП № 17 ф "Калинина-Советская" </t>
  </si>
  <si>
    <t>L_ДЭСК_01</t>
  </si>
  <si>
    <t xml:space="preserve">Реконструкция ВЛ-0,4 кВ  КТП № 17 ф "Ярошенко право" </t>
  </si>
  <si>
    <t>L_ДЭСК_02</t>
  </si>
  <si>
    <t xml:space="preserve">Реконструкция ВЛ-0,4 кВ  КТП № 17 ф "Ярошенко лево" </t>
  </si>
  <si>
    <t>L_ДЭСК_03</t>
  </si>
  <si>
    <t xml:space="preserve">Реконструкция ВЛ-0,4 кВ  от ТП № 59 ф. "Красногвардейская" </t>
  </si>
  <si>
    <t>L_ДЭСК_09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</si>
  <si>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</si>
  <si>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</si>
  <si>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</si>
  <si>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</si>
  <si>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</si>
  <si>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</si>
  <si>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</si>
  <si>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</si>
  <si>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</si>
  <si>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</si>
  <si>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2</t>
  </si>
  <si>
    <t>1.2.3.4</t>
  </si>
  <si>
    <t>«Установка приборов учета, класс напряжения 110 кВ и выше, всего, в том числе:»</t>
  </si>
  <si>
    <t>3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</si>
  <si>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</si>
  <si>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</si>
  <si>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</si>
  <si>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</si>
  <si>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</si>
  <si>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5</t>
  </si>
  <si>
    <t>1.2.3.7</t>
  </si>
  <si>
    <t>«Включение приборов учета в систему сбора и передачи данных, класс напряжения 35 кВ, всего, в том числе:»</t>
  </si>
  <si>
    <t>6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</si>
  <si>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</si>
  <si>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</si>
  <si>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7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</si>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</sst>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83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vertical="center"/>
    </xf>
    <xf numFmtId="0" fontId="13" fillId="0" borderId="5" xfId="5" applyFont="1" applyBorder="1" applyAlignment="1">
      <alignment vertical="center"/>
    </xf>
    <xf numFmtId="0" fontId="13" fillId="0" borderId="6" xfId="5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13" fillId="0" borderId="7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5" xfId="5" applyFont="1" applyBorder="1" applyAlignment="1">
      <alignment horizontal="center" vertical="center" wrapText="1"/>
    </xf>
    <xf numFmtId="0" fontId="13" fillId="0" borderId="7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/>
    </xf>
    <xf numFmtId="0" fontId="13" fillId="0" borderId="5" xfId="5" applyFont="1" applyBorder="1" applyAlignment="1">
      <alignment horizontal="center" vertical="center"/>
    </xf>
    <xf numFmtId="0" fontId="13" fillId="0" borderId="3" xfId="5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164" fontId="16" fillId="2" borderId="3" xfId="1" applyNumberFormat="1" applyFont="1" applyFill="1" applyBorder="1" applyAlignment="1">
      <alignment horizontal="center" vertical="center" wrapText="1"/>
    </xf>
    <xf numFmtId="1" fontId="15" fillId="2" borderId="3" xfId="1" applyNumberFormat="1" applyFont="1" applyFill="1" applyBorder="1" applyAlignment="1">
      <alignment horizontal="center" vertical="center" wrapText="1"/>
    </xf>
    <xf numFmtId="2" fontId="15" fillId="2" borderId="3" xfId="1" applyNumberFormat="1" applyFont="1" applyFill="1" applyBorder="1" applyAlignment="1">
      <alignment horizontal="center" vertical="center" wrapText="1"/>
    </xf>
    <xf numFmtId="165" fontId="16" fillId="2" borderId="3" xfId="1" applyNumberFormat="1" applyFont="1" applyFill="1" applyBorder="1" applyAlignment="1">
      <alignment horizontal="center" vertical="center" wrapText="1"/>
    </xf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4" fontId="17" fillId="3" borderId="3" xfId="1" applyNumberFormat="1" applyFont="1" applyFill="1" applyBorder="1" applyAlignment="1">
      <alignment horizontal="center" vertical="center" wrapText="1"/>
    </xf>
    <xf numFmtId="2" fontId="17" fillId="3" borderId="3" xfId="1" applyNumberFormat="1" applyFont="1" applyFill="1" applyBorder="1" applyAlignment="1">
      <alignment horizontal="center" vertical="center" wrapText="1"/>
    </xf>
    <xf numFmtId="1" fontId="17" fillId="3" borderId="3" xfId="1" applyNumberFormat="1" applyFont="1" applyFill="1" applyBorder="1" applyAlignment="1">
      <alignment horizontal="center" vertical="center" wrapText="1"/>
    </xf>
    <xf numFmtId="3" fontId="17" fillId="3" borderId="3" xfId="1" applyNumberFormat="1" applyFont="1" applyFill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3" borderId="3" xfId="1" applyNumberFormat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left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4" fontId="17" fillId="4" borderId="7" xfId="1" applyNumberFormat="1" applyFont="1" applyFill="1" applyBorder="1" applyAlignment="1">
      <alignment horizontal="center" vertical="center" wrapText="1"/>
    </xf>
    <xf numFmtId="2" fontId="17" fillId="4" borderId="7" xfId="1" applyNumberFormat="1" applyFont="1" applyFill="1" applyBorder="1" applyAlignment="1">
      <alignment horizontal="center" vertical="center" wrapText="1"/>
    </xf>
    <xf numFmtId="1" fontId="17" fillId="4" borderId="7" xfId="1" applyNumberFormat="1" applyFont="1" applyFill="1" applyBorder="1" applyAlignment="1">
      <alignment horizontal="center" vertical="center" wrapText="1"/>
    </xf>
    <xf numFmtId="49" fontId="18" fillId="5" borderId="3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0" borderId="3" xfId="1" applyFont="1" applyBorder="1" applyAlignment="1">
      <alignment horizontal="left" vertical="center" wrapText="1"/>
    </xf>
    <xf numFmtId="0" fontId="18" fillId="5" borderId="3" xfId="1" applyFont="1" applyFill="1" applyBorder="1" applyAlignment="1">
      <alignment horizontal="left" vertical="center" wrapText="1"/>
    </xf>
    <xf numFmtId="49" fontId="17" fillId="5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2" fontId="18" fillId="4" borderId="3" xfId="1" applyNumberFormat="1" applyFont="1" applyFill="1" applyBorder="1" applyAlignment="1">
      <alignment horizontal="center" vertical="center"/>
    </xf>
    <xf numFmtId="0" fontId="18" fillId="4" borderId="3" xfId="1" applyFont="1" applyFill="1" applyBorder="1" applyAlignment="1">
      <alignment horizontal="left" vertical="center" wrapText="1"/>
    </xf>
    <xf numFmtId="0" fontId="14" fillId="4" borderId="3" xfId="1" applyFont="1" applyFill="1" applyBorder="1" applyAlignment="1">
      <alignment horizontal="center" vertical="center" wrapText="1"/>
    </xf>
    <xf numFmtId="0" fontId="18" fillId="4" borderId="3" xfId="1" applyFont="1" applyFill="1" applyBorder="1" applyAlignment="1">
      <alignment horizontal="center" vertical="center" wrapText="1"/>
    </xf>
    <xf numFmtId="4" fontId="18" fillId="4" borderId="3" xfId="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4C61130E-B034-4538-B6DB-17C258872315}"/>
    <cellStyle name="Обычный 4" xfId="3" xr:uid="{51A4B1B9-980C-410D-B17D-4D0C6077AFC0}"/>
    <cellStyle name="Обычный 5" xfId="5" xr:uid="{F2D4F10F-F1CB-4EF7-8E88-60D4F093FE86}"/>
    <cellStyle name="Обычный 7" xfId="1" xr:uid="{52A24A63-B4C4-4A70-B091-5D5EF99D7041}"/>
    <cellStyle name="Обычный_Форматы по компаниям_last" xfId="4" xr:uid="{745EDA90-C2EF-4D21-9B97-501A085735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60;&#1069;&#1057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 t="str">
            <v>П</v>
          </cell>
        </row>
      </sheetData>
      <sheetData sheetId="11">
        <row r="19">
          <cell r="H19" t="str">
            <v>нд</v>
          </cell>
        </row>
        <row r="121">
          <cell r="B121" t="str">
            <v>Установка новой КТП 6/0,4 кВ  ул. Пригородная, 30 п. ЛДК</v>
          </cell>
          <cell r="C121" t="str">
            <v>L_ДЭСК_05</v>
          </cell>
        </row>
        <row r="122">
          <cell r="B122" t="str">
            <v>Строительство ВЛИ-10 кВ от КТП № 86 до КТП № 105</v>
          </cell>
          <cell r="C122" t="str">
            <v>L_ДЭСК_06</v>
          </cell>
        </row>
      </sheetData>
      <sheetData sheetId="12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  <cell r="V22" t="str">
            <v>нд</v>
          </cell>
          <cell r="W22" t="str">
            <v>нд</v>
          </cell>
          <cell r="X22">
            <v>4.25</v>
          </cell>
          <cell r="Y22">
            <v>2</v>
          </cell>
          <cell r="Z22" t="str">
            <v>нд</v>
          </cell>
          <cell r="AA22" t="str">
            <v>нд</v>
          </cell>
        </row>
        <row r="24">
          <cell r="T24" t="str">
            <v>нд</v>
          </cell>
          <cell r="V24">
            <v>0</v>
          </cell>
          <cell r="W24">
            <v>0</v>
          </cell>
          <cell r="X24">
            <v>1</v>
          </cell>
          <cell r="Y24">
            <v>0.25</v>
          </cell>
          <cell r="Z24">
            <v>0</v>
          </cell>
          <cell r="AA24">
            <v>0</v>
          </cell>
        </row>
        <row r="52">
          <cell r="U52">
            <v>1.7232196800000001</v>
          </cell>
          <cell r="X52">
            <v>0</v>
          </cell>
          <cell r="Y52">
            <v>0.8</v>
          </cell>
        </row>
        <row r="53">
          <cell r="U53">
            <v>1.25165456</v>
          </cell>
          <cell r="X53">
            <v>0</v>
          </cell>
          <cell r="Y53">
            <v>0.4</v>
          </cell>
        </row>
        <row r="54">
          <cell r="U54">
            <v>1.0597433600000001</v>
          </cell>
          <cell r="X54">
            <v>0</v>
          </cell>
          <cell r="Y54">
            <v>0.4</v>
          </cell>
        </row>
        <row r="55">
          <cell r="U55">
            <v>1.0597433600000001</v>
          </cell>
          <cell r="X55">
            <v>0</v>
          </cell>
          <cell r="Y55">
            <v>0.4</v>
          </cell>
        </row>
        <row r="70">
          <cell r="T70" t="str">
            <v>нд</v>
          </cell>
          <cell r="V70">
            <v>0</v>
          </cell>
          <cell r="W70">
            <v>0</v>
          </cell>
        </row>
        <row r="71">
          <cell r="T71" t="str">
            <v>нд</v>
          </cell>
          <cell r="V71">
            <v>0</v>
          </cell>
          <cell r="W71">
            <v>0</v>
          </cell>
          <cell r="Y71">
            <v>0</v>
          </cell>
          <cell r="Z71" t="str">
            <v>нд</v>
          </cell>
          <cell r="AA71" t="str">
            <v>нд</v>
          </cell>
          <cell r="AB71" t="str">
            <v>нд</v>
          </cell>
          <cell r="AK71">
            <v>0</v>
          </cell>
          <cell r="AN71">
            <v>0</v>
          </cell>
          <cell r="AO71">
            <v>0</v>
          </cell>
          <cell r="AQ71" t="str">
            <v>нд</v>
          </cell>
          <cell r="AR71" t="str">
            <v>нд</v>
          </cell>
          <cell r="AZ71">
            <v>0</v>
          </cell>
        </row>
        <row r="72">
          <cell r="U72">
            <v>1.9800456000000002</v>
          </cell>
          <cell r="X72">
            <v>1</v>
          </cell>
          <cell r="Y72">
            <v>0</v>
          </cell>
        </row>
        <row r="73">
          <cell r="U73">
            <v>2.3989149599999999</v>
          </cell>
          <cell r="X73">
            <v>1.7</v>
          </cell>
          <cell r="Y73">
            <v>0</v>
          </cell>
        </row>
        <row r="74">
          <cell r="U74">
            <v>2.1654183200000001</v>
          </cell>
          <cell r="X74">
            <v>0.7</v>
          </cell>
          <cell r="Y74">
            <v>0</v>
          </cell>
        </row>
        <row r="75">
          <cell r="U75">
            <v>1.2344384000000002</v>
          </cell>
          <cell r="X75">
            <v>0.85</v>
          </cell>
          <cell r="Y75">
            <v>0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  <row r="122">
          <cell r="V122">
            <v>0</v>
          </cell>
          <cell r="W122">
            <v>0</v>
          </cell>
          <cell r="X122">
            <v>1</v>
          </cell>
          <cell r="Y122">
            <v>0.25</v>
          </cell>
          <cell r="Z122">
            <v>0</v>
          </cell>
          <cell r="AA122">
            <v>0</v>
          </cell>
        </row>
        <row r="123">
          <cell r="T123" t="str">
            <v>нд</v>
          </cell>
          <cell r="U123">
            <v>1.1289543200000003</v>
          </cell>
          <cell r="V123">
            <v>0</v>
          </cell>
          <cell r="W123">
            <v>0</v>
          </cell>
          <cell r="X123">
            <v>0</v>
          </cell>
          <cell r="Y123">
            <v>0.25</v>
          </cell>
          <cell r="Z123">
            <v>0</v>
          </cell>
          <cell r="AA123">
            <v>0</v>
          </cell>
          <cell r="AB123">
            <v>0</v>
          </cell>
          <cell r="AD123">
            <v>0</v>
          </cell>
          <cell r="AE123">
            <v>0</v>
          </cell>
          <cell r="AJ123">
            <v>0</v>
          </cell>
          <cell r="AK123">
            <v>0</v>
          </cell>
          <cell r="AL123">
            <v>0</v>
          </cell>
        </row>
        <row r="124">
          <cell r="T124" t="str">
            <v>нд</v>
          </cell>
          <cell r="U124">
            <v>1.48830968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D124">
            <v>0</v>
          </cell>
          <cell r="AE124">
            <v>0</v>
          </cell>
          <cell r="AG124">
            <v>0</v>
          </cell>
          <cell r="AJ124">
            <v>0</v>
          </cell>
          <cell r="AK124">
            <v>0</v>
          </cell>
          <cell r="AL124">
            <v>0</v>
          </cell>
        </row>
      </sheetData>
      <sheetData sheetId="13">
        <row r="18">
          <cell r="K18" t="str">
            <v>Ячеек, шт</v>
          </cell>
        </row>
      </sheetData>
      <sheetData sheetId="14"/>
      <sheetData sheetId="15"/>
      <sheetData sheetId="16"/>
      <sheetData sheetId="17"/>
      <sheetData sheetId="18">
        <row r="18">
          <cell r="J18" t="str">
            <v>Ячеек, шт</v>
          </cell>
        </row>
      </sheetData>
      <sheetData sheetId="19"/>
      <sheetData sheetId="20"/>
      <sheetData sheetId="21"/>
      <sheetData sheetId="22"/>
      <sheetData sheetId="23">
        <row r="2">
          <cell r="B2"/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76326-0547-40A7-AB53-41B82210DBD8}">
  <sheetPr>
    <pageSetUpPr fitToPage="1"/>
  </sheetPr>
  <dimension ref="A1:BG83"/>
  <sheetViews>
    <sheetView tabSelected="1" topLeftCell="A7" zoomScale="66" zoomScaleNormal="66" zoomScaleSheetLayoutView="68" workbookViewId="0">
      <selection activeCell="D16" sqref="D16:K16"/>
    </sheetView>
  </sheetViews>
  <sheetFormatPr defaultRowHeight="15.75" outlineLevelRow="1" outlineLevelCol="1" x14ac:dyDescent="0.25"/>
  <cols>
    <col min="1" max="1" width="12.140625" style="1" customWidth="1"/>
    <col min="2" max="2" width="76.42578125" style="1" customWidth="1"/>
    <col min="3" max="3" width="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5" width="7.140625" style="1" customWidth="1"/>
    <col min="36" max="36" width="8.85546875" style="1" customWidth="1" outlineLevel="1"/>
    <col min="37" max="37" width="12.140625" style="1" customWidth="1" outlineLevel="1"/>
    <col min="38" max="43" width="6.42578125" style="1" customWidth="1" outlineLevel="1"/>
    <col min="44" max="44" width="7.140625" style="1" customWidth="1"/>
    <col min="45" max="45" width="11" style="1" customWidth="1"/>
    <col min="46" max="48" width="7.140625" style="1" customWidth="1"/>
    <col min="49" max="49" width="9" style="1" bestFit="1" customWidth="1"/>
    <col min="50" max="50" width="7.140625" style="1" customWidth="1"/>
    <col min="51" max="51" width="7.42578125" style="1" customWidth="1"/>
    <col min="52" max="52" width="8.140625" style="1" customWidth="1" outlineLevel="1"/>
    <col min="53" max="53" width="11.42578125" style="1" customWidth="1" outlineLevel="1"/>
    <col min="54" max="54" width="8.28515625" style="1" customWidth="1" outlineLevel="1"/>
    <col min="55" max="55" width="8.140625" style="1" customWidth="1" outlineLevel="1"/>
    <col min="56" max="56" width="8.42578125" style="1" customWidth="1" outlineLevel="1"/>
    <col min="57" max="57" width="7.5703125" style="1" customWidth="1" outlineLevel="1"/>
    <col min="58" max="58" width="8.140625" style="1" customWidth="1" outlineLevel="1"/>
    <col min="59" max="59" width="8.42578125" style="1" customWidth="1" outlineLevel="1"/>
    <col min="60" max="16384" width="9.140625" style="1"/>
  </cols>
  <sheetData>
    <row r="1" spans="1:59" ht="15.75" customHeight="1" x14ac:dyDescent="0.25"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</row>
    <row r="2" spans="1:59" ht="15.75" customHeight="1" x14ac:dyDescent="0.3">
      <c r="AR2" s="3" t="s">
        <v>1</v>
      </c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</row>
    <row r="3" spans="1:59" ht="15.75" customHeight="1" x14ac:dyDescent="0.3">
      <c r="AR3" s="3" t="s">
        <v>2</v>
      </c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</row>
    <row r="4" spans="1:59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</row>
    <row r="5" spans="1:59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</row>
    <row r="6" spans="1:59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</row>
    <row r="7" spans="1:59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</row>
    <row r="8" spans="1:59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</row>
    <row r="9" spans="1:59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</row>
    <row r="10" spans="1:59" ht="20.25" x14ac:dyDescent="0.3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</row>
    <row r="11" spans="1:59" ht="18.75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</row>
    <row r="12" spans="1:59" ht="20.25" x14ac:dyDescent="0.25">
      <c r="A12" s="13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</row>
    <row r="13" spans="1:59" x14ac:dyDescent="0.25">
      <c r="A13" s="14" t="s">
        <v>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</row>
    <row r="14" spans="1:59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</row>
    <row r="15" spans="1:59" ht="25.5" customHeight="1" x14ac:dyDescent="0.25">
      <c r="A15" s="16" t="s">
        <v>10</v>
      </c>
      <c r="B15" s="16" t="s">
        <v>11</v>
      </c>
      <c r="C15" s="17" t="s">
        <v>12</v>
      </c>
      <c r="D15" s="18" t="s">
        <v>13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9"/>
      <c r="BA15" s="19"/>
      <c r="BB15" s="19"/>
      <c r="BC15" s="19"/>
      <c r="BD15" s="19"/>
      <c r="BE15" s="19"/>
      <c r="BF15" s="19"/>
      <c r="BG15" s="20"/>
    </row>
    <row r="16" spans="1:59" ht="55.5" customHeight="1" x14ac:dyDescent="0.25">
      <c r="A16" s="21"/>
      <c r="B16" s="21"/>
      <c r="C16" s="22"/>
      <c r="D16" s="18" t="s">
        <v>14</v>
      </c>
      <c r="E16" s="18"/>
      <c r="F16" s="18"/>
      <c r="G16" s="18"/>
      <c r="H16" s="18"/>
      <c r="I16" s="18"/>
      <c r="J16" s="18"/>
      <c r="K16" s="18"/>
      <c r="L16" s="18" t="s">
        <v>15</v>
      </c>
      <c r="M16" s="18"/>
      <c r="N16" s="18"/>
      <c r="O16" s="18"/>
      <c r="P16" s="18"/>
      <c r="Q16" s="18"/>
      <c r="R16" s="18"/>
      <c r="S16" s="18"/>
      <c r="T16" s="18" t="s">
        <v>16</v>
      </c>
      <c r="U16" s="18"/>
      <c r="V16" s="18"/>
      <c r="W16" s="18"/>
      <c r="X16" s="18"/>
      <c r="Y16" s="18"/>
      <c r="Z16" s="18"/>
      <c r="AA16" s="18"/>
      <c r="AB16" s="18" t="s">
        <v>17</v>
      </c>
      <c r="AC16" s="18"/>
      <c r="AD16" s="18"/>
      <c r="AE16" s="18"/>
      <c r="AF16" s="18"/>
      <c r="AG16" s="18"/>
      <c r="AH16" s="18"/>
      <c r="AI16" s="18"/>
      <c r="AJ16" s="23" t="s">
        <v>18</v>
      </c>
      <c r="AK16" s="24"/>
      <c r="AL16" s="24"/>
      <c r="AM16" s="24"/>
      <c r="AN16" s="24"/>
      <c r="AO16" s="24"/>
      <c r="AP16" s="24"/>
      <c r="AQ16" s="25"/>
      <c r="AR16" s="26" t="s">
        <v>19</v>
      </c>
      <c r="AS16" s="27"/>
      <c r="AT16" s="27"/>
      <c r="AU16" s="27"/>
      <c r="AV16" s="27"/>
      <c r="AW16" s="27"/>
      <c r="AX16" s="27"/>
      <c r="AY16" s="28"/>
      <c r="AZ16" s="29" t="s">
        <v>20</v>
      </c>
      <c r="BA16" s="29"/>
      <c r="BB16" s="29"/>
      <c r="BC16" s="29"/>
      <c r="BD16" s="29"/>
      <c r="BE16" s="29"/>
      <c r="BF16" s="29"/>
      <c r="BG16" s="29"/>
    </row>
    <row r="17" spans="1:59" ht="89.25" customHeight="1" x14ac:dyDescent="0.25">
      <c r="A17" s="21"/>
      <c r="B17" s="21"/>
      <c r="C17" s="22"/>
      <c r="D17" s="30" t="s">
        <v>21</v>
      </c>
      <c r="E17" s="29" t="s">
        <v>22</v>
      </c>
      <c r="F17" s="29"/>
      <c r="G17" s="29"/>
      <c r="H17" s="29"/>
      <c r="I17" s="29"/>
      <c r="J17" s="29"/>
      <c r="K17" s="29"/>
      <c r="L17" s="30" t="s">
        <v>21</v>
      </c>
      <c r="M17" s="29" t="s">
        <v>22</v>
      </c>
      <c r="N17" s="29"/>
      <c r="O17" s="29"/>
      <c r="P17" s="29"/>
      <c r="Q17" s="29"/>
      <c r="R17" s="29"/>
      <c r="S17" s="29"/>
      <c r="T17" s="30" t="s">
        <v>21</v>
      </c>
      <c r="U17" s="29" t="s">
        <v>22</v>
      </c>
      <c r="V17" s="29"/>
      <c r="W17" s="29"/>
      <c r="X17" s="29"/>
      <c r="Y17" s="29"/>
      <c r="Z17" s="29"/>
      <c r="AA17" s="29"/>
      <c r="AB17" s="30" t="s">
        <v>21</v>
      </c>
      <c r="AC17" s="29" t="s">
        <v>22</v>
      </c>
      <c r="AD17" s="29"/>
      <c r="AE17" s="29"/>
      <c r="AF17" s="29"/>
      <c r="AG17" s="29"/>
      <c r="AH17" s="29"/>
      <c r="AI17" s="29"/>
      <c r="AJ17" s="30" t="s">
        <v>21</v>
      </c>
      <c r="AK17" s="29" t="s">
        <v>22</v>
      </c>
      <c r="AL17" s="29"/>
      <c r="AM17" s="29"/>
      <c r="AN17" s="29"/>
      <c r="AO17" s="29"/>
      <c r="AP17" s="29"/>
      <c r="AQ17" s="29"/>
      <c r="AR17" s="30" t="s">
        <v>21</v>
      </c>
      <c r="AS17" s="29" t="s">
        <v>22</v>
      </c>
      <c r="AT17" s="29"/>
      <c r="AU17" s="29"/>
      <c r="AV17" s="29"/>
      <c r="AW17" s="29"/>
      <c r="AX17" s="29"/>
      <c r="AY17" s="29"/>
      <c r="AZ17" s="30" t="s">
        <v>21</v>
      </c>
      <c r="BA17" s="23" t="s">
        <v>22</v>
      </c>
      <c r="BB17" s="24"/>
      <c r="BC17" s="24"/>
      <c r="BD17" s="24"/>
      <c r="BE17" s="24"/>
      <c r="BF17" s="24"/>
      <c r="BG17" s="25"/>
    </row>
    <row r="18" spans="1:59" ht="124.5" customHeight="1" x14ac:dyDescent="0.25">
      <c r="A18" s="31"/>
      <c r="B18" s="31"/>
      <c r="C18" s="22"/>
      <c r="D18" s="30" t="s">
        <v>23</v>
      </c>
      <c r="E18" s="30" t="s">
        <v>23</v>
      </c>
      <c r="F18" s="32" t="s">
        <v>24</v>
      </c>
      <c r="G18" s="32" t="s">
        <v>25</v>
      </c>
      <c r="H18" s="32" t="s">
        <v>26</v>
      </c>
      <c r="I18" s="32" t="s">
        <v>27</v>
      </c>
      <c r="J18" s="32" t="s">
        <v>28</v>
      </c>
      <c r="K18" s="32" t="str">
        <f>[1]Ф4!AA18</f>
        <v>Ячеек, шт</v>
      </c>
      <c r="L18" s="30" t="s">
        <v>23</v>
      </c>
      <c r="M18" s="30" t="s">
        <v>23</v>
      </c>
      <c r="N18" s="32" t="s">
        <v>24</v>
      </c>
      <c r="O18" s="32" t="s">
        <v>25</v>
      </c>
      <c r="P18" s="32" t="s">
        <v>26</v>
      </c>
      <c r="Q18" s="32" t="s">
        <v>27</v>
      </c>
      <c r="R18" s="32" t="str">
        <f>J18</f>
        <v>Прибор учета</v>
      </c>
      <c r="S18" s="32" t="str">
        <f>K18</f>
        <v>Ячеек, шт</v>
      </c>
      <c r="T18" s="30" t="s">
        <v>23</v>
      </c>
      <c r="U18" s="30" t="s">
        <v>23</v>
      </c>
      <c r="V18" s="32" t="s">
        <v>24</v>
      </c>
      <c r="W18" s="32" t="s">
        <v>25</v>
      </c>
      <c r="X18" s="32" t="s">
        <v>26</v>
      </c>
      <c r="Y18" s="32" t="s">
        <v>27</v>
      </c>
      <c r="Z18" s="32" t="str">
        <f>R18</f>
        <v>Прибор учета</v>
      </c>
      <c r="AA18" s="32" t="str">
        <f>S18</f>
        <v>Ячеек, шт</v>
      </c>
      <c r="AB18" s="30" t="s">
        <v>23</v>
      </c>
      <c r="AC18" s="30" t="s">
        <v>23</v>
      </c>
      <c r="AD18" s="32" t="s">
        <v>24</v>
      </c>
      <c r="AE18" s="32" t="s">
        <v>25</v>
      </c>
      <c r="AF18" s="32" t="s">
        <v>26</v>
      </c>
      <c r="AG18" s="32" t="s">
        <v>27</v>
      </c>
      <c r="AH18" s="32" t="str">
        <f>Z18</f>
        <v>Прибор учета</v>
      </c>
      <c r="AI18" s="32" t="str">
        <f>AA18</f>
        <v>Ячеек, шт</v>
      </c>
      <c r="AJ18" s="30" t="s">
        <v>23</v>
      </c>
      <c r="AK18" s="30" t="s">
        <v>23</v>
      </c>
      <c r="AL18" s="32" t="s">
        <v>24</v>
      </c>
      <c r="AM18" s="32" t="s">
        <v>25</v>
      </c>
      <c r="AN18" s="32" t="s">
        <v>26</v>
      </c>
      <c r="AO18" s="32" t="s">
        <v>27</v>
      </c>
      <c r="AP18" s="32" t="str">
        <f>AH18</f>
        <v>Прибор учета</v>
      </c>
      <c r="AQ18" s="32" t="str">
        <f>AI18</f>
        <v>Ячеек, шт</v>
      </c>
      <c r="AR18" s="30" t="s">
        <v>23</v>
      </c>
      <c r="AS18" s="30" t="s">
        <v>23</v>
      </c>
      <c r="AT18" s="32" t="s">
        <v>24</v>
      </c>
      <c r="AU18" s="32" t="s">
        <v>25</v>
      </c>
      <c r="AV18" s="32" t="s">
        <v>26</v>
      </c>
      <c r="AW18" s="32" t="s">
        <v>27</v>
      </c>
      <c r="AX18" s="32" t="str">
        <f>AP18</f>
        <v>Прибор учета</v>
      </c>
      <c r="AY18" s="32" t="str">
        <f>AQ18</f>
        <v>Ячеек, шт</v>
      </c>
      <c r="AZ18" s="30" t="s">
        <v>23</v>
      </c>
      <c r="BA18" s="30" t="s">
        <v>23</v>
      </c>
      <c r="BB18" s="32" t="s">
        <v>24</v>
      </c>
      <c r="BC18" s="32" t="s">
        <v>25</v>
      </c>
      <c r="BD18" s="32" t="s">
        <v>26</v>
      </c>
      <c r="BE18" s="32" t="s">
        <v>27</v>
      </c>
      <c r="BF18" s="32" t="str">
        <f>AW18</f>
        <v>МВт</v>
      </c>
      <c r="BG18" s="32" t="str">
        <f>AX18</f>
        <v>Прибор учета</v>
      </c>
    </row>
    <row r="19" spans="1:59" ht="20.25" customHeight="1" x14ac:dyDescent="0.25">
      <c r="A19" s="33">
        <v>1</v>
      </c>
      <c r="B19" s="33">
        <v>2</v>
      </c>
      <c r="C19" s="33">
        <v>3</v>
      </c>
      <c r="D19" s="34" t="s">
        <v>29</v>
      </c>
      <c r="E19" s="34" t="s">
        <v>30</v>
      </c>
      <c r="F19" s="34" t="s">
        <v>31</v>
      </c>
      <c r="G19" s="34" t="s">
        <v>32</v>
      </c>
      <c r="H19" s="34" t="s">
        <v>33</v>
      </c>
      <c r="I19" s="34" t="s">
        <v>34</v>
      </c>
      <c r="J19" s="34" t="s">
        <v>35</v>
      </c>
      <c r="K19" s="34" t="s">
        <v>36</v>
      </c>
      <c r="L19" s="34" t="s">
        <v>37</v>
      </c>
      <c r="M19" s="34" t="s">
        <v>38</v>
      </c>
      <c r="N19" s="34" t="s">
        <v>39</v>
      </c>
      <c r="O19" s="34" t="s">
        <v>40</v>
      </c>
      <c r="P19" s="34" t="s">
        <v>41</v>
      </c>
      <c r="Q19" s="34" t="s">
        <v>42</v>
      </c>
      <c r="R19" s="34" t="s">
        <v>43</v>
      </c>
      <c r="S19" s="34" t="s">
        <v>44</v>
      </c>
      <c r="T19" s="34" t="s">
        <v>45</v>
      </c>
      <c r="U19" s="34" t="s">
        <v>46</v>
      </c>
      <c r="V19" s="34" t="s">
        <v>47</v>
      </c>
      <c r="W19" s="34" t="s">
        <v>48</v>
      </c>
      <c r="X19" s="34" t="s">
        <v>49</v>
      </c>
      <c r="Y19" s="34" t="s">
        <v>50</v>
      </c>
      <c r="Z19" s="34" t="s">
        <v>51</v>
      </c>
      <c r="AA19" s="34" t="s">
        <v>52</v>
      </c>
      <c r="AB19" s="34" t="s">
        <v>53</v>
      </c>
      <c r="AC19" s="34" t="s">
        <v>54</v>
      </c>
      <c r="AD19" s="34" t="s">
        <v>55</v>
      </c>
      <c r="AE19" s="34" t="s">
        <v>56</v>
      </c>
      <c r="AF19" s="34" t="s">
        <v>57</v>
      </c>
      <c r="AG19" s="34" t="s">
        <v>58</v>
      </c>
      <c r="AH19" s="34" t="s">
        <v>59</v>
      </c>
      <c r="AI19" s="34" t="s">
        <v>60</v>
      </c>
      <c r="AJ19" s="34" t="s">
        <v>61</v>
      </c>
      <c r="AK19" s="34" t="s">
        <v>62</v>
      </c>
      <c r="AL19" s="34" t="s">
        <v>63</v>
      </c>
      <c r="AM19" s="34" t="s">
        <v>64</v>
      </c>
      <c r="AN19" s="34" t="s">
        <v>65</v>
      </c>
      <c r="AO19" s="34" t="s">
        <v>66</v>
      </c>
      <c r="AP19" s="34" t="s">
        <v>67</v>
      </c>
      <c r="AQ19" s="34" t="s">
        <v>68</v>
      </c>
      <c r="AR19" s="34" t="s">
        <v>61</v>
      </c>
      <c r="AS19" s="34" t="s">
        <v>62</v>
      </c>
      <c r="AT19" s="34" t="s">
        <v>63</v>
      </c>
      <c r="AU19" s="34" t="s">
        <v>64</v>
      </c>
      <c r="AV19" s="34" t="s">
        <v>65</v>
      </c>
      <c r="AW19" s="34" t="s">
        <v>66</v>
      </c>
      <c r="AX19" s="34" t="s">
        <v>67</v>
      </c>
      <c r="AY19" s="34" t="s">
        <v>68</v>
      </c>
      <c r="AZ19" s="34" t="s">
        <v>69</v>
      </c>
      <c r="BA19" s="34" t="s">
        <v>70</v>
      </c>
      <c r="BB19" s="34" t="s">
        <v>71</v>
      </c>
      <c r="BC19" s="34" t="s">
        <v>72</v>
      </c>
      <c r="BD19" s="34" t="s">
        <v>73</v>
      </c>
      <c r="BE19" s="34" t="s">
        <v>74</v>
      </c>
      <c r="BF19" s="34" t="s">
        <v>75</v>
      </c>
      <c r="BG19" s="34" t="s">
        <v>76</v>
      </c>
    </row>
    <row r="20" spans="1:59" x14ac:dyDescent="0.25">
      <c r="A20" s="35" t="s">
        <v>77</v>
      </c>
      <c r="B20" s="36" t="s">
        <v>78</v>
      </c>
      <c r="C20" s="37" t="s">
        <v>79</v>
      </c>
      <c r="D20" s="37" t="s">
        <v>79</v>
      </c>
      <c r="E20" s="37" t="s">
        <v>79</v>
      </c>
      <c r="F20" s="37" t="s">
        <v>79</v>
      </c>
      <c r="G20" s="37" t="s">
        <v>79</v>
      </c>
      <c r="H20" s="37" t="s">
        <v>79</v>
      </c>
      <c r="I20" s="37" t="s">
        <v>79</v>
      </c>
      <c r="J20" s="37" t="s">
        <v>79</v>
      </c>
      <c r="K20" s="37" t="s">
        <v>79</v>
      </c>
      <c r="L20" s="37" t="s">
        <v>79</v>
      </c>
      <c r="M20" s="37" t="s">
        <v>79</v>
      </c>
      <c r="N20" s="37" t="s">
        <v>79</v>
      </c>
      <c r="O20" s="37" t="s">
        <v>79</v>
      </c>
      <c r="P20" s="37" t="s">
        <v>79</v>
      </c>
      <c r="Q20" s="37" t="s">
        <v>79</v>
      </c>
      <c r="R20" s="37" t="s">
        <v>79</v>
      </c>
      <c r="S20" s="37" t="s">
        <v>79</v>
      </c>
      <c r="T20" s="37" t="s">
        <v>79</v>
      </c>
      <c r="U20" s="37" t="s">
        <v>79</v>
      </c>
      <c r="V20" s="37" t="s">
        <v>79</v>
      </c>
      <c r="W20" s="37" t="s">
        <v>79</v>
      </c>
      <c r="X20" s="37" t="s">
        <v>79</v>
      </c>
      <c r="Y20" s="37" t="s">
        <v>79</v>
      </c>
      <c r="Z20" s="37" t="s">
        <v>79</v>
      </c>
      <c r="AA20" s="37" t="s">
        <v>79</v>
      </c>
      <c r="AB20" s="38" t="str">
        <f>[1]Ф4!T20</f>
        <v>нд</v>
      </c>
      <c r="AC20" s="39">
        <f>AC22+AC24</f>
        <v>15.490442240000002</v>
      </c>
      <c r="AD20" s="39" t="s">
        <v>79</v>
      </c>
      <c r="AE20" s="39" t="s">
        <v>79</v>
      </c>
      <c r="AF20" s="39">
        <f t="shared" ref="AF20:AG20" si="0">AF22+AF24</f>
        <v>5.25</v>
      </c>
      <c r="AG20" s="39">
        <f t="shared" si="0"/>
        <v>2.25</v>
      </c>
      <c r="AH20" s="39">
        <v>0</v>
      </c>
      <c r="AI20" s="39">
        <v>0</v>
      </c>
      <c r="AJ20" s="37" t="s">
        <v>79</v>
      </c>
      <c r="AK20" s="40">
        <f>AK22+AK24</f>
        <v>15.040500000000002</v>
      </c>
      <c r="AL20" s="41">
        <f t="shared" ref="AL20:AO20" si="1">AL22+AL24</f>
        <v>0</v>
      </c>
      <c r="AM20" s="41">
        <f t="shared" si="1"/>
        <v>0</v>
      </c>
      <c r="AN20" s="42">
        <f t="shared" si="1"/>
        <v>5.25</v>
      </c>
      <c r="AO20" s="42">
        <f t="shared" si="1"/>
        <v>0.25</v>
      </c>
      <c r="AP20" s="37" t="s">
        <v>79</v>
      </c>
      <c r="AQ20" s="37" t="s">
        <v>79</v>
      </c>
      <c r="AR20" s="37" t="s">
        <v>79</v>
      </c>
      <c r="AS20" s="43">
        <f>AC20</f>
        <v>15.490442240000002</v>
      </c>
      <c r="AT20" s="37" t="s">
        <v>79</v>
      </c>
      <c r="AU20" s="37" t="s">
        <v>79</v>
      </c>
      <c r="AV20" s="42">
        <f>AV22+AV24</f>
        <v>5.25</v>
      </c>
      <c r="AW20" s="42">
        <f>AW24+AW22</f>
        <v>2.25</v>
      </c>
      <c r="AX20" s="37" t="s">
        <v>79</v>
      </c>
      <c r="AY20" s="37" t="s">
        <v>79</v>
      </c>
      <c r="AZ20" s="37" t="s">
        <v>79</v>
      </c>
      <c r="BA20" s="40">
        <f t="shared" ref="BA20:BE20" si="2">BA22+BA24</f>
        <v>15.040500000000002</v>
      </c>
      <c r="BB20" s="41">
        <f t="shared" si="2"/>
        <v>0</v>
      </c>
      <c r="BC20" s="41">
        <f t="shared" si="2"/>
        <v>0</v>
      </c>
      <c r="BD20" s="42">
        <f t="shared" si="2"/>
        <v>5.25</v>
      </c>
      <c r="BE20" s="42">
        <f t="shared" si="2"/>
        <v>0.25</v>
      </c>
      <c r="BF20" s="37" t="s">
        <v>79</v>
      </c>
      <c r="BG20" s="37" t="s">
        <v>79</v>
      </c>
    </row>
    <row r="21" spans="1:59" x14ac:dyDescent="0.25">
      <c r="A21" s="44" t="s">
        <v>80</v>
      </c>
      <c r="B21" s="45" t="s">
        <v>81</v>
      </c>
      <c r="C21" s="46" t="s">
        <v>79</v>
      </c>
      <c r="D21" s="46" t="s">
        <v>79</v>
      </c>
      <c r="E21" s="46" t="s">
        <v>79</v>
      </c>
      <c r="F21" s="46" t="s">
        <v>79</v>
      </c>
      <c r="G21" s="46" t="s">
        <v>79</v>
      </c>
      <c r="H21" s="46" t="s">
        <v>79</v>
      </c>
      <c r="I21" s="46" t="s">
        <v>79</v>
      </c>
      <c r="J21" s="46" t="s">
        <v>79</v>
      </c>
      <c r="K21" s="46" t="s">
        <v>79</v>
      </c>
      <c r="L21" s="46" t="s">
        <v>79</v>
      </c>
      <c r="M21" s="46" t="s">
        <v>79</v>
      </c>
      <c r="N21" s="46" t="s">
        <v>79</v>
      </c>
      <c r="O21" s="46" t="s">
        <v>79</v>
      </c>
      <c r="P21" s="46" t="s">
        <v>79</v>
      </c>
      <c r="Q21" s="46" t="s">
        <v>79</v>
      </c>
      <c r="R21" s="46" t="s">
        <v>79</v>
      </c>
      <c r="S21" s="46" t="s">
        <v>79</v>
      </c>
      <c r="T21" s="46" t="s">
        <v>79</v>
      </c>
      <c r="U21" s="46" t="s">
        <v>79</v>
      </c>
      <c r="V21" s="46" t="s">
        <v>79</v>
      </c>
      <c r="W21" s="46" t="s">
        <v>79</v>
      </c>
      <c r="X21" s="46" t="s">
        <v>79</v>
      </c>
      <c r="Y21" s="46" t="s">
        <v>79</v>
      </c>
      <c r="Z21" s="46" t="s">
        <v>79</v>
      </c>
      <c r="AA21" s="46" t="s">
        <v>79</v>
      </c>
      <c r="AB21" s="46" t="s">
        <v>79</v>
      </c>
      <c r="AC21" s="46" t="s">
        <v>79</v>
      </c>
      <c r="AD21" s="46" t="s">
        <v>79</v>
      </c>
      <c r="AE21" s="46" t="s">
        <v>79</v>
      </c>
      <c r="AF21" s="46" t="s">
        <v>79</v>
      </c>
      <c r="AG21" s="46" t="s">
        <v>79</v>
      </c>
      <c r="AH21" s="46" t="s">
        <v>79</v>
      </c>
      <c r="AI21" s="46" t="s">
        <v>79</v>
      </c>
      <c r="AJ21" s="46" t="s">
        <v>79</v>
      </c>
      <c r="AK21" s="46" t="s">
        <v>79</v>
      </c>
      <c r="AL21" s="46" t="s">
        <v>79</v>
      </c>
      <c r="AM21" s="46" t="s">
        <v>79</v>
      </c>
      <c r="AN21" s="46" t="s">
        <v>79</v>
      </c>
      <c r="AO21" s="46" t="s">
        <v>79</v>
      </c>
      <c r="AP21" s="46" t="s">
        <v>79</v>
      </c>
      <c r="AQ21" s="46" t="s">
        <v>79</v>
      </c>
      <c r="AR21" s="46" t="s">
        <v>79</v>
      </c>
      <c r="AS21" s="46" t="s">
        <v>79</v>
      </c>
      <c r="AT21" s="46" t="s">
        <v>79</v>
      </c>
      <c r="AU21" s="46" t="s">
        <v>79</v>
      </c>
      <c r="AV21" s="46" t="s">
        <v>79</v>
      </c>
      <c r="AW21" s="46" t="s">
        <v>79</v>
      </c>
      <c r="AX21" s="46" t="s">
        <v>79</v>
      </c>
      <c r="AY21" s="46" t="s">
        <v>79</v>
      </c>
      <c r="AZ21" s="46" t="s">
        <v>79</v>
      </c>
      <c r="BA21" s="46" t="s">
        <v>79</v>
      </c>
      <c r="BB21" s="46" t="s">
        <v>79</v>
      </c>
      <c r="BC21" s="46" t="s">
        <v>79</v>
      </c>
      <c r="BD21" s="46" t="s">
        <v>79</v>
      </c>
      <c r="BE21" s="46" t="s">
        <v>79</v>
      </c>
      <c r="BF21" s="46" t="s">
        <v>79</v>
      </c>
      <c r="BG21" s="46" t="s">
        <v>79</v>
      </c>
    </row>
    <row r="22" spans="1:59" x14ac:dyDescent="0.25">
      <c r="A22" s="47" t="s">
        <v>82</v>
      </c>
      <c r="B22" s="48" t="s">
        <v>83</v>
      </c>
      <c r="C22" s="49" t="s">
        <v>79</v>
      </c>
      <c r="D22" s="49" t="str">
        <f>D49</f>
        <v>нд</v>
      </c>
      <c r="E22" s="49" t="str">
        <f t="shared" ref="E22:AA22" si="3">E49</f>
        <v>нд</v>
      </c>
      <c r="F22" s="49" t="str">
        <f t="shared" si="3"/>
        <v>нд</v>
      </c>
      <c r="G22" s="49" t="str">
        <f t="shared" si="3"/>
        <v>нд</v>
      </c>
      <c r="H22" s="49" t="str">
        <f t="shared" si="3"/>
        <v>нд</v>
      </c>
      <c r="I22" s="49" t="str">
        <f t="shared" si="3"/>
        <v>нд</v>
      </c>
      <c r="J22" s="49" t="str">
        <f t="shared" si="3"/>
        <v>нд</v>
      </c>
      <c r="K22" s="49" t="str">
        <f t="shared" si="3"/>
        <v>нд</v>
      </c>
      <c r="L22" s="49" t="str">
        <f t="shared" si="3"/>
        <v>нд</v>
      </c>
      <c r="M22" s="49" t="str">
        <f t="shared" si="3"/>
        <v>нд</v>
      </c>
      <c r="N22" s="49" t="str">
        <f t="shared" si="3"/>
        <v>нд</v>
      </c>
      <c r="O22" s="49" t="str">
        <f t="shared" si="3"/>
        <v>нд</v>
      </c>
      <c r="P22" s="49" t="str">
        <f t="shared" si="3"/>
        <v>нд</v>
      </c>
      <c r="Q22" s="49" t="str">
        <f t="shared" si="3"/>
        <v>нд</v>
      </c>
      <c r="R22" s="49" t="str">
        <f t="shared" si="3"/>
        <v>нд</v>
      </c>
      <c r="S22" s="49" t="str">
        <f t="shared" si="3"/>
        <v>нд</v>
      </c>
      <c r="T22" s="49" t="str">
        <f t="shared" si="3"/>
        <v>нд</v>
      </c>
      <c r="U22" s="49" t="str">
        <f t="shared" si="3"/>
        <v>нд</v>
      </c>
      <c r="V22" s="49" t="str">
        <f t="shared" si="3"/>
        <v>нд</v>
      </c>
      <c r="W22" s="49" t="str">
        <f t="shared" si="3"/>
        <v>нд</v>
      </c>
      <c r="X22" s="49" t="str">
        <f t="shared" si="3"/>
        <v>нд</v>
      </c>
      <c r="Y22" s="49" t="str">
        <f t="shared" si="3"/>
        <v>нд</v>
      </c>
      <c r="Z22" s="49" t="str">
        <f t="shared" si="3"/>
        <v>нд</v>
      </c>
      <c r="AA22" s="49" t="str">
        <f t="shared" si="3"/>
        <v>нд</v>
      </c>
      <c r="AB22" s="49" t="str">
        <f>[1]Ф4!T22</f>
        <v>нд</v>
      </c>
      <c r="AC22" s="50">
        <f>AC49</f>
        <v>12.873178240000001</v>
      </c>
      <c r="AD22" s="49" t="str">
        <f>[1]Ф4!V22</f>
        <v>нд</v>
      </c>
      <c r="AE22" s="49" t="str">
        <f>[1]Ф4!W22</f>
        <v>нд</v>
      </c>
      <c r="AF22" s="50">
        <f>[1]Ф4!X22</f>
        <v>4.25</v>
      </c>
      <c r="AG22" s="49">
        <f>[1]Ф4!Y22</f>
        <v>2</v>
      </c>
      <c r="AH22" s="49" t="str">
        <f>[1]Ф4!Z22</f>
        <v>нд</v>
      </c>
      <c r="AI22" s="49" t="str">
        <f>[1]Ф4!AA22</f>
        <v>нд</v>
      </c>
      <c r="AJ22" s="49" t="s">
        <v>84</v>
      </c>
      <c r="AK22" s="51">
        <f>AK49</f>
        <v>12.019825000000001</v>
      </c>
      <c r="AL22" s="52">
        <f t="shared" ref="AL22:AO22" si="4">AL49</f>
        <v>0</v>
      </c>
      <c r="AM22" s="52">
        <f t="shared" si="4"/>
        <v>0</v>
      </c>
      <c r="AN22" s="51">
        <f t="shared" si="4"/>
        <v>4.25</v>
      </c>
      <c r="AO22" s="52">
        <f t="shared" si="4"/>
        <v>0</v>
      </c>
      <c r="AP22" s="49" t="s">
        <v>84</v>
      </c>
      <c r="AQ22" s="49" t="s">
        <v>84</v>
      </c>
      <c r="AR22" s="49">
        <f>AR49</f>
        <v>0</v>
      </c>
      <c r="AS22" s="50">
        <f>AC22</f>
        <v>12.873178240000001</v>
      </c>
      <c r="AT22" s="49">
        <f t="shared" ref="AT22:BE22" si="5">AT49</f>
        <v>0</v>
      </c>
      <c r="AU22" s="49">
        <f t="shared" si="5"/>
        <v>0</v>
      </c>
      <c r="AV22" s="49">
        <f t="shared" si="5"/>
        <v>4.25</v>
      </c>
      <c r="AW22" s="50">
        <f>AW49</f>
        <v>2</v>
      </c>
      <c r="AX22" s="49" t="str">
        <f t="shared" si="5"/>
        <v>нд</v>
      </c>
      <c r="AY22" s="49" t="str">
        <f t="shared" si="5"/>
        <v>нд</v>
      </c>
      <c r="AZ22" s="49" t="str">
        <f t="shared" si="5"/>
        <v>нд</v>
      </c>
      <c r="BA22" s="51">
        <f t="shared" si="5"/>
        <v>12.019825000000001</v>
      </c>
      <c r="BB22" s="52">
        <f t="shared" si="5"/>
        <v>0</v>
      </c>
      <c r="BC22" s="52">
        <f t="shared" si="5"/>
        <v>0</v>
      </c>
      <c r="BD22" s="51">
        <f t="shared" si="5"/>
        <v>4.25</v>
      </c>
      <c r="BE22" s="52">
        <f t="shared" si="5"/>
        <v>0</v>
      </c>
      <c r="BF22" s="49" t="s">
        <v>84</v>
      </c>
      <c r="BG22" s="49" t="s">
        <v>84</v>
      </c>
    </row>
    <row r="23" spans="1:59" ht="42.75" x14ac:dyDescent="0.25">
      <c r="A23" s="44" t="s">
        <v>85</v>
      </c>
      <c r="B23" s="45" t="s">
        <v>86</v>
      </c>
      <c r="C23" s="46" t="s">
        <v>79</v>
      </c>
      <c r="D23" s="46" t="s">
        <v>79</v>
      </c>
      <c r="E23" s="46" t="s">
        <v>79</v>
      </c>
      <c r="F23" s="46" t="s">
        <v>79</v>
      </c>
      <c r="G23" s="46" t="s">
        <v>79</v>
      </c>
      <c r="H23" s="46" t="s">
        <v>79</v>
      </c>
      <c r="I23" s="46" t="s">
        <v>79</v>
      </c>
      <c r="J23" s="46" t="s">
        <v>79</v>
      </c>
      <c r="K23" s="46" t="s">
        <v>79</v>
      </c>
      <c r="L23" s="46" t="s">
        <v>79</v>
      </c>
      <c r="M23" s="46" t="s">
        <v>79</v>
      </c>
      <c r="N23" s="46" t="s">
        <v>79</v>
      </c>
      <c r="O23" s="46" t="s">
        <v>79</v>
      </c>
      <c r="P23" s="46" t="s">
        <v>79</v>
      </c>
      <c r="Q23" s="46" t="s">
        <v>79</v>
      </c>
      <c r="R23" s="46" t="s">
        <v>79</v>
      </c>
      <c r="S23" s="46" t="s">
        <v>79</v>
      </c>
      <c r="T23" s="46" t="s">
        <v>79</v>
      </c>
      <c r="U23" s="46" t="s">
        <v>79</v>
      </c>
      <c r="V23" s="46" t="s">
        <v>79</v>
      </c>
      <c r="W23" s="46" t="s">
        <v>79</v>
      </c>
      <c r="X23" s="46" t="s">
        <v>79</v>
      </c>
      <c r="Y23" s="46" t="s">
        <v>79</v>
      </c>
      <c r="Z23" s="46" t="s">
        <v>79</v>
      </c>
      <c r="AA23" s="46" t="s">
        <v>79</v>
      </c>
      <c r="AB23" s="46" t="s">
        <v>79</v>
      </c>
      <c r="AC23" s="46" t="s">
        <v>79</v>
      </c>
      <c r="AD23" s="46" t="s">
        <v>79</v>
      </c>
      <c r="AE23" s="46" t="s">
        <v>79</v>
      </c>
      <c r="AF23" s="46" t="s">
        <v>79</v>
      </c>
      <c r="AG23" s="46" t="s">
        <v>79</v>
      </c>
      <c r="AH23" s="46" t="s">
        <v>79</v>
      </c>
      <c r="AI23" s="46" t="s">
        <v>79</v>
      </c>
      <c r="AJ23" s="46" t="s">
        <v>79</v>
      </c>
      <c r="AK23" s="46" t="s">
        <v>79</v>
      </c>
      <c r="AL23" s="46" t="s">
        <v>79</v>
      </c>
      <c r="AM23" s="46" t="s">
        <v>79</v>
      </c>
      <c r="AN23" s="46" t="s">
        <v>79</v>
      </c>
      <c r="AO23" s="46" t="s">
        <v>79</v>
      </c>
      <c r="AP23" s="46" t="s">
        <v>79</v>
      </c>
      <c r="AQ23" s="46" t="s">
        <v>79</v>
      </c>
      <c r="AR23" s="46" t="s">
        <v>79</v>
      </c>
      <c r="AS23" s="46" t="s">
        <v>79</v>
      </c>
      <c r="AT23" s="46" t="s">
        <v>79</v>
      </c>
      <c r="AU23" s="46" t="s">
        <v>79</v>
      </c>
      <c r="AV23" s="46" t="s">
        <v>79</v>
      </c>
      <c r="AW23" s="46" t="s">
        <v>79</v>
      </c>
      <c r="AX23" s="46" t="s">
        <v>79</v>
      </c>
      <c r="AY23" s="46" t="s">
        <v>79</v>
      </c>
      <c r="AZ23" s="46" t="s">
        <v>79</v>
      </c>
      <c r="BA23" s="46" t="s">
        <v>79</v>
      </c>
      <c r="BB23" s="46" t="s">
        <v>79</v>
      </c>
      <c r="BC23" s="46" t="s">
        <v>79</v>
      </c>
      <c r="BD23" s="46" t="s">
        <v>79</v>
      </c>
      <c r="BE23" s="46" t="s">
        <v>79</v>
      </c>
      <c r="BF23" s="46" t="s">
        <v>79</v>
      </c>
      <c r="BG23" s="46" t="s">
        <v>79</v>
      </c>
    </row>
    <row r="24" spans="1:59" ht="28.5" x14ac:dyDescent="0.25">
      <c r="A24" s="47" t="s">
        <v>87</v>
      </c>
      <c r="B24" s="48" t="s">
        <v>88</v>
      </c>
      <c r="C24" s="49" t="s">
        <v>79</v>
      </c>
      <c r="D24" s="49">
        <f>D79</f>
        <v>0</v>
      </c>
      <c r="E24" s="49">
        <f t="shared" ref="E24:AA24" si="6">E79</f>
        <v>0</v>
      </c>
      <c r="F24" s="49">
        <f t="shared" si="6"/>
        <v>0</v>
      </c>
      <c r="G24" s="49">
        <f t="shared" si="6"/>
        <v>0</v>
      </c>
      <c r="H24" s="49">
        <f t="shared" si="6"/>
        <v>0</v>
      </c>
      <c r="I24" s="49">
        <f t="shared" si="6"/>
        <v>0</v>
      </c>
      <c r="J24" s="49">
        <f t="shared" si="6"/>
        <v>0</v>
      </c>
      <c r="K24" s="49">
        <f t="shared" si="6"/>
        <v>0</v>
      </c>
      <c r="L24" s="49">
        <f t="shared" si="6"/>
        <v>0</v>
      </c>
      <c r="M24" s="49">
        <f t="shared" si="6"/>
        <v>0</v>
      </c>
      <c r="N24" s="49">
        <f t="shared" si="6"/>
        <v>0</v>
      </c>
      <c r="O24" s="49">
        <f t="shared" si="6"/>
        <v>0</v>
      </c>
      <c r="P24" s="49">
        <f t="shared" si="6"/>
        <v>0</v>
      </c>
      <c r="Q24" s="49">
        <f t="shared" si="6"/>
        <v>0</v>
      </c>
      <c r="R24" s="49">
        <f t="shared" si="6"/>
        <v>0</v>
      </c>
      <c r="S24" s="49">
        <f t="shared" si="6"/>
        <v>0</v>
      </c>
      <c r="T24" s="49">
        <f t="shared" si="6"/>
        <v>0</v>
      </c>
      <c r="U24" s="49">
        <f t="shared" si="6"/>
        <v>0</v>
      </c>
      <c r="V24" s="49">
        <f t="shared" si="6"/>
        <v>0</v>
      </c>
      <c r="W24" s="49">
        <f t="shared" si="6"/>
        <v>0</v>
      </c>
      <c r="X24" s="49">
        <f t="shared" si="6"/>
        <v>0</v>
      </c>
      <c r="Y24" s="49">
        <f t="shared" si="6"/>
        <v>0</v>
      </c>
      <c r="Z24" s="49">
        <f t="shared" si="6"/>
        <v>0</v>
      </c>
      <c r="AA24" s="49">
        <f t="shared" si="6"/>
        <v>0</v>
      </c>
      <c r="AB24" s="49" t="str">
        <f>[1]Ф4!T24</f>
        <v>нд</v>
      </c>
      <c r="AC24" s="50">
        <f>AC79</f>
        <v>2.6172640000000005</v>
      </c>
      <c r="AD24" s="49">
        <f>[1]Ф4!V24</f>
        <v>0</v>
      </c>
      <c r="AE24" s="49">
        <f>[1]Ф4!W24</f>
        <v>0</v>
      </c>
      <c r="AF24" s="49">
        <f>[1]Ф4!X24</f>
        <v>1</v>
      </c>
      <c r="AG24" s="49">
        <f>[1]Ф4!Y24</f>
        <v>0.25</v>
      </c>
      <c r="AH24" s="49">
        <f>[1]Ф4!Z24</f>
        <v>0</v>
      </c>
      <c r="AI24" s="49">
        <f>[1]Ф4!AA24</f>
        <v>0</v>
      </c>
      <c r="AJ24" s="49" t="s">
        <v>84</v>
      </c>
      <c r="AK24" s="50">
        <f>AK79</f>
        <v>3.0206749999999998</v>
      </c>
      <c r="AL24" s="53">
        <f t="shared" ref="AL24:AO24" si="7">AL79</f>
        <v>0</v>
      </c>
      <c r="AM24" s="53">
        <f t="shared" si="7"/>
        <v>0</v>
      </c>
      <c r="AN24" s="53">
        <f>AN79</f>
        <v>1</v>
      </c>
      <c r="AO24" s="50">
        <f t="shared" si="7"/>
        <v>0.25</v>
      </c>
      <c r="AP24" s="49" t="s">
        <v>84</v>
      </c>
      <c r="AQ24" s="49" t="s">
        <v>84</v>
      </c>
      <c r="AR24" s="49">
        <f>AR79</f>
        <v>0</v>
      </c>
      <c r="AS24" s="50">
        <f>AC24</f>
        <v>2.6172640000000005</v>
      </c>
      <c r="AT24" s="49">
        <f t="shared" ref="AT24:BE24" si="8">AT79</f>
        <v>0</v>
      </c>
      <c r="AU24" s="49">
        <f t="shared" si="8"/>
        <v>0</v>
      </c>
      <c r="AV24" s="49">
        <f t="shared" si="8"/>
        <v>1</v>
      </c>
      <c r="AW24" s="49">
        <f t="shared" si="8"/>
        <v>0.25</v>
      </c>
      <c r="AX24" s="49">
        <f t="shared" si="8"/>
        <v>0</v>
      </c>
      <c r="AY24" s="49">
        <f t="shared" si="8"/>
        <v>0</v>
      </c>
      <c r="AZ24" s="49" t="str">
        <f t="shared" si="8"/>
        <v>нд</v>
      </c>
      <c r="BA24" s="50">
        <f t="shared" si="8"/>
        <v>3.0206749999999998</v>
      </c>
      <c r="BB24" s="53">
        <f t="shared" si="8"/>
        <v>0</v>
      </c>
      <c r="BC24" s="53">
        <f t="shared" si="8"/>
        <v>0</v>
      </c>
      <c r="BD24" s="53">
        <f t="shared" si="8"/>
        <v>1</v>
      </c>
      <c r="BE24" s="50">
        <f t="shared" si="8"/>
        <v>0.25</v>
      </c>
      <c r="BF24" s="49" t="s">
        <v>84</v>
      </c>
      <c r="BG24" s="49" t="s">
        <v>84</v>
      </c>
    </row>
    <row r="25" spans="1:59" ht="28.5" x14ac:dyDescent="0.25">
      <c r="A25" s="44" t="s">
        <v>89</v>
      </c>
      <c r="B25" s="45" t="s">
        <v>90</v>
      </c>
      <c r="C25" s="46" t="s">
        <v>79</v>
      </c>
      <c r="D25" s="46" t="s">
        <v>79</v>
      </c>
      <c r="E25" s="46" t="s">
        <v>79</v>
      </c>
      <c r="F25" s="46" t="s">
        <v>79</v>
      </c>
      <c r="G25" s="46" t="s">
        <v>79</v>
      </c>
      <c r="H25" s="46" t="s">
        <v>79</v>
      </c>
      <c r="I25" s="46" t="s">
        <v>79</v>
      </c>
      <c r="J25" s="46" t="s">
        <v>79</v>
      </c>
      <c r="K25" s="46" t="s">
        <v>79</v>
      </c>
      <c r="L25" s="46" t="s">
        <v>79</v>
      </c>
      <c r="M25" s="46" t="s">
        <v>79</v>
      </c>
      <c r="N25" s="46" t="s">
        <v>79</v>
      </c>
      <c r="O25" s="46" t="s">
        <v>79</v>
      </c>
      <c r="P25" s="46" t="s">
        <v>79</v>
      </c>
      <c r="Q25" s="46" t="s">
        <v>79</v>
      </c>
      <c r="R25" s="46" t="s">
        <v>79</v>
      </c>
      <c r="S25" s="46" t="s">
        <v>79</v>
      </c>
      <c r="T25" s="46" t="s">
        <v>79</v>
      </c>
      <c r="U25" s="46" t="s">
        <v>79</v>
      </c>
      <c r="V25" s="46" t="s">
        <v>79</v>
      </c>
      <c r="W25" s="46" t="s">
        <v>79</v>
      </c>
      <c r="X25" s="46" t="s">
        <v>79</v>
      </c>
      <c r="Y25" s="46" t="s">
        <v>79</v>
      </c>
      <c r="Z25" s="46" t="s">
        <v>79</v>
      </c>
      <c r="AA25" s="46" t="s">
        <v>79</v>
      </c>
      <c r="AB25" s="46" t="s">
        <v>79</v>
      </c>
      <c r="AC25" s="46" t="s">
        <v>79</v>
      </c>
      <c r="AD25" s="46" t="s">
        <v>79</v>
      </c>
      <c r="AE25" s="46" t="s">
        <v>79</v>
      </c>
      <c r="AF25" s="46" t="s">
        <v>79</v>
      </c>
      <c r="AG25" s="46" t="s">
        <v>79</v>
      </c>
      <c r="AH25" s="46" t="s">
        <v>79</v>
      </c>
      <c r="AI25" s="46" t="s">
        <v>79</v>
      </c>
      <c r="AJ25" s="46" t="s">
        <v>79</v>
      </c>
      <c r="AK25" s="46" t="s">
        <v>79</v>
      </c>
      <c r="AL25" s="46" t="s">
        <v>79</v>
      </c>
      <c r="AM25" s="46" t="s">
        <v>79</v>
      </c>
      <c r="AN25" s="46" t="s">
        <v>79</v>
      </c>
      <c r="AO25" s="46" t="s">
        <v>79</v>
      </c>
      <c r="AP25" s="46" t="s">
        <v>79</v>
      </c>
      <c r="AQ25" s="46" t="s">
        <v>79</v>
      </c>
      <c r="AR25" s="46" t="s">
        <v>79</v>
      </c>
      <c r="AS25" s="46" t="s">
        <v>79</v>
      </c>
      <c r="AT25" s="46" t="s">
        <v>79</v>
      </c>
      <c r="AU25" s="46" t="s">
        <v>79</v>
      </c>
      <c r="AV25" s="46" t="s">
        <v>79</v>
      </c>
      <c r="AW25" s="46" t="s">
        <v>79</v>
      </c>
      <c r="AX25" s="46" t="s">
        <v>79</v>
      </c>
      <c r="AY25" s="46" t="s">
        <v>79</v>
      </c>
      <c r="AZ25" s="46" t="s">
        <v>79</v>
      </c>
      <c r="BA25" s="46" t="s">
        <v>79</v>
      </c>
      <c r="BB25" s="46" t="s">
        <v>79</v>
      </c>
      <c r="BC25" s="46" t="s">
        <v>79</v>
      </c>
      <c r="BD25" s="46" t="s">
        <v>79</v>
      </c>
      <c r="BE25" s="46" t="s">
        <v>79</v>
      </c>
      <c r="BF25" s="46" t="s">
        <v>79</v>
      </c>
      <c r="BG25" s="46" t="s">
        <v>79</v>
      </c>
    </row>
    <row r="26" spans="1:59" x14ac:dyDescent="0.25">
      <c r="A26" s="44" t="s">
        <v>91</v>
      </c>
      <c r="B26" s="45" t="s">
        <v>92</v>
      </c>
      <c r="C26" s="46" t="s">
        <v>79</v>
      </c>
      <c r="D26" s="46" t="s">
        <v>79</v>
      </c>
      <c r="E26" s="46" t="s">
        <v>79</v>
      </c>
      <c r="F26" s="46" t="s">
        <v>79</v>
      </c>
      <c r="G26" s="46" t="s">
        <v>79</v>
      </c>
      <c r="H26" s="46" t="s">
        <v>79</v>
      </c>
      <c r="I26" s="46" t="s">
        <v>79</v>
      </c>
      <c r="J26" s="46" t="s">
        <v>79</v>
      </c>
      <c r="K26" s="46" t="s">
        <v>79</v>
      </c>
      <c r="L26" s="46" t="s">
        <v>79</v>
      </c>
      <c r="M26" s="46" t="s">
        <v>79</v>
      </c>
      <c r="N26" s="46" t="s">
        <v>79</v>
      </c>
      <c r="O26" s="46" t="s">
        <v>79</v>
      </c>
      <c r="P26" s="46" t="s">
        <v>79</v>
      </c>
      <c r="Q26" s="46" t="s">
        <v>79</v>
      </c>
      <c r="R26" s="46" t="s">
        <v>79</v>
      </c>
      <c r="S26" s="46" t="s">
        <v>79</v>
      </c>
      <c r="T26" s="46" t="s">
        <v>79</v>
      </c>
      <c r="U26" s="46" t="s">
        <v>79</v>
      </c>
      <c r="V26" s="46" t="s">
        <v>79</v>
      </c>
      <c r="W26" s="46" t="s">
        <v>79</v>
      </c>
      <c r="X26" s="46" t="s">
        <v>79</v>
      </c>
      <c r="Y26" s="46" t="s">
        <v>79</v>
      </c>
      <c r="Z26" s="46" t="s">
        <v>79</v>
      </c>
      <c r="AA26" s="46" t="s">
        <v>79</v>
      </c>
      <c r="AB26" s="46" t="s">
        <v>79</v>
      </c>
      <c r="AC26" s="46" t="s">
        <v>79</v>
      </c>
      <c r="AD26" s="46" t="s">
        <v>79</v>
      </c>
      <c r="AE26" s="46" t="s">
        <v>79</v>
      </c>
      <c r="AF26" s="46" t="s">
        <v>79</v>
      </c>
      <c r="AG26" s="46" t="s">
        <v>79</v>
      </c>
      <c r="AH26" s="46" t="s">
        <v>79</v>
      </c>
      <c r="AI26" s="46" t="s">
        <v>79</v>
      </c>
      <c r="AJ26" s="46" t="s">
        <v>79</v>
      </c>
      <c r="AK26" s="46" t="s">
        <v>79</v>
      </c>
      <c r="AL26" s="46" t="s">
        <v>79</v>
      </c>
      <c r="AM26" s="46" t="s">
        <v>79</v>
      </c>
      <c r="AN26" s="46" t="s">
        <v>79</v>
      </c>
      <c r="AO26" s="46" t="s">
        <v>79</v>
      </c>
      <c r="AP26" s="46" t="s">
        <v>79</v>
      </c>
      <c r="AQ26" s="46" t="s">
        <v>79</v>
      </c>
      <c r="AR26" s="46" t="s">
        <v>79</v>
      </c>
      <c r="AS26" s="46" t="s">
        <v>79</v>
      </c>
      <c r="AT26" s="46" t="s">
        <v>79</v>
      </c>
      <c r="AU26" s="46" t="s">
        <v>79</v>
      </c>
      <c r="AV26" s="46" t="s">
        <v>79</v>
      </c>
      <c r="AW26" s="46" t="s">
        <v>79</v>
      </c>
      <c r="AX26" s="46" t="s">
        <v>79</v>
      </c>
      <c r="AY26" s="46" t="s">
        <v>79</v>
      </c>
      <c r="AZ26" s="46" t="s">
        <v>79</v>
      </c>
      <c r="BA26" s="46" t="s">
        <v>79</v>
      </c>
      <c r="BB26" s="46" t="s">
        <v>79</v>
      </c>
      <c r="BC26" s="46" t="s">
        <v>79</v>
      </c>
      <c r="BD26" s="46" t="s">
        <v>79</v>
      </c>
      <c r="BE26" s="46" t="s">
        <v>79</v>
      </c>
      <c r="BF26" s="46" t="s">
        <v>79</v>
      </c>
      <c r="BG26" s="46" t="s">
        <v>79</v>
      </c>
    </row>
    <row r="27" spans="1:59" x14ac:dyDescent="0.25">
      <c r="A27" s="54"/>
      <c r="B27" s="55"/>
      <c r="C27" s="46" t="s">
        <v>79</v>
      </c>
      <c r="D27" s="46" t="s">
        <v>79</v>
      </c>
      <c r="E27" s="46" t="s">
        <v>79</v>
      </c>
      <c r="F27" s="46" t="s">
        <v>79</v>
      </c>
      <c r="G27" s="46" t="s">
        <v>79</v>
      </c>
      <c r="H27" s="46" t="s">
        <v>79</v>
      </c>
      <c r="I27" s="46" t="s">
        <v>79</v>
      </c>
      <c r="J27" s="46" t="s">
        <v>79</v>
      </c>
      <c r="K27" s="46" t="s">
        <v>79</v>
      </c>
      <c r="L27" s="46" t="s">
        <v>79</v>
      </c>
      <c r="M27" s="46" t="s">
        <v>79</v>
      </c>
      <c r="N27" s="46" t="s">
        <v>79</v>
      </c>
      <c r="O27" s="46" t="s">
        <v>79</v>
      </c>
      <c r="P27" s="46" t="s">
        <v>79</v>
      </c>
      <c r="Q27" s="46" t="s">
        <v>79</v>
      </c>
      <c r="R27" s="46" t="s">
        <v>79</v>
      </c>
      <c r="S27" s="46" t="s">
        <v>79</v>
      </c>
      <c r="T27" s="46" t="s">
        <v>79</v>
      </c>
      <c r="U27" s="46" t="s">
        <v>79</v>
      </c>
      <c r="V27" s="46" t="s">
        <v>79</v>
      </c>
      <c r="W27" s="46" t="s">
        <v>79</v>
      </c>
      <c r="X27" s="46" t="s">
        <v>79</v>
      </c>
      <c r="Y27" s="46" t="s">
        <v>79</v>
      </c>
      <c r="Z27" s="46" t="s">
        <v>79</v>
      </c>
      <c r="AA27" s="46" t="s">
        <v>79</v>
      </c>
      <c r="AB27" s="46" t="s">
        <v>79</v>
      </c>
      <c r="AC27" s="46" t="s">
        <v>79</v>
      </c>
      <c r="AD27" s="46" t="s">
        <v>79</v>
      </c>
      <c r="AE27" s="46" t="s">
        <v>79</v>
      </c>
      <c r="AF27" s="46" t="s">
        <v>79</v>
      </c>
      <c r="AG27" s="46" t="s">
        <v>79</v>
      </c>
      <c r="AH27" s="46" t="s">
        <v>79</v>
      </c>
      <c r="AI27" s="46" t="s">
        <v>79</v>
      </c>
      <c r="AJ27" s="46" t="s">
        <v>79</v>
      </c>
      <c r="AK27" s="46" t="s">
        <v>79</v>
      </c>
      <c r="AL27" s="46" t="s">
        <v>79</v>
      </c>
      <c r="AM27" s="46" t="s">
        <v>79</v>
      </c>
      <c r="AN27" s="46" t="s">
        <v>79</v>
      </c>
      <c r="AO27" s="46" t="s">
        <v>79</v>
      </c>
      <c r="AP27" s="46" t="s">
        <v>79</v>
      </c>
      <c r="AQ27" s="46" t="s">
        <v>79</v>
      </c>
      <c r="AR27" s="46" t="s">
        <v>79</v>
      </c>
      <c r="AS27" s="46" t="s">
        <v>79</v>
      </c>
      <c r="AT27" s="46" t="s">
        <v>79</v>
      </c>
      <c r="AU27" s="46" t="s">
        <v>79</v>
      </c>
      <c r="AV27" s="46" t="s">
        <v>79</v>
      </c>
      <c r="AW27" s="46" t="s">
        <v>79</v>
      </c>
      <c r="AX27" s="46" t="s">
        <v>79</v>
      </c>
      <c r="AY27" s="46" t="s">
        <v>79</v>
      </c>
      <c r="AZ27" s="46" t="s">
        <v>79</v>
      </c>
      <c r="BA27" s="46" t="s">
        <v>79</v>
      </c>
      <c r="BB27" s="46" t="s">
        <v>79</v>
      </c>
      <c r="BC27" s="46" t="s">
        <v>79</v>
      </c>
      <c r="BD27" s="46" t="s">
        <v>79</v>
      </c>
      <c r="BE27" s="46" t="s">
        <v>79</v>
      </c>
      <c r="BF27" s="46" t="s">
        <v>79</v>
      </c>
      <c r="BG27" s="46" t="s">
        <v>79</v>
      </c>
    </row>
    <row r="28" spans="1:59" x14ac:dyDescent="0.25">
      <c r="A28" s="54" t="s">
        <v>93</v>
      </c>
      <c r="B28" s="45" t="s">
        <v>94</v>
      </c>
      <c r="C28" s="46" t="s">
        <v>79</v>
      </c>
      <c r="D28" s="46" t="s">
        <v>79</v>
      </c>
      <c r="E28" s="46" t="s">
        <v>79</v>
      </c>
      <c r="F28" s="46" t="s">
        <v>79</v>
      </c>
      <c r="G28" s="46" t="s">
        <v>79</v>
      </c>
      <c r="H28" s="46" t="s">
        <v>79</v>
      </c>
      <c r="I28" s="46" t="s">
        <v>79</v>
      </c>
      <c r="J28" s="46" t="s">
        <v>79</v>
      </c>
      <c r="K28" s="46" t="s">
        <v>79</v>
      </c>
      <c r="L28" s="46" t="s">
        <v>79</v>
      </c>
      <c r="M28" s="46" t="s">
        <v>79</v>
      </c>
      <c r="N28" s="46" t="s">
        <v>79</v>
      </c>
      <c r="O28" s="46" t="s">
        <v>79</v>
      </c>
      <c r="P28" s="46" t="s">
        <v>79</v>
      </c>
      <c r="Q28" s="46" t="s">
        <v>79</v>
      </c>
      <c r="R28" s="46" t="s">
        <v>79</v>
      </c>
      <c r="S28" s="46" t="s">
        <v>79</v>
      </c>
      <c r="T28" s="46" t="s">
        <v>79</v>
      </c>
      <c r="U28" s="46" t="s">
        <v>79</v>
      </c>
      <c r="V28" s="46" t="s">
        <v>79</v>
      </c>
      <c r="W28" s="46" t="s">
        <v>79</v>
      </c>
      <c r="X28" s="46" t="s">
        <v>79</v>
      </c>
      <c r="Y28" s="46" t="s">
        <v>79</v>
      </c>
      <c r="Z28" s="46" t="s">
        <v>79</v>
      </c>
      <c r="AA28" s="46" t="s">
        <v>79</v>
      </c>
      <c r="AB28" s="46" t="s">
        <v>79</v>
      </c>
      <c r="AC28" s="46" t="s">
        <v>79</v>
      </c>
      <c r="AD28" s="46" t="s">
        <v>79</v>
      </c>
      <c r="AE28" s="46" t="s">
        <v>79</v>
      </c>
      <c r="AF28" s="46" t="s">
        <v>79</v>
      </c>
      <c r="AG28" s="46" t="s">
        <v>79</v>
      </c>
      <c r="AH28" s="46" t="s">
        <v>79</v>
      </c>
      <c r="AI28" s="46" t="s">
        <v>79</v>
      </c>
      <c r="AJ28" s="46" t="s">
        <v>79</v>
      </c>
      <c r="AK28" s="46" t="s">
        <v>79</v>
      </c>
      <c r="AL28" s="46" t="s">
        <v>79</v>
      </c>
      <c r="AM28" s="46" t="s">
        <v>79</v>
      </c>
      <c r="AN28" s="46" t="s">
        <v>79</v>
      </c>
      <c r="AO28" s="46" t="s">
        <v>79</v>
      </c>
      <c r="AP28" s="46" t="s">
        <v>79</v>
      </c>
      <c r="AQ28" s="46" t="s">
        <v>79</v>
      </c>
      <c r="AR28" s="46" t="s">
        <v>79</v>
      </c>
      <c r="AS28" s="46" t="s">
        <v>79</v>
      </c>
      <c r="AT28" s="46" t="s">
        <v>79</v>
      </c>
      <c r="AU28" s="46" t="s">
        <v>79</v>
      </c>
      <c r="AV28" s="46" t="s">
        <v>79</v>
      </c>
      <c r="AW28" s="46" t="s">
        <v>79</v>
      </c>
      <c r="AX28" s="46" t="s">
        <v>79</v>
      </c>
      <c r="AY28" s="46" t="s">
        <v>79</v>
      </c>
      <c r="AZ28" s="46" t="s">
        <v>79</v>
      </c>
      <c r="BA28" s="46" t="s">
        <v>79</v>
      </c>
      <c r="BB28" s="46" t="s">
        <v>79</v>
      </c>
      <c r="BC28" s="46" t="s">
        <v>79</v>
      </c>
      <c r="BD28" s="46" t="s">
        <v>79</v>
      </c>
      <c r="BE28" s="46" t="s">
        <v>79</v>
      </c>
      <c r="BF28" s="46" t="s">
        <v>79</v>
      </c>
      <c r="BG28" s="46" t="s">
        <v>79</v>
      </c>
    </row>
    <row r="29" spans="1:59" x14ac:dyDescent="0.25">
      <c r="A29" s="54" t="s">
        <v>95</v>
      </c>
      <c r="B29" s="55" t="s">
        <v>96</v>
      </c>
      <c r="C29" s="46" t="s">
        <v>79</v>
      </c>
      <c r="D29" s="46" t="s">
        <v>79</v>
      </c>
      <c r="E29" s="46" t="s">
        <v>79</v>
      </c>
      <c r="F29" s="46" t="s">
        <v>79</v>
      </c>
      <c r="G29" s="46" t="s">
        <v>79</v>
      </c>
      <c r="H29" s="46" t="s">
        <v>79</v>
      </c>
      <c r="I29" s="46" t="s">
        <v>79</v>
      </c>
      <c r="J29" s="46" t="s">
        <v>79</v>
      </c>
      <c r="K29" s="46" t="s">
        <v>79</v>
      </c>
      <c r="L29" s="46" t="s">
        <v>79</v>
      </c>
      <c r="M29" s="46" t="s">
        <v>79</v>
      </c>
      <c r="N29" s="46" t="s">
        <v>79</v>
      </c>
      <c r="O29" s="46" t="s">
        <v>79</v>
      </c>
      <c r="P29" s="46" t="s">
        <v>79</v>
      </c>
      <c r="Q29" s="46" t="s">
        <v>79</v>
      </c>
      <c r="R29" s="46" t="s">
        <v>79</v>
      </c>
      <c r="S29" s="46" t="s">
        <v>79</v>
      </c>
      <c r="T29" s="46" t="s">
        <v>79</v>
      </c>
      <c r="U29" s="46" t="s">
        <v>79</v>
      </c>
      <c r="V29" s="46" t="s">
        <v>79</v>
      </c>
      <c r="W29" s="46" t="s">
        <v>79</v>
      </c>
      <c r="X29" s="46" t="s">
        <v>79</v>
      </c>
      <c r="Y29" s="46" t="s">
        <v>79</v>
      </c>
      <c r="Z29" s="46" t="s">
        <v>79</v>
      </c>
      <c r="AA29" s="46" t="s">
        <v>79</v>
      </c>
      <c r="AB29" s="46" t="s">
        <v>79</v>
      </c>
      <c r="AC29" s="46" t="s">
        <v>79</v>
      </c>
      <c r="AD29" s="46" t="s">
        <v>79</v>
      </c>
      <c r="AE29" s="46" t="s">
        <v>79</v>
      </c>
      <c r="AF29" s="46" t="s">
        <v>79</v>
      </c>
      <c r="AG29" s="46" t="s">
        <v>79</v>
      </c>
      <c r="AH29" s="46" t="s">
        <v>79</v>
      </c>
      <c r="AI29" s="46" t="s">
        <v>79</v>
      </c>
      <c r="AJ29" s="46" t="s">
        <v>79</v>
      </c>
      <c r="AK29" s="46" t="s">
        <v>79</v>
      </c>
      <c r="AL29" s="46" t="s">
        <v>79</v>
      </c>
      <c r="AM29" s="46" t="s">
        <v>79</v>
      </c>
      <c r="AN29" s="46" t="s">
        <v>79</v>
      </c>
      <c r="AO29" s="46" t="s">
        <v>79</v>
      </c>
      <c r="AP29" s="46" t="s">
        <v>79</v>
      </c>
      <c r="AQ29" s="46" t="s">
        <v>79</v>
      </c>
      <c r="AR29" s="46" t="s">
        <v>79</v>
      </c>
      <c r="AS29" s="46" t="s">
        <v>79</v>
      </c>
      <c r="AT29" s="46" t="s">
        <v>79</v>
      </c>
      <c r="AU29" s="46" t="s">
        <v>79</v>
      </c>
      <c r="AV29" s="46" t="s">
        <v>79</v>
      </c>
      <c r="AW29" s="46" t="s">
        <v>79</v>
      </c>
      <c r="AX29" s="46" t="s">
        <v>79</v>
      </c>
      <c r="AY29" s="46" t="s">
        <v>79</v>
      </c>
      <c r="AZ29" s="46" t="s">
        <v>79</v>
      </c>
      <c r="BA29" s="46" t="s">
        <v>79</v>
      </c>
      <c r="BB29" s="46" t="s">
        <v>79</v>
      </c>
      <c r="BC29" s="46" t="s">
        <v>79</v>
      </c>
      <c r="BD29" s="46" t="s">
        <v>79</v>
      </c>
      <c r="BE29" s="46" t="s">
        <v>79</v>
      </c>
      <c r="BF29" s="46" t="s">
        <v>79</v>
      </c>
      <c r="BG29" s="46" t="s">
        <v>79</v>
      </c>
    </row>
    <row r="30" spans="1:59" ht="30" hidden="1" outlineLevel="1" x14ac:dyDescent="0.25">
      <c r="A30" s="54" t="s">
        <v>97</v>
      </c>
      <c r="B30" s="55" t="s">
        <v>98</v>
      </c>
      <c r="C30" s="46" t="s">
        <v>79</v>
      </c>
      <c r="D30" s="46" t="s">
        <v>79</v>
      </c>
      <c r="E30" s="46" t="s">
        <v>79</v>
      </c>
      <c r="F30" s="46" t="s">
        <v>79</v>
      </c>
      <c r="G30" s="46" t="s">
        <v>79</v>
      </c>
      <c r="H30" s="46" t="s">
        <v>79</v>
      </c>
      <c r="I30" s="46" t="s">
        <v>79</v>
      </c>
      <c r="J30" s="46" t="s">
        <v>79</v>
      </c>
      <c r="K30" s="46" t="s">
        <v>79</v>
      </c>
      <c r="L30" s="46" t="s">
        <v>79</v>
      </c>
      <c r="M30" s="46" t="s">
        <v>79</v>
      </c>
      <c r="N30" s="46" t="s">
        <v>79</v>
      </c>
      <c r="O30" s="46" t="s">
        <v>79</v>
      </c>
      <c r="P30" s="46" t="s">
        <v>79</v>
      </c>
      <c r="Q30" s="46" t="s">
        <v>79</v>
      </c>
      <c r="R30" s="46" t="s">
        <v>79</v>
      </c>
      <c r="S30" s="46" t="s">
        <v>79</v>
      </c>
      <c r="T30" s="46" t="s">
        <v>79</v>
      </c>
      <c r="U30" s="46" t="s">
        <v>79</v>
      </c>
      <c r="V30" s="46" t="s">
        <v>79</v>
      </c>
      <c r="W30" s="46" t="s">
        <v>79</v>
      </c>
      <c r="X30" s="46" t="s">
        <v>79</v>
      </c>
      <c r="Y30" s="46" t="s">
        <v>79</v>
      </c>
      <c r="Z30" s="46" t="s">
        <v>79</v>
      </c>
      <c r="AA30" s="46" t="s">
        <v>79</v>
      </c>
      <c r="AB30" s="46" t="s">
        <v>79</v>
      </c>
      <c r="AC30" s="46" t="s">
        <v>79</v>
      </c>
      <c r="AD30" s="46" t="s">
        <v>79</v>
      </c>
      <c r="AE30" s="46" t="s">
        <v>79</v>
      </c>
      <c r="AF30" s="46" t="s">
        <v>79</v>
      </c>
      <c r="AG30" s="46" t="s">
        <v>79</v>
      </c>
      <c r="AH30" s="46" t="s">
        <v>79</v>
      </c>
      <c r="AI30" s="46" t="s">
        <v>79</v>
      </c>
      <c r="AJ30" s="46" t="s">
        <v>79</v>
      </c>
      <c r="AK30" s="46" t="s">
        <v>79</v>
      </c>
      <c r="AL30" s="46" t="s">
        <v>79</v>
      </c>
      <c r="AM30" s="46" t="s">
        <v>79</v>
      </c>
      <c r="AN30" s="46" t="s">
        <v>79</v>
      </c>
      <c r="AO30" s="46" t="s">
        <v>79</v>
      </c>
      <c r="AP30" s="46" t="s">
        <v>79</v>
      </c>
      <c r="AQ30" s="46" t="s">
        <v>79</v>
      </c>
      <c r="AR30" s="46" t="s">
        <v>79</v>
      </c>
      <c r="AS30" s="46" t="s">
        <v>79</v>
      </c>
      <c r="AT30" s="46" t="s">
        <v>79</v>
      </c>
      <c r="AU30" s="46" t="s">
        <v>79</v>
      </c>
      <c r="AV30" s="46" t="s">
        <v>79</v>
      </c>
      <c r="AW30" s="46" t="s">
        <v>79</v>
      </c>
      <c r="AX30" s="46" t="s">
        <v>79</v>
      </c>
      <c r="AY30" s="46" t="s">
        <v>79</v>
      </c>
      <c r="AZ30" s="46" t="s">
        <v>79</v>
      </c>
      <c r="BA30" s="46" t="s">
        <v>79</v>
      </c>
      <c r="BB30" s="46" t="s">
        <v>79</v>
      </c>
      <c r="BC30" s="46" t="s">
        <v>79</v>
      </c>
      <c r="BD30" s="46" t="s">
        <v>79</v>
      </c>
      <c r="BE30" s="46" t="s">
        <v>79</v>
      </c>
      <c r="BF30" s="46" t="s">
        <v>79</v>
      </c>
      <c r="BG30" s="46" t="s">
        <v>79</v>
      </c>
    </row>
    <row r="31" spans="1:59" ht="30" hidden="1" outlineLevel="1" x14ac:dyDescent="0.25">
      <c r="A31" s="54" t="s">
        <v>99</v>
      </c>
      <c r="B31" s="55" t="s">
        <v>100</v>
      </c>
      <c r="C31" s="46" t="s">
        <v>79</v>
      </c>
      <c r="D31" s="46" t="s">
        <v>79</v>
      </c>
      <c r="E31" s="46" t="s">
        <v>79</v>
      </c>
      <c r="F31" s="46" t="s">
        <v>79</v>
      </c>
      <c r="G31" s="46" t="s">
        <v>79</v>
      </c>
      <c r="H31" s="46" t="s">
        <v>79</v>
      </c>
      <c r="I31" s="46" t="s">
        <v>79</v>
      </c>
      <c r="J31" s="46" t="s">
        <v>79</v>
      </c>
      <c r="K31" s="46" t="s">
        <v>79</v>
      </c>
      <c r="L31" s="46" t="s">
        <v>79</v>
      </c>
      <c r="M31" s="46" t="s">
        <v>79</v>
      </c>
      <c r="N31" s="46" t="s">
        <v>79</v>
      </c>
      <c r="O31" s="46" t="s">
        <v>79</v>
      </c>
      <c r="P31" s="46" t="s">
        <v>79</v>
      </c>
      <c r="Q31" s="46" t="s">
        <v>79</v>
      </c>
      <c r="R31" s="46" t="s">
        <v>79</v>
      </c>
      <c r="S31" s="46" t="s">
        <v>79</v>
      </c>
      <c r="T31" s="46" t="s">
        <v>79</v>
      </c>
      <c r="U31" s="46" t="s">
        <v>79</v>
      </c>
      <c r="V31" s="46" t="s">
        <v>79</v>
      </c>
      <c r="W31" s="46" t="s">
        <v>79</v>
      </c>
      <c r="X31" s="46" t="s">
        <v>79</v>
      </c>
      <c r="Y31" s="46" t="s">
        <v>79</v>
      </c>
      <c r="Z31" s="46" t="s">
        <v>79</v>
      </c>
      <c r="AA31" s="46" t="s">
        <v>79</v>
      </c>
      <c r="AB31" s="46" t="s">
        <v>79</v>
      </c>
      <c r="AC31" s="46" t="s">
        <v>79</v>
      </c>
      <c r="AD31" s="46" t="s">
        <v>79</v>
      </c>
      <c r="AE31" s="46" t="s">
        <v>79</v>
      </c>
      <c r="AF31" s="46" t="s">
        <v>79</v>
      </c>
      <c r="AG31" s="46" t="s">
        <v>79</v>
      </c>
      <c r="AH31" s="46" t="s">
        <v>79</v>
      </c>
      <c r="AI31" s="46" t="s">
        <v>79</v>
      </c>
      <c r="AJ31" s="46" t="s">
        <v>79</v>
      </c>
      <c r="AK31" s="46" t="s">
        <v>79</v>
      </c>
      <c r="AL31" s="46" t="s">
        <v>79</v>
      </c>
      <c r="AM31" s="46" t="s">
        <v>79</v>
      </c>
      <c r="AN31" s="46" t="s">
        <v>79</v>
      </c>
      <c r="AO31" s="46" t="s">
        <v>79</v>
      </c>
      <c r="AP31" s="46" t="s">
        <v>79</v>
      </c>
      <c r="AQ31" s="46" t="s">
        <v>79</v>
      </c>
      <c r="AR31" s="46" t="s">
        <v>79</v>
      </c>
      <c r="AS31" s="46" t="s">
        <v>79</v>
      </c>
      <c r="AT31" s="46" t="s">
        <v>79</v>
      </c>
      <c r="AU31" s="46" t="s">
        <v>79</v>
      </c>
      <c r="AV31" s="46" t="s">
        <v>79</v>
      </c>
      <c r="AW31" s="46" t="s">
        <v>79</v>
      </c>
      <c r="AX31" s="46" t="s">
        <v>79</v>
      </c>
      <c r="AY31" s="46" t="s">
        <v>79</v>
      </c>
      <c r="AZ31" s="46" t="s">
        <v>79</v>
      </c>
      <c r="BA31" s="46" t="s">
        <v>79</v>
      </c>
      <c r="BB31" s="46" t="s">
        <v>79</v>
      </c>
      <c r="BC31" s="46" t="s">
        <v>79</v>
      </c>
      <c r="BD31" s="46" t="s">
        <v>79</v>
      </c>
      <c r="BE31" s="46" t="s">
        <v>79</v>
      </c>
      <c r="BF31" s="46" t="s">
        <v>79</v>
      </c>
      <c r="BG31" s="46" t="s">
        <v>79</v>
      </c>
    </row>
    <row r="32" spans="1:59" ht="30" hidden="1" outlineLevel="1" x14ac:dyDescent="0.25">
      <c r="A32" s="54" t="s">
        <v>101</v>
      </c>
      <c r="B32" s="55" t="s">
        <v>102</v>
      </c>
      <c r="C32" s="46" t="s">
        <v>79</v>
      </c>
      <c r="D32" s="46" t="s">
        <v>79</v>
      </c>
      <c r="E32" s="46" t="s">
        <v>79</v>
      </c>
      <c r="F32" s="46" t="s">
        <v>79</v>
      </c>
      <c r="G32" s="46" t="s">
        <v>79</v>
      </c>
      <c r="H32" s="46" t="s">
        <v>79</v>
      </c>
      <c r="I32" s="46" t="s">
        <v>79</v>
      </c>
      <c r="J32" s="46" t="s">
        <v>79</v>
      </c>
      <c r="K32" s="46" t="s">
        <v>79</v>
      </c>
      <c r="L32" s="46" t="s">
        <v>79</v>
      </c>
      <c r="M32" s="46" t="s">
        <v>79</v>
      </c>
      <c r="N32" s="46" t="s">
        <v>79</v>
      </c>
      <c r="O32" s="46" t="s">
        <v>79</v>
      </c>
      <c r="P32" s="46" t="s">
        <v>79</v>
      </c>
      <c r="Q32" s="46" t="s">
        <v>79</v>
      </c>
      <c r="R32" s="46" t="s">
        <v>79</v>
      </c>
      <c r="S32" s="46" t="s">
        <v>79</v>
      </c>
      <c r="T32" s="46" t="s">
        <v>79</v>
      </c>
      <c r="U32" s="46" t="s">
        <v>79</v>
      </c>
      <c r="V32" s="46" t="s">
        <v>79</v>
      </c>
      <c r="W32" s="46" t="s">
        <v>79</v>
      </c>
      <c r="X32" s="46" t="s">
        <v>79</v>
      </c>
      <c r="Y32" s="46" t="s">
        <v>79</v>
      </c>
      <c r="Z32" s="46" t="s">
        <v>79</v>
      </c>
      <c r="AA32" s="46" t="s">
        <v>79</v>
      </c>
      <c r="AB32" s="46" t="s">
        <v>79</v>
      </c>
      <c r="AC32" s="46" t="s">
        <v>79</v>
      </c>
      <c r="AD32" s="46" t="s">
        <v>79</v>
      </c>
      <c r="AE32" s="46" t="s">
        <v>79</v>
      </c>
      <c r="AF32" s="46" t="s">
        <v>79</v>
      </c>
      <c r="AG32" s="46" t="s">
        <v>79</v>
      </c>
      <c r="AH32" s="46" t="s">
        <v>79</v>
      </c>
      <c r="AI32" s="46" t="s">
        <v>79</v>
      </c>
      <c r="AJ32" s="46" t="s">
        <v>79</v>
      </c>
      <c r="AK32" s="46" t="s">
        <v>79</v>
      </c>
      <c r="AL32" s="46" t="s">
        <v>79</v>
      </c>
      <c r="AM32" s="46" t="s">
        <v>79</v>
      </c>
      <c r="AN32" s="46" t="s">
        <v>79</v>
      </c>
      <c r="AO32" s="46" t="s">
        <v>79</v>
      </c>
      <c r="AP32" s="46" t="s">
        <v>79</v>
      </c>
      <c r="AQ32" s="46" t="s">
        <v>79</v>
      </c>
      <c r="AR32" s="46" t="s">
        <v>79</v>
      </c>
      <c r="AS32" s="46" t="s">
        <v>79</v>
      </c>
      <c r="AT32" s="46" t="s">
        <v>79</v>
      </c>
      <c r="AU32" s="46" t="s">
        <v>79</v>
      </c>
      <c r="AV32" s="46" t="s">
        <v>79</v>
      </c>
      <c r="AW32" s="46" t="s">
        <v>79</v>
      </c>
      <c r="AX32" s="46" t="s">
        <v>79</v>
      </c>
      <c r="AY32" s="46" t="s">
        <v>79</v>
      </c>
      <c r="AZ32" s="46" t="s">
        <v>79</v>
      </c>
      <c r="BA32" s="46" t="s">
        <v>79</v>
      </c>
      <c r="BB32" s="46" t="s">
        <v>79</v>
      </c>
      <c r="BC32" s="46" t="s">
        <v>79</v>
      </c>
      <c r="BD32" s="46" t="s">
        <v>79</v>
      </c>
      <c r="BE32" s="46" t="s">
        <v>79</v>
      </c>
      <c r="BF32" s="46" t="s">
        <v>79</v>
      </c>
      <c r="BG32" s="46" t="s">
        <v>79</v>
      </c>
    </row>
    <row r="33" spans="1:59" ht="30" hidden="1" outlineLevel="1" x14ac:dyDescent="0.25">
      <c r="A33" s="54" t="s">
        <v>103</v>
      </c>
      <c r="B33" s="55" t="s">
        <v>104</v>
      </c>
      <c r="C33" s="46" t="s">
        <v>79</v>
      </c>
      <c r="D33" s="46" t="s">
        <v>79</v>
      </c>
      <c r="E33" s="46" t="s">
        <v>79</v>
      </c>
      <c r="F33" s="46" t="s">
        <v>79</v>
      </c>
      <c r="G33" s="46" t="s">
        <v>79</v>
      </c>
      <c r="H33" s="46" t="s">
        <v>79</v>
      </c>
      <c r="I33" s="46" t="s">
        <v>79</v>
      </c>
      <c r="J33" s="46" t="s">
        <v>79</v>
      </c>
      <c r="K33" s="46" t="s">
        <v>79</v>
      </c>
      <c r="L33" s="46" t="s">
        <v>79</v>
      </c>
      <c r="M33" s="46" t="s">
        <v>79</v>
      </c>
      <c r="N33" s="46" t="s">
        <v>79</v>
      </c>
      <c r="O33" s="46" t="s">
        <v>79</v>
      </c>
      <c r="P33" s="46" t="s">
        <v>79</v>
      </c>
      <c r="Q33" s="46" t="s">
        <v>79</v>
      </c>
      <c r="R33" s="46" t="s">
        <v>79</v>
      </c>
      <c r="S33" s="46" t="s">
        <v>79</v>
      </c>
      <c r="T33" s="46" t="s">
        <v>79</v>
      </c>
      <c r="U33" s="46" t="s">
        <v>79</v>
      </c>
      <c r="V33" s="46" t="s">
        <v>79</v>
      </c>
      <c r="W33" s="46" t="s">
        <v>79</v>
      </c>
      <c r="X33" s="46" t="s">
        <v>79</v>
      </c>
      <c r="Y33" s="46" t="s">
        <v>79</v>
      </c>
      <c r="Z33" s="46" t="s">
        <v>79</v>
      </c>
      <c r="AA33" s="46" t="s">
        <v>79</v>
      </c>
      <c r="AB33" s="46" t="s">
        <v>79</v>
      </c>
      <c r="AC33" s="46" t="s">
        <v>79</v>
      </c>
      <c r="AD33" s="46" t="s">
        <v>79</v>
      </c>
      <c r="AE33" s="46" t="s">
        <v>79</v>
      </c>
      <c r="AF33" s="46" t="s">
        <v>79</v>
      </c>
      <c r="AG33" s="46" t="s">
        <v>79</v>
      </c>
      <c r="AH33" s="46" t="s">
        <v>79</v>
      </c>
      <c r="AI33" s="46" t="s">
        <v>79</v>
      </c>
      <c r="AJ33" s="46" t="s">
        <v>79</v>
      </c>
      <c r="AK33" s="46" t="s">
        <v>79</v>
      </c>
      <c r="AL33" s="46" t="s">
        <v>79</v>
      </c>
      <c r="AM33" s="46" t="s">
        <v>79</v>
      </c>
      <c r="AN33" s="46" t="s">
        <v>79</v>
      </c>
      <c r="AO33" s="46" t="s">
        <v>79</v>
      </c>
      <c r="AP33" s="46" t="s">
        <v>79</v>
      </c>
      <c r="AQ33" s="46" t="s">
        <v>79</v>
      </c>
      <c r="AR33" s="46" t="s">
        <v>79</v>
      </c>
      <c r="AS33" s="46" t="s">
        <v>79</v>
      </c>
      <c r="AT33" s="46" t="s">
        <v>79</v>
      </c>
      <c r="AU33" s="46" t="s">
        <v>79</v>
      </c>
      <c r="AV33" s="46" t="s">
        <v>79</v>
      </c>
      <c r="AW33" s="46" t="s">
        <v>79</v>
      </c>
      <c r="AX33" s="46" t="s">
        <v>79</v>
      </c>
      <c r="AY33" s="46" t="s">
        <v>79</v>
      </c>
      <c r="AZ33" s="46" t="s">
        <v>79</v>
      </c>
      <c r="BA33" s="46" t="s">
        <v>79</v>
      </c>
      <c r="BB33" s="46" t="s">
        <v>79</v>
      </c>
      <c r="BC33" s="46" t="s">
        <v>79</v>
      </c>
      <c r="BD33" s="46" t="s">
        <v>79</v>
      </c>
      <c r="BE33" s="46" t="s">
        <v>79</v>
      </c>
      <c r="BF33" s="46" t="s">
        <v>79</v>
      </c>
      <c r="BG33" s="46" t="s">
        <v>79</v>
      </c>
    </row>
    <row r="34" spans="1:59" ht="30" hidden="1" outlineLevel="1" x14ac:dyDescent="0.25">
      <c r="A34" s="54" t="s">
        <v>105</v>
      </c>
      <c r="B34" s="55" t="s">
        <v>106</v>
      </c>
      <c r="C34" s="46" t="s">
        <v>79</v>
      </c>
      <c r="D34" s="46" t="s">
        <v>79</v>
      </c>
      <c r="E34" s="46" t="s">
        <v>79</v>
      </c>
      <c r="F34" s="46" t="s">
        <v>79</v>
      </c>
      <c r="G34" s="46" t="s">
        <v>79</v>
      </c>
      <c r="H34" s="46" t="s">
        <v>79</v>
      </c>
      <c r="I34" s="46" t="s">
        <v>79</v>
      </c>
      <c r="J34" s="46" t="s">
        <v>79</v>
      </c>
      <c r="K34" s="46" t="s">
        <v>79</v>
      </c>
      <c r="L34" s="46" t="s">
        <v>79</v>
      </c>
      <c r="M34" s="46" t="s">
        <v>79</v>
      </c>
      <c r="N34" s="46" t="s">
        <v>79</v>
      </c>
      <c r="O34" s="46" t="s">
        <v>79</v>
      </c>
      <c r="P34" s="46" t="s">
        <v>79</v>
      </c>
      <c r="Q34" s="46" t="s">
        <v>79</v>
      </c>
      <c r="R34" s="46" t="s">
        <v>79</v>
      </c>
      <c r="S34" s="46" t="s">
        <v>79</v>
      </c>
      <c r="T34" s="46" t="s">
        <v>79</v>
      </c>
      <c r="U34" s="46" t="s">
        <v>79</v>
      </c>
      <c r="V34" s="46" t="s">
        <v>79</v>
      </c>
      <c r="W34" s="46" t="s">
        <v>79</v>
      </c>
      <c r="X34" s="46" t="s">
        <v>79</v>
      </c>
      <c r="Y34" s="46" t="s">
        <v>79</v>
      </c>
      <c r="Z34" s="46" t="s">
        <v>79</v>
      </c>
      <c r="AA34" s="46" t="s">
        <v>79</v>
      </c>
      <c r="AB34" s="46" t="s">
        <v>79</v>
      </c>
      <c r="AC34" s="46" t="s">
        <v>79</v>
      </c>
      <c r="AD34" s="46" t="s">
        <v>79</v>
      </c>
      <c r="AE34" s="46" t="s">
        <v>79</v>
      </c>
      <c r="AF34" s="46" t="s">
        <v>79</v>
      </c>
      <c r="AG34" s="46" t="s">
        <v>79</v>
      </c>
      <c r="AH34" s="46" t="s">
        <v>79</v>
      </c>
      <c r="AI34" s="46" t="s">
        <v>79</v>
      </c>
      <c r="AJ34" s="46" t="s">
        <v>79</v>
      </c>
      <c r="AK34" s="46" t="s">
        <v>79</v>
      </c>
      <c r="AL34" s="46" t="s">
        <v>79</v>
      </c>
      <c r="AM34" s="46" t="s">
        <v>79</v>
      </c>
      <c r="AN34" s="46" t="s">
        <v>79</v>
      </c>
      <c r="AO34" s="46" t="s">
        <v>79</v>
      </c>
      <c r="AP34" s="46" t="s">
        <v>79</v>
      </c>
      <c r="AQ34" s="46" t="s">
        <v>79</v>
      </c>
      <c r="AR34" s="46" t="s">
        <v>79</v>
      </c>
      <c r="AS34" s="46" t="s">
        <v>79</v>
      </c>
      <c r="AT34" s="46" t="s">
        <v>79</v>
      </c>
      <c r="AU34" s="46" t="s">
        <v>79</v>
      </c>
      <c r="AV34" s="46" t="s">
        <v>79</v>
      </c>
      <c r="AW34" s="46" t="s">
        <v>79</v>
      </c>
      <c r="AX34" s="46" t="s">
        <v>79</v>
      </c>
      <c r="AY34" s="46" t="s">
        <v>79</v>
      </c>
      <c r="AZ34" s="46" t="s">
        <v>79</v>
      </c>
      <c r="BA34" s="46" t="s">
        <v>79</v>
      </c>
      <c r="BB34" s="46" t="s">
        <v>79</v>
      </c>
      <c r="BC34" s="46" t="s">
        <v>79</v>
      </c>
      <c r="BD34" s="46" t="s">
        <v>79</v>
      </c>
      <c r="BE34" s="46" t="s">
        <v>79</v>
      </c>
      <c r="BF34" s="46" t="s">
        <v>79</v>
      </c>
      <c r="BG34" s="46" t="s">
        <v>79</v>
      </c>
    </row>
    <row r="35" spans="1:59" ht="30" hidden="1" outlineLevel="1" x14ac:dyDescent="0.25">
      <c r="A35" s="54" t="s">
        <v>107</v>
      </c>
      <c r="B35" s="55" t="s">
        <v>108</v>
      </c>
      <c r="C35" s="46" t="s">
        <v>79</v>
      </c>
      <c r="D35" s="46" t="s">
        <v>79</v>
      </c>
      <c r="E35" s="46" t="s">
        <v>79</v>
      </c>
      <c r="F35" s="46" t="s">
        <v>79</v>
      </c>
      <c r="G35" s="46" t="s">
        <v>79</v>
      </c>
      <c r="H35" s="46" t="s">
        <v>79</v>
      </c>
      <c r="I35" s="46" t="s">
        <v>79</v>
      </c>
      <c r="J35" s="46" t="s">
        <v>79</v>
      </c>
      <c r="K35" s="46" t="s">
        <v>79</v>
      </c>
      <c r="L35" s="46" t="s">
        <v>79</v>
      </c>
      <c r="M35" s="46" t="s">
        <v>79</v>
      </c>
      <c r="N35" s="46" t="s">
        <v>79</v>
      </c>
      <c r="O35" s="46" t="s">
        <v>79</v>
      </c>
      <c r="P35" s="46" t="s">
        <v>79</v>
      </c>
      <c r="Q35" s="46" t="s">
        <v>79</v>
      </c>
      <c r="R35" s="46" t="s">
        <v>79</v>
      </c>
      <c r="S35" s="46" t="s">
        <v>79</v>
      </c>
      <c r="T35" s="46" t="s">
        <v>79</v>
      </c>
      <c r="U35" s="46" t="s">
        <v>79</v>
      </c>
      <c r="V35" s="46" t="s">
        <v>79</v>
      </c>
      <c r="W35" s="46" t="s">
        <v>79</v>
      </c>
      <c r="X35" s="46" t="s">
        <v>79</v>
      </c>
      <c r="Y35" s="46" t="s">
        <v>79</v>
      </c>
      <c r="Z35" s="46" t="s">
        <v>79</v>
      </c>
      <c r="AA35" s="46" t="s">
        <v>79</v>
      </c>
      <c r="AB35" s="46" t="s">
        <v>79</v>
      </c>
      <c r="AC35" s="46" t="s">
        <v>79</v>
      </c>
      <c r="AD35" s="46" t="s">
        <v>79</v>
      </c>
      <c r="AE35" s="46" t="s">
        <v>79</v>
      </c>
      <c r="AF35" s="46" t="s">
        <v>79</v>
      </c>
      <c r="AG35" s="46" t="s">
        <v>79</v>
      </c>
      <c r="AH35" s="46" t="s">
        <v>79</v>
      </c>
      <c r="AI35" s="46" t="s">
        <v>79</v>
      </c>
      <c r="AJ35" s="46" t="s">
        <v>79</v>
      </c>
      <c r="AK35" s="46" t="s">
        <v>79</v>
      </c>
      <c r="AL35" s="46" t="s">
        <v>79</v>
      </c>
      <c r="AM35" s="46" t="s">
        <v>79</v>
      </c>
      <c r="AN35" s="46" t="s">
        <v>79</v>
      </c>
      <c r="AO35" s="46" t="s">
        <v>79</v>
      </c>
      <c r="AP35" s="46" t="s">
        <v>79</v>
      </c>
      <c r="AQ35" s="46" t="s">
        <v>79</v>
      </c>
      <c r="AR35" s="46" t="s">
        <v>79</v>
      </c>
      <c r="AS35" s="46" t="s">
        <v>79</v>
      </c>
      <c r="AT35" s="46" t="s">
        <v>79</v>
      </c>
      <c r="AU35" s="46" t="s">
        <v>79</v>
      </c>
      <c r="AV35" s="46" t="s">
        <v>79</v>
      </c>
      <c r="AW35" s="46" t="s">
        <v>79</v>
      </c>
      <c r="AX35" s="46" t="s">
        <v>79</v>
      </c>
      <c r="AY35" s="46" t="s">
        <v>79</v>
      </c>
      <c r="AZ35" s="46" t="s">
        <v>79</v>
      </c>
      <c r="BA35" s="46" t="s">
        <v>79</v>
      </c>
      <c r="BB35" s="46" t="s">
        <v>79</v>
      </c>
      <c r="BC35" s="46" t="s">
        <v>79</v>
      </c>
      <c r="BD35" s="46" t="s">
        <v>79</v>
      </c>
      <c r="BE35" s="46" t="s">
        <v>79</v>
      </c>
      <c r="BF35" s="46" t="s">
        <v>79</v>
      </c>
      <c r="BG35" s="46" t="s">
        <v>79</v>
      </c>
    </row>
    <row r="36" spans="1:59" ht="30" hidden="1" outlineLevel="1" x14ac:dyDescent="0.25">
      <c r="A36" s="54" t="s">
        <v>109</v>
      </c>
      <c r="B36" s="55" t="s">
        <v>110</v>
      </c>
      <c r="C36" s="46" t="s">
        <v>79</v>
      </c>
      <c r="D36" s="46" t="s">
        <v>79</v>
      </c>
      <c r="E36" s="46" t="s">
        <v>79</v>
      </c>
      <c r="F36" s="46" t="s">
        <v>79</v>
      </c>
      <c r="G36" s="46" t="s">
        <v>79</v>
      </c>
      <c r="H36" s="46" t="s">
        <v>79</v>
      </c>
      <c r="I36" s="46" t="s">
        <v>79</v>
      </c>
      <c r="J36" s="46" t="s">
        <v>79</v>
      </c>
      <c r="K36" s="46" t="s">
        <v>79</v>
      </c>
      <c r="L36" s="46" t="s">
        <v>79</v>
      </c>
      <c r="M36" s="46" t="s">
        <v>79</v>
      </c>
      <c r="N36" s="46" t="s">
        <v>79</v>
      </c>
      <c r="O36" s="46" t="s">
        <v>79</v>
      </c>
      <c r="P36" s="46" t="s">
        <v>79</v>
      </c>
      <c r="Q36" s="46" t="s">
        <v>79</v>
      </c>
      <c r="R36" s="46" t="s">
        <v>79</v>
      </c>
      <c r="S36" s="46" t="s">
        <v>79</v>
      </c>
      <c r="T36" s="46" t="s">
        <v>79</v>
      </c>
      <c r="U36" s="46" t="s">
        <v>79</v>
      </c>
      <c r="V36" s="46" t="s">
        <v>79</v>
      </c>
      <c r="W36" s="46" t="s">
        <v>79</v>
      </c>
      <c r="X36" s="46" t="s">
        <v>79</v>
      </c>
      <c r="Y36" s="46" t="s">
        <v>79</v>
      </c>
      <c r="Z36" s="46" t="s">
        <v>79</v>
      </c>
      <c r="AA36" s="46" t="s">
        <v>79</v>
      </c>
      <c r="AB36" s="46" t="s">
        <v>79</v>
      </c>
      <c r="AC36" s="46" t="s">
        <v>79</v>
      </c>
      <c r="AD36" s="46" t="s">
        <v>79</v>
      </c>
      <c r="AE36" s="46" t="s">
        <v>79</v>
      </c>
      <c r="AF36" s="46" t="s">
        <v>79</v>
      </c>
      <c r="AG36" s="46" t="s">
        <v>79</v>
      </c>
      <c r="AH36" s="46" t="s">
        <v>79</v>
      </c>
      <c r="AI36" s="46" t="s">
        <v>79</v>
      </c>
      <c r="AJ36" s="46" t="s">
        <v>79</v>
      </c>
      <c r="AK36" s="46" t="s">
        <v>79</v>
      </c>
      <c r="AL36" s="46" t="s">
        <v>79</v>
      </c>
      <c r="AM36" s="46" t="s">
        <v>79</v>
      </c>
      <c r="AN36" s="46" t="s">
        <v>79</v>
      </c>
      <c r="AO36" s="46" t="s">
        <v>79</v>
      </c>
      <c r="AP36" s="46" t="s">
        <v>79</v>
      </c>
      <c r="AQ36" s="46" t="s">
        <v>79</v>
      </c>
      <c r="AR36" s="46" t="s">
        <v>79</v>
      </c>
      <c r="AS36" s="46" t="s">
        <v>79</v>
      </c>
      <c r="AT36" s="46" t="s">
        <v>79</v>
      </c>
      <c r="AU36" s="46" t="s">
        <v>79</v>
      </c>
      <c r="AV36" s="46" t="s">
        <v>79</v>
      </c>
      <c r="AW36" s="46" t="s">
        <v>79</v>
      </c>
      <c r="AX36" s="46" t="s">
        <v>79</v>
      </c>
      <c r="AY36" s="46" t="s">
        <v>79</v>
      </c>
      <c r="AZ36" s="46" t="s">
        <v>79</v>
      </c>
      <c r="BA36" s="46" t="s">
        <v>79</v>
      </c>
      <c r="BB36" s="46" t="s">
        <v>79</v>
      </c>
      <c r="BC36" s="46" t="s">
        <v>79</v>
      </c>
      <c r="BD36" s="46" t="s">
        <v>79</v>
      </c>
      <c r="BE36" s="46" t="s">
        <v>79</v>
      </c>
      <c r="BF36" s="46" t="s">
        <v>79</v>
      </c>
      <c r="BG36" s="46" t="s">
        <v>79</v>
      </c>
    </row>
    <row r="37" spans="1:59" ht="30" hidden="1" outlineLevel="1" x14ac:dyDescent="0.25">
      <c r="A37" s="54" t="s">
        <v>111</v>
      </c>
      <c r="B37" s="55" t="s">
        <v>112</v>
      </c>
      <c r="C37" s="46" t="s">
        <v>79</v>
      </c>
      <c r="D37" s="46" t="s">
        <v>79</v>
      </c>
      <c r="E37" s="46" t="s">
        <v>79</v>
      </c>
      <c r="F37" s="46" t="s">
        <v>79</v>
      </c>
      <c r="G37" s="46" t="s">
        <v>79</v>
      </c>
      <c r="H37" s="46" t="s">
        <v>79</v>
      </c>
      <c r="I37" s="46" t="s">
        <v>79</v>
      </c>
      <c r="J37" s="46" t="s">
        <v>79</v>
      </c>
      <c r="K37" s="46" t="s">
        <v>79</v>
      </c>
      <c r="L37" s="46" t="s">
        <v>79</v>
      </c>
      <c r="M37" s="46" t="s">
        <v>79</v>
      </c>
      <c r="N37" s="46" t="s">
        <v>79</v>
      </c>
      <c r="O37" s="46" t="s">
        <v>79</v>
      </c>
      <c r="P37" s="46" t="s">
        <v>79</v>
      </c>
      <c r="Q37" s="46" t="s">
        <v>79</v>
      </c>
      <c r="R37" s="46" t="s">
        <v>79</v>
      </c>
      <c r="S37" s="46" t="s">
        <v>79</v>
      </c>
      <c r="T37" s="46" t="s">
        <v>79</v>
      </c>
      <c r="U37" s="46" t="s">
        <v>79</v>
      </c>
      <c r="V37" s="46" t="s">
        <v>79</v>
      </c>
      <c r="W37" s="46" t="s">
        <v>79</v>
      </c>
      <c r="X37" s="46" t="s">
        <v>79</v>
      </c>
      <c r="Y37" s="46" t="s">
        <v>79</v>
      </c>
      <c r="Z37" s="46" t="s">
        <v>79</v>
      </c>
      <c r="AA37" s="46" t="s">
        <v>79</v>
      </c>
      <c r="AB37" s="46" t="s">
        <v>79</v>
      </c>
      <c r="AC37" s="46" t="s">
        <v>79</v>
      </c>
      <c r="AD37" s="46" t="s">
        <v>79</v>
      </c>
      <c r="AE37" s="46" t="s">
        <v>79</v>
      </c>
      <c r="AF37" s="46" t="s">
        <v>79</v>
      </c>
      <c r="AG37" s="46" t="s">
        <v>79</v>
      </c>
      <c r="AH37" s="46" t="s">
        <v>79</v>
      </c>
      <c r="AI37" s="46" t="s">
        <v>79</v>
      </c>
      <c r="AJ37" s="46" t="s">
        <v>79</v>
      </c>
      <c r="AK37" s="46" t="s">
        <v>79</v>
      </c>
      <c r="AL37" s="46" t="s">
        <v>79</v>
      </c>
      <c r="AM37" s="46" t="s">
        <v>79</v>
      </c>
      <c r="AN37" s="46" t="s">
        <v>79</v>
      </c>
      <c r="AO37" s="46" t="s">
        <v>79</v>
      </c>
      <c r="AP37" s="46" t="s">
        <v>79</v>
      </c>
      <c r="AQ37" s="46" t="s">
        <v>79</v>
      </c>
      <c r="AR37" s="46" t="s">
        <v>79</v>
      </c>
      <c r="AS37" s="46" t="s">
        <v>79</v>
      </c>
      <c r="AT37" s="46" t="s">
        <v>79</v>
      </c>
      <c r="AU37" s="46" t="s">
        <v>79</v>
      </c>
      <c r="AV37" s="46" t="s">
        <v>79</v>
      </c>
      <c r="AW37" s="46" t="s">
        <v>79</v>
      </c>
      <c r="AX37" s="46" t="s">
        <v>79</v>
      </c>
      <c r="AY37" s="46" t="s">
        <v>79</v>
      </c>
      <c r="AZ37" s="46" t="s">
        <v>79</v>
      </c>
      <c r="BA37" s="46" t="s">
        <v>79</v>
      </c>
      <c r="BB37" s="46" t="s">
        <v>79</v>
      </c>
      <c r="BC37" s="46" t="s">
        <v>79</v>
      </c>
      <c r="BD37" s="46" t="s">
        <v>79</v>
      </c>
      <c r="BE37" s="46" t="s">
        <v>79</v>
      </c>
      <c r="BF37" s="46" t="s">
        <v>79</v>
      </c>
      <c r="BG37" s="46" t="s">
        <v>79</v>
      </c>
    </row>
    <row r="38" spans="1:59" ht="30" hidden="1" outlineLevel="1" x14ac:dyDescent="0.25">
      <c r="A38" s="54" t="s">
        <v>113</v>
      </c>
      <c r="B38" s="55" t="s">
        <v>114</v>
      </c>
      <c r="C38" s="46" t="s">
        <v>79</v>
      </c>
      <c r="D38" s="46" t="s">
        <v>79</v>
      </c>
      <c r="E38" s="46" t="s">
        <v>79</v>
      </c>
      <c r="F38" s="46" t="s">
        <v>79</v>
      </c>
      <c r="G38" s="46" t="s">
        <v>79</v>
      </c>
      <c r="H38" s="46" t="s">
        <v>79</v>
      </c>
      <c r="I38" s="46" t="s">
        <v>79</v>
      </c>
      <c r="J38" s="46" t="s">
        <v>79</v>
      </c>
      <c r="K38" s="46" t="s">
        <v>79</v>
      </c>
      <c r="L38" s="46" t="s">
        <v>79</v>
      </c>
      <c r="M38" s="46" t="s">
        <v>79</v>
      </c>
      <c r="N38" s="46" t="s">
        <v>79</v>
      </c>
      <c r="O38" s="46" t="s">
        <v>79</v>
      </c>
      <c r="P38" s="46" t="s">
        <v>79</v>
      </c>
      <c r="Q38" s="46" t="s">
        <v>79</v>
      </c>
      <c r="R38" s="46" t="s">
        <v>79</v>
      </c>
      <c r="S38" s="46" t="s">
        <v>79</v>
      </c>
      <c r="T38" s="46" t="s">
        <v>79</v>
      </c>
      <c r="U38" s="46" t="s">
        <v>79</v>
      </c>
      <c r="V38" s="46" t="s">
        <v>79</v>
      </c>
      <c r="W38" s="46" t="s">
        <v>79</v>
      </c>
      <c r="X38" s="46" t="s">
        <v>79</v>
      </c>
      <c r="Y38" s="46" t="s">
        <v>79</v>
      </c>
      <c r="Z38" s="46" t="s">
        <v>79</v>
      </c>
      <c r="AA38" s="46" t="s">
        <v>79</v>
      </c>
      <c r="AB38" s="46" t="s">
        <v>79</v>
      </c>
      <c r="AC38" s="46" t="s">
        <v>79</v>
      </c>
      <c r="AD38" s="46" t="s">
        <v>79</v>
      </c>
      <c r="AE38" s="46" t="s">
        <v>79</v>
      </c>
      <c r="AF38" s="46" t="s">
        <v>79</v>
      </c>
      <c r="AG38" s="46" t="s">
        <v>79</v>
      </c>
      <c r="AH38" s="46" t="s">
        <v>79</v>
      </c>
      <c r="AI38" s="46" t="s">
        <v>79</v>
      </c>
      <c r="AJ38" s="46" t="s">
        <v>79</v>
      </c>
      <c r="AK38" s="46" t="s">
        <v>79</v>
      </c>
      <c r="AL38" s="46" t="s">
        <v>79</v>
      </c>
      <c r="AM38" s="46" t="s">
        <v>79</v>
      </c>
      <c r="AN38" s="46" t="s">
        <v>79</v>
      </c>
      <c r="AO38" s="46" t="s">
        <v>79</v>
      </c>
      <c r="AP38" s="46" t="s">
        <v>79</v>
      </c>
      <c r="AQ38" s="46" t="s">
        <v>79</v>
      </c>
      <c r="AR38" s="46" t="s">
        <v>79</v>
      </c>
      <c r="AS38" s="46" t="s">
        <v>79</v>
      </c>
      <c r="AT38" s="46" t="s">
        <v>79</v>
      </c>
      <c r="AU38" s="46" t="s">
        <v>79</v>
      </c>
      <c r="AV38" s="46" t="s">
        <v>79</v>
      </c>
      <c r="AW38" s="46" t="s">
        <v>79</v>
      </c>
      <c r="AX38" s="46" t="s">
        <v>79</v>
      </c>
      <c r="AY38" s="46" t="s">
        <v>79</v>
      </c>
      <c r="AZ38" s="46" t="s">
        <v>79</v>
      </c>
      <c r="BA38" s="46" t="s">
        <v>79</v>
      </c>
      <c r="BB38" s="46" t="s">
        <v>79</v>
      </c>
      <c r="BC38" s="46" t="s">
        <v>79</v>
      </c>
      <c r="BD38" s="46" t="s">
        <v>79</v>
      </c>
      <c r="BE38" s="46" t="s">
        <v>79</v>
      </c>
      <c r="BF38" s="46" t="s">
        <v>79</v>
      </c>
      <c r="BG38" s="46" t="s">
        <v>79</v>
      </c>
    </row>
    <row r="39" spans="1:59" ht="60" hidden="1" outlineLevel="1" x14ac:dyDescent="0.25">
      <c r="A39" s="54" t="s">
        <v>113</v>
      </c>
      <c r="B39" s="55" t="s">
        <v>115</v>
      </c>
      <c r="C39" s="46" t="s">
        <v>79</v>
      </c>
      <c r="D39" s="46" t="s">
        <v>79</v>
      </c>
      <c r="E39" s="46" t="s">
        <v>79</v>
      </c>
      <c r="F39" s="46" t="s">
        <v>79</v>
      </c>
      <c r="G39" s="46" t="s">
        <v>79</v>
      </c>
      <c r="H39" s="46" t="s">
        <v>79</v>
      </c>
      <c r="I39" s="46" t="s">
        <v>79</v>
      </c>
      <c r="J39" s="46" t="s">
        <v>79</v>
      </c>
      <c r="K39" s="46" t="s">
        <v>79</v>
      </c>
      <c r="L39" s="46" t="s">
        <v>79</v>
      </c>
      <c r="M39" s="46" t="s">
        <v>79</v>
      </c>
      <c r="N39" s="46" t="s">
        <v>79</v>
      </c>
      <c r="O39" s="46" t="s">
        <v>79</v>
      </c>
      <c r="P39" s="46" t="s">
        <v>79</v>
      </c>
      <c r="Q39" s="46" t="s">
        <v>79</v>
      </c>
      <c r="R39" s="46" t="s">
        <v>79</v>
      </c>
      <c r="S39" s="46" t="s">
        <v>79</v>
      </c>
      <c r="T39" s="46" t="s">
        <v>79</v>
      </c>
      <c r="U39" s="46" t="s">
        <v>79</v>
      </c>
      <c r="V39" s="46" t="s">
        <v>79</v>
      </c>
      <c r="W39" s="46" t="s">
        <v>79</v>
      </c>
      <c r="X39" s="46" t="s">
        <v>79</v>
      </c>
      <c r="Y39" s="46" t="s">
        <v>79</v>
      </c>
      <c r="Z39" s="46" t="s">
        <v>79</v>
      </c>
      <c r="AA39" s="46" t="s">
        <v>79</v>
      </c>
      <c r="AB39" s="46" t="s">
        <v>79</v>
      </c>
      <c r="AC39" s="46" t="s">
        <v>79</v>
      </c>
      <c r="AD39" s="46" t="s">
        <v>79</v>
      </c>
      <c r="AE39" s="46" t="s">
        <v>79</v>
      </c>
      <c r="AF39" s="46" t="s">
        <v>79</v>
      </c>
      <c r="AG39" s="46" t="s">
        <v>79</v>
      </c>
      <c r="AH39" s="46" t="s">
        <v>79</v>
      </c>
      <c r="AI39" s="46" t="s">
        <v>79</v>
      </c>
      <c r="AJ39" s="46" t="s">
        <v>79</v>
      </c>
      <c r="AK39" s="46" t="s">
        <v>79</v>
      </c>
      <c r="AL39" s="46" t="s">
        <v>79</v>
      </c>
      <c r="AM39" s="46" t="s">
        <v>79</v>
      </c>
      <c r="AN39" s="46" t="s">
        <v>79</v>
      </c>
      <c r="AO39" s="46" t="s">
        <v>79</v>
      </c>
      <c r="AP39" s="46" t="s">
        <v>79</v>
      </c>
      <c r="AQ39" s="46" t="s">
        <v>79</v>
      </c>
      <c r="AR39" s="46" t="s">
        <v>79</v>
      </c>
      <c r="AS39" s="46" t="s">
        <v>79</v>
      </c>
      <c r="AT39" s="46" t="s">
        <v>79</v>
      </c>
      <c r="AU39" s="46" t="s">
        <v>79</v>
      </c>
      <c r="AV39" s="46" t="s">
        <v>79</v>
      </c>
      <c r="AW39" s="46" t="s">
        <v>79</v>
      </c>
      <c r="AX39" s="46" t="s">
        <v>79</v>
      </c>
      <c r="AY39" s="46" t="s">
        <v>79</v>
      </c>
      <c r="AZ39" s="46" t="s">
        <v>79</v>
      </c>
      <c r="BA39" s="46" t="s">
        <v>79</v>
      </c>
      <c r="BB39" s="46" t="s">
        <v>79</v>
      </c>
      <c r="BC39" s="46" t="s">
        <v>79</v>
      </c>
      <c r="BD39" s="46" t="s">
        <v>79</v>
      </c>
      <c r="BE39" s="46" t="s">
        <v>79</v>
      </c>
      <c r="BF39" s="46" t="s">
        <v>79</v>
      </c>
      <c r="BG39" s="46" t="s">
        <v>79</v>
      </c>
    </row>
    <row r="40" spans="1:59" ht="45" hidden="1" outlineLevel="1" x14ac:dyDescent="0.25">
      <c r="A40" s="54" t="s">
        <v>113</v>
      </c>
      <c r="B40" s="55" t="s">
        <v>116</v>
      </c>
      <c r="C40" s="46" t="s">
        <v>79</v>
      </c>
      <c r="D40" s="46" t="s">
        <v>79</v>
      </c>
      <c r="E40" s="46" t="s">
        <v>79</v>
      </c>
      <c r="F40" s="46" t="s">
        <v>79</v>
      </c>
      <c r="G40" s="46" t="s">
        <v>79</v>
      </c>
      <c r="H40" s="46" t="s">
        <v>79</v>
      </c>
      <c r="I40" s="46" t="s">
        <v>79</v>
      </c>
      <c r="J40" s="46" t="s">
        <v>79</v>
      </c>
      <c r="K40" s="46" t="s">
        <v>79</v>
      </c>
      <c r="L40" s="46" t="s">
        <v>79</v>
      </c>
      <c r="M40" s="46" t="s">
        <v>79</v>
      </c>
      <c r="N40" s="46" t="s">
        <v>79</v>
      </c>
      <c r="O40" s="46" t="s">
        <v>79</v>
      </c>
      <c r="P40" s="46" t="s">
        <v>79</v>
      </c>
      <c r="Q40" s="46" t="s">
        <v>79</v>
      </c>
      <c r="R40" s="46" t="s">
        <v>79</v>
      </c>
      <c r="S40" s="46" t="s">
        <v>79</v>
      </c>
      <c r="T40" s="46" t="s">
        <v>79</v>
      </c>
      <c r="U40" s="46" t="s">
        <v>79</v>
      </c>
      <c r="V40" s="46" t="s">
        <v>79</v>
      </c>
      <c r="W40" s="46" t="s">
        <v>79</v>
      </c>
      <c r="X40" s="46" t="s">
        <v>79</v>
      </c>
      <c r="Y40" s="46" t="s">
        <v>79</v>
      </c>
      <c r="Z40" s="46" t="s">
        <v>79</v>
      </c>
      <c r="AA40" s="46" t="s">
        <v>79</v>
      </c>
      <c r="AB40" s="46" t="s">
        <v>79</v>
      </c>
      <c r="AC40" s="46" t="s">
        <v>79</v>
      </c>
      <c r="AD40" s="46" t="s">
        <v>79</v>
      </c>
      <c r="AE40" s="46" t="s">
        <v>79</v>
      </c>
      <c r="AF40" s="46" t="s">
        <v>79</v>
      </c>
      <c r="AG40" s="46" t="s">
        <v>79</v>
      </c>
      <c r="AH40" s="46" t="s">
        <v>79</v>
      </c>
      <c r="AI40" s="46" t="s">
        <v>79</v>
      </c>
      <c r="AJ40" s="46" t="s">
        <v>79</v>
      </c>
      <c r="AK40" s="46" t="s">
        <v>79</v>
      </c>
      <c r="AL40" s="46" t="s">
        <v>79</v>
      </c>
      <c r="AM40" s="46" t="s">
        <v>79</v>
      </c>
      <c r="AN40" s="46" t="s">
        <v>79</v>
      </c>
      <c r="AO40" s="46" t="s">
        <v>79</v>
      </c>
      <c r="AP40" s="46" t="s">
        <v>79</v>
      </c>
      <c r="AQ40" s="46" t="s">
        <v>79</v>
      </c>
      <c r="AR40" s="46" t="s">
        <v>79</v>
      </c>
      <c r="AS40" s="46" t="s">
        <v>79</v>
      </c>
      <c r="AT40" s="46" t="s">
        <v>79</v>
      </c>
      <c r="AU40" s="46" t="s">
        <v>79</v>
      </c>
      <c r="AV40" s="46" t="s">
        <v>79</v>
      </c>
      <c r="AW40" s="46" t="s">
        <v>79</v>
      </c>
      <c r="AX40" s="46" t="s">
        <v>79</v>
      </c>
      <c r="AY40" s="46" t="s">
        <v>79</v>
      </c>
      <c r="AZ40" s="46" t="s">
        <v>79</v>
      </c>
      <c r="BA40" s="46" t="s">
        <v>79</v>
      </c>
      <c r="BB40" s="46" t="s">
        <v>79</v>
      </c>
      <c r="BC40" s="46" t="s">
        <v>79</v>
      </c>
      <c r="BD40" s="46" t="s">
        <v>79</v>
      </c>
      <c r="BE40" s="46" t="s">
        <v>79</v>
      </c>
      <c r="BF40" s="46" t="s">
        <v>79</v>
      </c>
      <c r="BG40" s="46" t="s">
        <v>79</v>
      </c>
    </row>
    <row r="41" spans="1:59" ht="60" hidden="1" outlineLevel="1" x14ac:dyDescent="0.25">
      <c r="A41" s="54" t="s">
        <v>113</v>
      </c>
      <c r="B41" s="55" t="s">
        <v>117</v>
      </c>
      <c r="C41" s="46" t="s">
        <v>79</v>
      </c>
      <c r="D41" s="46" t="s">
        <v>79</v>
      </c>
      <c r="E41" s="46" t="s">
        <v>79</v>
      </c>
      <c r="F41" s="46" t="s">
        <v>79</v>
      </c>
      <c r="G41" s="46" t="s">
        <v>79</v>
      </c>
      <c r="H41" s="46" t="s">
        <v>79</v>
      </c>
      <c r="I41" s="46" t="s">
        <v>79</v>
      </c>
      <c r="J41" s="46" t="s">
        <v>79</v>
      </c>
      <c r="K41" s="46" t="s">
        <v>79</v>
      </c>
      <c r="L41" s="46" t="s">
        <v>79</v>
      </c>
      <c r="M41" s="46" t="s">
        <v>79</v>
      </c>
      <c r="N41" s="46" t="s">
        <v>79</v>
      </c>
      <c r="O41" s="46" t="s">
        <v>79</v>
      </c>
      <c r="P41" s="46" t="s">
        <v>79</v>
      </c>
      <c r="Q41" s="46" t="s">
        <v>79</v>
      </c>
      <c r="R41" s="46" t="s">
        <v>79</v>
      </c>
      <c r="S41" s="46" t="s">
        <v>79</v>
      </c>
      <c r="T41" s="46" t="s">
        <v>79</v>
      </c>
      <c r="U41" s="46" t="s">
        <v>79</v>
      </c>
      <c r="V41" s="46" t="s">
        <v>79</v>
      </c>
      <c r="W41" s="46" t="s">
        <v>79</v>
      </c>
      <c r="X41" s="46" t="s">
        <v>79</v>
      </c>
      <c r="Y41" s="46" t="s">
        <v>79</v>
      </c>
      <c r="Z41" s="46" t="s">
        <v>79</v>
      </c>
      <c r="AA41" s="46" t="s">
        <v>79</v>
      </c>
      <c r="AB41" s="46" t="s">
        <v>79</v>
      </c>
      <c r="AC41" s="46" t="s">
        <v>79</v>
      </c>
      <c r="AD41" s="46" t="s">
        <v>79</v>
      </c>
      <c r="AE41" s="46" t="s">
        <v>79</v>
      </c>
      <c r="AF41" s="46" t="s">
        <v>79</v>
      </c>
      <c r="AG41" s="46" t="s">
        <v>79</v>
      </c>
      <c r="AH41" s="46" t="s">
        <v>79</v>
      </c>
      <c r="AI41" s="46" t="s">
        <v>79</v>
      </c>
      <c r="AJ41" s="46" t="s">
        <v>79</v>
      </c>
      <c r="AK41" s="46" t="s">
        <v>79</v>
      </c>
      <c r="AL41" s="46" t="s">
        <v>79</v>
      </c>
      <c r="AM41" s="46" t="s">
        <v>79</v>
      </c>
      <c r="AN41" s="46" t="s">
        <v>79</v>
      </c>
      <c r="AO41" s="46" t="s">
        <v>79</v>
      </c>
      <c r="AP41" s="46" t="s">
        <v>79</v>
      </c>
      <c r="AQ41" s="46" t="s">
        <v>79</v>
      </c>
      <c r="AR41" s="46" t="s">
        <v>79</v>
      </c>
      <c r="AS41" s="46" t="s">
        <v>79</v>
      </c>
      <c r="AT41" s="46" t="s">
        <v>79</v>
      </c>
      <c r="AU41" s="46" t="s">
        <v>79</v>
      </c>
      <c r="AV41" s="46" t="s">
        <v>79</v>
      </c>
      <c r="AW41" s="46" t="s">
        <v>79</v>
      </c>
      <c r="AX41" s="46" t="s">
        <v>79</v>
      </c>
      <c r="AY41" s="46" t="s">
        <v>79</v>
      </c>
      <c r="AZ41" s="46" t="s">
        <v>79</v>
      </c>
      <c r="BA41" s="46" t="s">
        <v>79</v>
      </c>
      <c r="BB41" s="46" t="s">
        <v>79</v>
      </c>
      <c r="BC41" s="46" t="s">
        <v>79</v>
      </c>
      <c r="BD41" s="46" t="s">
        <v>79</v>
      </c>
      <c r="BE41" s="46" t="s">
        <v>79</v>
      </c>
      <c r="BF41" s="46" t="s">
        <v>79</v>
      </c>
      <c r="BG41" s="46" t="s">
        <v>79</v>
      </c>
    </row>
    <row r="42" spans="1:59" ht="30" hidden="1" outlineLevel="1" x14ac:dyDescent="0.25">
      <c r="A42" s="54" t="s">
        <v>118</v>
      </c>
      <c r="B42" s="55" t="s">
        <v>114</v>
      </c>
      <c r="C42" s="46" t="s">
        <v>79</v>
      </c>
      <c r="D42" s="46" t="s">
        <v>79</v>
      </c>
      <c r="E42" s="46" t="s">
        <v>79</v>
      </c>
      <c r="F42" s="46" t="s">
        <v>79</v>
      </c>
      <c r="G42" s="46" t="s">
        <v>79</v>
      </c>
      <c r="H42" s="46" t="s">
        <v>79</v>
      </c>
      <c r="I42" s="46" t="s">
        <v>79</v>
      </c>
      <c r="J42" s="46" t="s">
        <v>79</v>
      </c>
      <c r="K42" s="46" t="s">
        <v>79</v>
      </c>
      <c r="L42" s="46" t="s">
        <v>79</v>
      </c>
      <c r="M42" s="46" t="s">
        <v>79</v>
      </c>
      <c r="N42" s="46" t="s">
        <v>79</v>
      </c>
      <c r="O42" s="46" t="s">
        <v>79</v>
      </c>
      <c r="P42" s="46" t="s">
        <v>79</v>
      </c>
      <c r="Q42" s="46" t="s">
        <v>79</v>
      </c>
      <c r="R42" s="46" t="s">
        <v>79</v>
      </c>
      <c r="S42" s="46" t="s">
        <v>79</v>
      </c>
      <c r="T42" s="46" t="s">
        <v>79</v>
      </c>
      <c r="U42" s="46" t="s">
        <v>79</v>
      </c>
      <c r="V42" s="46" t="s">
        <v>79</v>
      </c>
      <c r="W42" s="46" t="s">
        <v>79</v>
      </c>
      <c r="X42" s="46" t="s">
        <v>79</v>
      </c>
      <c r="Y42" s="46" t="s">
        <v>79</v>
      </c>
      <c r="Z42" s="46" t="s">
        <v>79</v>
      </c>
      <c r="AA42" s="46" t="s">
        <v>79</v>
      </c>
      <c r="AB42" s="46" t="s">
        <v>79</v>
      </c>
      <c r="AC42" s="46" t="s">
        <v>79</v>
      </c>
      <c r="AD42" s="46" t="s">
        <v>79</v>
      </c>
      <c r="AE42" s="46" t="s">
        <v>79</v>
      </c>
      <c r="AF42" s="46" t="s">
        <v>79</v>
      </c>
      <c r="AG42" s="46" t="s">
        <v>79</v>
      </c>
      <c r="AH42" s="46" t="s">
        <v>79</v>
      </c>
      <c r="AI42" s="46" t="s">
        <v>79</v>
      </c>
      <c r="AJ42" s="46" t="s">
        <v>79</v>
      </c>
      <c r="AK42" s="46" t="s">
        <v>79</v>
      </c>
      <c r="AL42" s="46" t="s">
        <v>79</v>
      </c>
      <c r="AM42" s="46" t="s">
        <v>79</v>
      </c>
      <c r="AN42" s="46" t="s">
        <v>79</v>
      </c>
      <c r="AO42" s="46" t="s">
        <v>79</v>
      </c>
      <c r="AP42" s="46" t="s">
        <v>79</v>
      </c>
      <c r="AQ42" s="46" t="s">
        <v>79</v>
      </c>
      <c r="AR42" s="46" t="s">
        <v>79</v>
      </c>
      <c r="AS42" s="46" t="s">
        <v>79</v>
      </c>
      <c r="AT42" s="46" t="s">
        <v>79</v>
      </c>
      <c r="AU42" s="46" t="s">
        <v>79</v>
      </c>
      <c r="AV42" s="46" t="s">
        <v>79</v>
      </c>
      <c r="AW42" s="46" t="s">
        <v>79</v>
      </c>
      <c r="AX42" s="46" t="s">
        <v>79</v>
      </c>
      <c r="AY42" s="46" t="s">
        <v>79</v>
      </c>
      <c r="AZ42" s="46" t="s">
        <v>79</v>
      </c>
      <c r="BA42" s="46" t="s">
        <v>79</v>
      </c>
      <c r="BB42" s="46" t="s">
        <v>79</v>
      </c>
      <c r="BC42" s="46" t="s">
        <v>79</v>
      </c>
      <c r="BD42" s="46" t="s">
        <v>79</v>
      </c>
      <c r="BE42" s="46" t="s">
        <v>79</v>
      </c>
      <c r="BF42" s="46" t="s">
        <v>79</v>
      </c>
      <c r="BG42" s="46" t="s">
        <v>79</v>
      </c>
    </row>
    <row r="43" spans="1:59" ht="60" hidden="1" outlineLevel="1" x14ac:dyDescent="0.25">
      <c r="A43" s="54" t="s">
        <v>118</v>
      </c>
      <c r="B43" s="55" t="s">
        <v>115</v>
      </c>
      <c r="C43" s="46" t="s">
        <v>79</v>
      </c>
      <c r="D43" s="46" t="s">
        <v>79</v>
      </c>
      <c r="E43" s="46" t="s">
        <v>79</v>
      </c>
      <c r="F43" s="46" t="s">
        <v>79</v>
      </c>
      <c r="G43" s="46" t="s">
        <v>79</v>
      </c>
      <c r="H43" s="46" t="s">
        <v>79</v>
      </c>
      <c r="I43" s="46" t="s">
        <v>79</v>
      </c>
      <c r="J43" s="46" t="s">
        <v>79</v>
      </c>
      <c r="K43" s="46" t="s">
        <v>79</v>
      </c>
      <c r="L43" s="46" t="s">
        <v>79</v>
      </c>
      <c r="M43" s="46" t="s">
        <v>79</v>
      </c>
      <c r="N43" s="46" t="s">
        <v>79</v>
      </c>
      <c r="O43" s="46" t="s">
        <v>79</v>
      </c>
      <c r="P43" s="46" t="s">
        <v>79</v>
      </c>
      <c r="Q43" s="46" t="s">
        <v>79</v>
      </c>
      <c r="R43" s="46" t="s">
        <v>79</v>
      </c>
      <c r="S43" s="46" t="s">
        <v>79</v>
      </c>
      <c r="T43" s="46" t="s">
        <v>79</v>
      </c>
      <c r="U43" s="46" t="s">
        <v>79</v>
      </c>
      <c r="V43" s="46" t="s">
        <v>79</v>
      </c>
      <c r="W43" s="46" t="s">
        <v>79</v>
      </c>
      <c r="X43" s="46" t="s">
        <v>79</v>
      </c>
      <c r="Y43" s="46" t="s">
        <v>79</v>
      </c>
      <c r="Z43" s="46" t="s">
        <v>79</v>
      </c>
      <c r="AA43" s="46" t="s">
        <v>79</v>
      </c>
      <c r="AB43" s="46" t="s">
        <v>79</v>
      </c>
      <c r="AC43" s="46" t="s">
        <v>79</v>
      </c>
      <c r="AD43" s="46" t="s">
        <v>79</v>
      </c>
      <c r="AE43" s="46" t="s">
        <v>79</v>
      </c>
      <c r="AF43" s="46" t="s">
        <v>79</v>
      </c>
      <c r="AG43" s="46" t="s">
        <v>79</v>
      </c>
      <c r="AH43" s="46" t="s">
        <v>79</v>
      </c>
      <c r="AI43" s="46" t="s">
        <v>79</v>
      </c>
      <c r="AJ43" s="46" t="s">
        <v>79</v>
      </c>
      <c r="AK43" s="46" t="s">
        <v>79</v>
      </c>
      <c r="AL43" s="46" t="s">
        <v>79</v>
      </c>
      <c r="AM43" s="46" t="s">
        <v>79</v>
      </c>
      <c r="AN43" s="46" t="s">
        <v>79</v>
      </c>
      <c r="AO43" s="46" t="s">
        <v>79</v>
      </c>
      <c r="AP43" s="46" t="s">
        <v>79</v>
      </c>
      <c r="AQ43" s="46" t="s">
        <v>79</v>
      </c>
      <c r="AR43" s="46" t="s">
        <v>79</v>
      </c>
      <c r="AS43" s="46" t="s">
        <v>79</v>
      </c>
      <c r="AT43" s="46" t="s">
        <v>79</v>
      </c>
      <c r="AU43" s="46" t="s">
        <v>79</v>
      </c>
      <c r="AV43" s="46" t="s">
        <v>79</v>
      </c>
      <c r="AW43" s="46" t="s">
        <v>79</v>
      </c>
      <c r="AX43" s="46" t="s">
        <v>79</v>
      </c>
      <c r="AY43" s="46" t="s">
        <v>79</v>
      </c>
      <c r="AZ43" s="46" t="s">
        <v>79</v>
      </c>
      <c r="BA43" s="46" t="s">
        <v>79</v>
      </c>
      <c r="BB43" s="46" t="s">
        <v>79</v>
      </c>
      <c r="BC43" s="46" t="s">
        <v>79</v>
      </c>
      <c r="BD43" s="46" t="s">
        <v>79</v>
      </c>
      <c r="BE43" s="46" t="s">
        <v>79</v>
      </c>
      <c r="BF43" s="46" t="s">
        <v>79</v>
      </c>
      <c r="BG43" s="46" t="s">
        <v>79</v>
      </c>
    </row>
    <row r="44" spans="1:59" ht="45" hidden="1" outlineLevel="1" x14ac:dyDescent="0.25">
      <c r="A44" s="54" t="s">
        <v>118</v>
      </c>
      <c r="B44" s="55" t="s">
        <v>116</v>
      </c>
      <c r="C44" s="46" t="s">
        <v>79</v>
      </c>
      <c r="D44" s="46" t="s">
        <v>79</v>
      </c>
      <c r="E44" s="46" t="s">
        <v>79</v>
      </c>
      <c r="F44" s="46" t="s">
        <v>79</v>
      </c>
      <c r="G44" s="46" t="s">
        <v>79</v>
      </c>
      <c r="H44" s="46" t="s">
        <v>79</v>
      </c>
      <c r="I44" s="46" t="s">
        <v>79</v>
      </c>
      <c r="J44" s="46" t="s">
        <v>79</v>
      </c>
      <c r="K44" s="46" t="s">
        <v>79</v>
      </c>
      <c r="L44" s="46" t="s">
        <v>79</v>
      </c>
      <c r="M44" s="46" t="s">
        <v>79</v>
      </c>
      <c r="N44" s="46" t="s">
        <v>79</v>
      </c>
      <c r="O44" s="46" t="s">
        <v>79</v>
      </c>
      <c r="P44" s="46" t="s">
        <v>79</v>
      </c>
      <c r="Q44" s="46" t="s">
        <v>79</v>
      </c>
      <c r="R44" s="46" t="s">
        <v>79</v>
      </c>
      <c r="S44" s="46" t="s">
        <v>79</v>
      </c>
      <c r="T44" s="46" t="s">
        <v>79</v>
      </c>
      <c r="U44" s="46" t="s">
        <v>79</v>
      </c>
      <c r="V44" s="46" t="s">
        <v>79</v>
      </c>
      <c r="W44" s="46" t="s">
        <v>79</v>
      </c>
      <c r="X44" s="46" t="s">
        <v>79</v>
      </c>
      <c r="Y44" s="46" t="s">
        <v>79</v>
      </c>
      <c r="Z44" s="46" t="s">
        <v>79</v>
      </c>
      <c r="AA44" s="46" t="s">
        <v>79</v>
      </c>
      <c r="AB44" s="46" t="s">
        <v>79</v>
      </c>
      <c r="AC44" s="46" t="s">
        <v>79</v>
      </c>
      <c r="AD44" s="46" t="s">
        <v>79</v>
      </c>
      <c r="AE44" s="46" t="s">
        <v>79</v>
      </c>
      <c r="AF44" s="46" t="s">
        <v>79</v>
      </c>
      <c r="AG44" s="46" t="s">
        <v>79</v>
      </c>
      <c r="AH44" s="46" t="s">
        <v>79</v>
      </c>
      <c r="AI44" s="46" t="s">
        <v>79</v>
      </c>
      <c r="AJ44" s="46" t="s">
        <v>79</v>
      </c>
      <c r="AK44" s="46" t="s">
        <v>79</v>
      </c>
      <c r="AL44" s="46" t="s">
        <v>79</v>
      </c>
      <c r="AM44" s="46" t="s">
        <v>79</v>
      </c>
      <c r="AN44" s="46" t="s">
        <v>79</v>
      </c>
      <c r="AO44" s="46" t="s">
        <v>79</v>
      </c>
      <c r="AP44" s="46" t="s">
        <v>79</v>
      </c>
      <c r="AQ44" s="46" t="s">
        <v>79</v>
      </c>
      <c r="AR44" s="46" t="s">
        <v>79</v>
      </c>
      <c r="AS44" s="46" t="s">
        <v>79</v>
      </c>
      <c r="AT44" s="46" t="s">
        <v>79</v>
      </c>
      <c r="AU44" s="46" t="s">
        <v>79</v>
      </c>
      <c r="AV44" s="46" t="s">
        <v>79</v>
      </c>
      <c r="AW44" s="46" t="s">
        <v>79</v>
      </c>
      <c r="AX44" s="46" t="s">
        <v>79</v>
      </c>
      <c r="AY44" s="46" t="s">
        <v>79</v>
      </c>
      <c r="AZ44" s="46" t="s">
        <v>79</v>
      </c>
      <c r="BA44" s="46" t="s">
        <v>79</v>
      </c>
      <c r="BB44" s="46" t="s">
        <v>79</v>
      </c>
      <c r="BC44" s="46" t="s">
        <v>79</v>
      </c>
      <c r="BD44" s="46" t="s">
        <v>79</v>
      </c>
      <c r="BE44" s="46" t="s">
        <v>79</v>
      </c>
      <c r="BF44" s="46" t="s">
        <v>79</v>
      </c>
      <c r="BG44" s="46" t="s">
        <v>79</v>
      </c>
    </row>
    <row r="45" spans="1:59" ht="60" hidden="1" outlineLevel="1" x14ac:dyDescent="0.25">
      <c r="A45" s="54" t="s">
        <v>118</v>
      </c>
      <c r="B45" s="55" t="s">
        <v>119</v>
      </c>
      <c r="C45" s="46" t="s">
        <v>79</v>
      </c>
      <c r="D45" s="46" t="s">
        <v>79</v>
      </c>
      <c r="E45" s="46" t="s">
        <v>79</v>
      </c>
      <c r="F45" s="46" t="s">
        <v>79</v>
      </c>
      <c r="G45" s="46" t="s">
        <v>79</v>
      </c>
      <c r="H45" s="46" t="s">
        <v>79</v>
      </c>
      <c r="I45" s="46" t="s">
        <v>79</v>
      </c>
      <c r="J45" s="46" t="s">
        <v>79</v>
      </c>
      <c r="K45" s="46" t="s">
        <v>79</v>
      </c>
      <c r="L45" s="46" t="s">
        <v>79</v>
      </c>
      <c r="M45" s="46" t="s">
        <v>79</v>
      </c>
      <c r="N45" s="46" t="s">
        <v>79</v>
      </c>
      <c r="O45" s="46" t="s">
        <v>79</v>
      </c>
      <c r="P45" s="46" t="s">
        <v>79</v>
      </c>
      <c r="Q45" s="46" t="s">
        <v>79</v>
      </c>
      <c r="R45" s="46" t="s">
        <v>79</v>
      </c>
      <c r="S45" s="46" t="s">
        <v>79</v>
      </c>
      <c r="T45" s="46" t="s">
        <v>79</v>
      </c>
      <c r="U45" s="46" t="s">
        <v>79</v>
      </c>
      <c r="V45" s="46" t="s">
        <v>79</v>
      </c>
      <c r="W45" s="46" t="s">
        <v>79</v>
      </c>
      <c r="X45" s="46" t="s">
        <v>79</v>
      </c>
      <c r="Y45" s="46" t="s">
        <v>79</v>
      </c>
      <c r="Z45" s="46" t="s">
        <v>79</v>
      </c>
      <c r="AA45" s="46" t="s">
        <v>79</v>
      </c>
      <c r="AB45" s="46" t="s">
        <v>79</v>
      </c>
      <c r="AC45" s="46" t="s">
        <v>79</v>
      </c>
      <c r="AD45" s="46" t="s">
        <v>79</v>
      </c>
      <c r="AE45" s="46" t="s">
        <v>79</v>
      </c>
      <c r="AF45" s="46" t="s">
        <v>79</v>
      </c>
      <c r="AG45" s="46" t="s">
        <v>79</v>
      </c>
      <c r="AH45" s="46" t="s">
        <v>79</v>
      </c>
      <c r="AI45" s="46" t="s">
        <v>79</v>
      </c>
      <c r="AJ45" s="46" t="s">
        <v>79</v>
      </c>
      <c r="AK45" s="46" t="s">
        <v>79</v>
      </c>
      <c r="AL45" s="46" t="s">
        <v>79</v>
      </c>
      <c r="AM45" s="46" t="s">
        <v>79</v>
      </c>
      <c r="AN45" s="46" t="s">
        <v>79</v>
      </c>
      <c r="AO45" s="46" t="s">
        <v>79</v>
      </c>
      <c r="AP45" s="46" t="s">
        <v>79</v>
      </c>
      <c r="AQ45" s="46" t="s">
        <v>79</v>
      </c>
      <c r="AR45" s="46" t="s">
        <v>79</v>
      </c>
      <c r="AS45" s="46" t="s">
        <v>79</v>
      </c>
      <c r="AT45" s="46" t="s">
        <v>79</v>
      </c>
      <c r="AU45" s="46" t="s">
        <v>79</v>
      </c>
      <c r="AV45" s="46" t="s">
        <v>79</v>
      </c>
      <c r="AW45" s="46" t="s">
        <v>79</v>
      </c>
      <c r="AX45" s="46" t="s">
        <v>79</v>
      </c>
      <c r="AY45" s="46" t="s">
        <v>79</v>
      </c>
      <c r="AZ45" s="46" t="s">
        <v>79</v>
      </c>
      <c r="BA45" s="46" t="s">
        <v>79</v>
      </c>
      <c r="BB45" s="46" t="s">
        <v>79</v>
      </c>
      <c r="BC45" s="46" t="s">
        <v>79</v>
      </c>
      <c r="BD45" s="46" t="s">
        <v>79</v>
      </c>
      <c r="BE45" s="46" t="s">
        <v>79</v>
      </c>
      <c r="BF45" s="46" t="s">
        <v>79</v>
      </c>
      <c r="BG45" s="46" t="s">
        <v>79</v>
      </c>
    </row>
    <row r="46" spans="1:59" ht="45" collapsed="1" x14ac:dyDescent="0.25">
      <c r="A46" s="54" t="s">
        <v>120</v>
      </c>
      <c r="B46" s="55" t="s">
        <v>121</v>
      </c>
      <c r="C46" s="46" t="s">
        <v>79</v>
      </c>
      <c r="D46" s="46" t="s">
        <v>79</v>
      </c>
      <c r="E46" s="46" t="s">
        <v>79</v>
      </c>
      <c r="F46" s="46" t="s">
        <v>79</v>
      </c>
      <c r="G46" s="46" t="s">
        <v>79</v>
      </c>
      <c r="H46" s="46" t="s">
        <v>79</v>
      </c>
      <c r="I46" s="46" t="s">
        <v>79</v>
      </c>
      <c r="J46" s="46" t="s">
        <v>79</v>
      </c>
      <c r="K46" s="46" t="s">
        <v>79</v>
      </c>
      <c r="L46" s="46" t="s">
        <v>79</v>
      </c>
      <c r="M46" s="46" t="s">
        <v>79</v>
      </c>
      <c r="N46" s="46" t="s">
        <v>79</v>
      </c>
      <c r="O46" s="46" t="s">
        <v>79</v>
      </c>
      <c r="P46" s="46" t="s">
        <v>79</v>
      </c>
      <c r="Q46" s="46" t="s">
        <v>79</v>
      </c>
      <c r="R46" s="46" t="s">
        <v>79</v>
      </c>
      <c r="S46" s="46" t="s">
        <v>79</v>
      </c>
      <c r="T46" s="46" t="s">
        <v>79</v>
      </c>
      <c r="U46" s="46" t="s">
        <v>79</v>
      </c>
      <c r="V46" s="46" t="s">
        <v>79</v>
      </c>
      <c r="W46" s="46" t="s">
        <v>79</v>
      </c>
      <c r="X46" s="46" t="s">
        <v>79</v>
      </c>
      <c r="Y46" s="46" t="s">
        <v>79</v>
      </c>
      <c r="Z46" s="46" t="s">
        <v>79</v>
      </c>
      <c r="AA46" s="46" t="s">
        <v>79</v>
      </c>
      <c r="AB46" s="46" t="s">
        <v>79</v>
      </c>
      <c r="AC46" s="46" t="s">
        <v>79</v>
      </c>
      <c r="AD46" s="46" t="s">
        <v>79</v>
      </c>
      <c r="AE46" s="46" t="s">
        <v>79</v>
      </c>
      <c r="AF46" s="46" t="s">
        <v>79</v>
      </c>
      <c r="AG46" s="46" t="s">
        <v>79</v>
      </c>
      <c r="AH46" s="46" t="s">
        <v>79</v>
      </c>
      <c r="AI46" s="46" t="s">
        <v>79</v>
      </c>
      <c r="AJ46" s="46" t="s">
        <v>79</v>
      </c>
      <c r="AK46" s="46" t="s">
        <v>79</v>
      </c>
      <c r="AL46" s="46" t="s">
        <v>79</v>
      </c>
      <c r="AM46" s="46" t="s">
        <v>79</v>
      </c>
      <c r="AN46" s="46" t="s">
        <v>79</v>
      </c>
      <c r="AO46" s="46" t="s">
        <v>79</v>
      </c>
      <c r="AP46" s="46" t="s">
        <v>79</v>
      </c>
      <c r="AQ46" s="46" t="s">
        <v>79</v>
      </c>
      <c r="AR46" s="46" t="s">
        <v>79</v>
      </c>
      <c r="AS46" s="46" t="s">
        <v>79</v>
      </c>
      <c r="AT46" s="46" t="s">
        <v>79</v>
      </c>
      <c r="AU46" s="46" t="s">
        <v>79</v>
      </c>
      <c r="AV46" s="46" t="s">
        <v>79</v>
      </c>
      <c r="AW46" s="46" t="s">
        <v>79</v>
      </c>
      <c r="AX46" s="46" t="s">
        <v>79</v>
      </c>
      <c r="AY46" s="46" t="s">
        <v>79</v>
      </c>
      <c r="AZ46" s="46" t="s">
        <v>79</v>
      </c>
      <c r="BA46" s="46" t="s">
        <v>79</v>
      </c>
      <c r="BB46" s="46" t="s">
        <v>79</v>
      </c>
      <c r="BC46" s="46" t="s">
        <v>79</v>
      </c>
      <c r="BD46" s="46" t="s">
        <v>79</v>
      </c>
      <c r="BE46" s="46" t="s">
        <v>79</v>
      </c>
      <c r="BF46" s="46" t="s">
        <v>79</v>
      </c>
      <c r="BG46" s="46" t="s">
        <v>79</v>
      </c>
    </row>
    <row r="47" spans="1:59" ht="45" hidden="1" outlineLevel="1" x14ac:dyDescent="0.25">
      <c r="A47" s="54" t="s">
        <v>122</v>
      </c>
      <c r="B47" s="55" t="s">
        <v>123</v>
      </c>
      <c r="C47" s="46" t="s">
        <v>79</v>
      </c>
      <c r="D47" s="46" t="s">
        <v>84</v>
      </c>
      <c r="E47" s="46" t="s">
        <v>84</v>
      </c>
      <c r="F47" s="46" t="s">
        <v>84</v>
      </c>
      <c r="G47" s="46" t="s">
        <v>84</v>
      </c>
      <c r="H47" s="46" t="s">
        <v>84</v>
      </c>
      <c r="I47" s="46" t="s">
        <v>84</v>
      </c>
      <c r="J47" s="46" t="s">
        <v>84</v>
      </c>
      <c r="K47" s="46" t="s">
        <v>84</v>
      </c>
      <c r="L47" s="46" t="s">
        <v>84</v>
      </c>
      <c r="M47" s="46" t="s">
        <v>84</v>
      </c>
      <c r="N47" s="46" t="s">
        <v>84</v>
      </c>
      <c r="O47" s="46" t="s">
        <v>84</v>
      </c>
      <c r="P47" s="46" t="s">
        <v>84</v>
      </c>
      <c r="Q47" s="46" t="s">
        <v>84</v>
      </c>
      <c r="R47" s="46" t="s">
        <v>84</v>
      </c>
      <c r="S47" s="46" t="s">
        <v>84</v>
      </c>
      <c r="T47" s="46" t="s">
        <v>84</v>
      </c>
      <c r="U47" s="46" t="s">
        <v>84</v>
      </c>
      <c r="V47" s="46" t="s">
        <v>84</v>
      </c>
      <c r="W47" s="46" t="s">
        <v>84</v>
      </c>
      <c r="X47" s="46" t="s">
        <v>84</v>
      </c>
      <c r="Y47" s="46" t="s">
        <v>84</v>
      </c>
      <c r="Z47" s="46" t="s">
        <v>84</v>
      </c>
      <c r="AA47" s="46" t="s">
        <v>84</v>
      </c>
      <c r="AB47" s="46" t="s">
        <v>84</v>
      </c>
      <c r="AC47" s="46" t="s">
        <v>84</v>
      </c>
      <c r="AD47" s="46" t="s">
        <v>84</v>
      </c>
      <c r="AE47" s="46" t="s">
        <v>84</v>
      </c>
      <c r="AF47" s="46" t="s">
        <v>84</v>
      </c>
      <c r="AG47" s="46" t="s">
        <v>84</v>
      </c>
      <c r="AH47" s="46" t="s">
        <v>84</v>
      </c>
      <c r="AI47" s="46" t="s">
        <v>84</v>
      </c>
      <c r="AJ47" s="46" t="s">
        <v>84</v>
      </c>
      <c r="AK47" s="46" t="s">
        <v>84</v>
      </c>
      <c r="AL47" s="46" t="s">
        <v>84</v>
      </c>
      <c r="AM47" s="46" t="s">
        <v>84</v>
      </c>
      <c r="AN47" s="46" t="s">
        <v>84</v>
      </c>
      <c r="AO47" s="46" t="s">
        <v>84</v>
      </c>
      <c r="AP47" s="46" t="s">
        <v>84</v>
      </c>
      <c r="AQ47" s="46" t="s">
        <v>84</v>
      </c>
      <c r="AR47" s="46" t="s">
        <v>84</v>
      </c>
      <c r="AS47" s="46" t="s">
        <v>84</v>
      </c>
      <c r="AT47" s="46" t="s">
        <v>84</v>
      </c>
      <c r="AU47" s="46" t="s">
        <v>84</v>
      </c>
      <c r="AV47" s="46" t="s">
        <v>84</v>
      </c>
      <c r="AW47" s="46" t="s">
        <v>84</v>
      </c>
      <c r="AX47" s="46" t="s">
        <v>84</v>
      </c>
      <c r="AY47" s="46" t="s">
        <v>84</v>
      </c>
      <c r="AZ47" s="46"/>
      <c r="BA47" s="46"/>
      <c r="BB47" s="46" t="s">
        <v>84</v>
      </c>
      <c r="BC47" s="46" t="s">
        <v>84</v>
      </c>
      <c r="BD47" s="46" t="s">
        <v>84</v>
      </c>
      <c r="BE47" s="46" t="s">
        <v>84</v>
      </c>
      <c r="BF47" s="46" t="s">
        <v>84</v>
      </c>
      <c r="BG47" s="46" t="s">
        <v>84</v>
      </c>
    </row>
    <row r="48" spans="1:59" ht="45" hidden="1" outlineLevel="1" x14ac:dyDescent="0.25">
      <c r="A48" s="54" t="s">
        <v>124</v>
      </c>
      <c r="B48" s="55" t="s">
        <v>125</v>
      </c>
      <c r="C48" s="46" t="s">
        <v>79</v>
      </c>
      <c r="D48" s="46" t="s">
        <v>84</v>
      </c>
      <c r="E48" s="46" t="s">
        <v>84</v>
      </c>
      <c r="F48" s="46" t="s">
        <v>84</v>
      </c>
      <c r="G48" s="46" t="s">
        <v>84</v>
      </c>
      <c r="H48" s="46" t="s">
        <v>84</v>
      </c>
      <c r="I48" s="46" t="s">
        <v>84</v>
      </c>
      <c r="J48" s="46" t="s">
        <v>84</v>
      </c>
      <c r="K48" s="46" t="s">
        <v>84</v>
      </c>
      <c r="L48" s="46" t="s">
        <v>84</v>
      </c>
      <c r="M48" s="46" t="s">
        <v>84</v>
      </c>
      <c r="N48" s="46" t="s">
        <v>84</v>
      </c>
      <c r="O48" s="46" t="s">
        <v>84</v>
      </c>
      <c r="P48" s="46" t="s">
        <v>84</v>
      </c>
      <c r="Q48" s="46" t="s">
        <v>84</v>
      </c>
      <c r="R48" s="46" t="s">
        <v>84</v>
      </c>
      <c r="S48" s="46" t="s">
        <v>84</v>
      </c>
      <c r="T48" s="46" t="s">
        <v>84</v>
      </c>
      <c r="U48" s="46" t="s">
        <v>84</v>
      </c>
      <c r="V48" s="46" t="s">
        <v>84</v>
      </c>
      <c r="W48" s="46" t="s">
        <v>84</v>
      </c>
      <c r="X48" s="46" t="s">
        <v>84</v>
      </c>
      <c r="Y48" s="46" t="s">
        <v>84</v>
      </c>
      <c r="Z48" s="46" t="s">
        <v>84</v>
      </c>
      <c r="AA48" s="46" t="s">
        <v>84</v>
      </c>
      <c r="AB48" s="46" t="s">
        <v>84</v>
      </c>
      <c r="AC48" s="46" t="s">
        <v>84</v>
      </c>
      <c r="AD48" s="46" t="s">
        <v>84</v>
      </c>
      <c r="AE48" s="46" t="s">
        <v>84</v>
      </c>
      <c r="AF48" s="46" t="s">
        <v>84</v>
      </c>
      <c r="AG48" s="46" t="s">
        <v>84</v>
      </c>
      <c r="AH48" s="46" t="s">
        <v>84</v>
      </c>
      <c r="AI48" s="46" t="s">
        <v>84</v>
      </c>
      <c r="AJ48" s="46" t="s">
        <v>84</v>
      </c>
      <c r="AK48" s="46" t="s">
        <v>84</v>
      </c>
      <c r="AL48" s="46" t="s">
        <v>84</v>
      </c>
      <c r="AM48" s="46" t="s">
        <v>84</v>
      </c>
      <c r="AN48" s="46" t="s">
        <v>84</v>
      </c>
      <c r="AO48" s="46" t="s">
        <v>84</v>
      </c>
      <c r="AP48" s="46" t="s">
        <v>84</v>
      </c>
      <c r="AQ48" s="46" t="s">
        <v>84</v>
      </c>
      <c r="AR48" s="46" t="s">
        <v>84</v>
      </c>
      <c r="AS48" s="46" t="s">
        <v>84</v>
      </c>
      <c r="AT48" s="46" t="s">
        <v>84</v>
      </c>
      <c r="AU48" s="46" t="s">
        <v>84</v>
      </c>
      <c r="AV48" s="46" t="s">
        <v>84</v>
      </c>
      <c r="AW48" s="46" t="s">
        <v>84</v>
      </c>
      <c r="AX48" s="46" t="s">
        <v>84</v>
      </c>
      <c r="AY48" s="46" t="s">
        <v>84</v>
      </c>
      <c r="AZ48" s="46"/>
      <c r="BA48" s="46"/>
      <c r="BB48" s="46" t="s">
        <v>84</v>
      </c>
      <c r="BC48" s="46" t="s">
        <v>84</v>
      </c>
      <c r="BD48" s="46" t="s">
        <v>84</v>
      </c>
      <c r="BE48" s="46" t="s">
        <v>84</v>
      </c>
      <c r="BF48" s="46" t="s">
        <v>84</v>
      </c>
      <c r="BG48" s="46" t="s">
        <v>84</v>
      </c>
    </row>
    <row r="49" spans="1:59" collapsed="1" x14ac:dyDescent="0.25">
      <c r="A49" s="56" t="s">
        <v>126</v>
      </c>
      <c r="B49" s="57" t="s">
        <v>127</v>
      </c>
      <c r="C49" s="49" t="s">
        <v>79</v>
      </c>
      <c r="D49" s="49" t="str">
        <f>D57</f>
        <v>нд</v>
      </c>
      <c r="E49" s="49" t="str">
        <f t="shared" ref="E49:AZ49" si="9">E57</f>
        <v>нд</v>
      </c>
      <c r="F49" s="49" t="str">
        <f t="shared" si="9"/>
        <v>нд</v>
      </c>
      <c r="G49" s="49" t="str">
        <f t="shared" si="9"/>
        <v>нд</v>
      </c>
      <c r="H49" s="49" t="str">
        <f t="shared" si="9"/>
        <v>нд</v>
      </c>
      <c r="I49" s="49" t="str">
        <f t="shared" si="9"/>
        <v>нд</v>
      </c>
      <c r="J49" s="49" t="str">
        <f t="shared" si="9"/>
        <v>нд</v>
      </c>
      <c r="K49" s="49" t="str">
        <f t="shared" si="9"/>
        <v>нд</v>
      </c>
      <c r="L49" s="49" t="str">
        <f t="shared" si="9"/>
        <v>нд</v>
      </c>
      <c r="M49" s="49" t="str">
        <f t="shared" si="9"/>
        <v>нд</v>
      </c>
      <c r="N49" s="49" t="str">
        <f t="shared" si="9"/>
        <v>нд</v>
      </c>
      <c r="O49" s="49" t="str">
        <f t="shared" si="9"/>
        <v>нд</v>
      </c>
      <c r="P49" s="49" t="str">
        <f t="shared" si="9"/>
        <v>нд</v>
      </c>
      <c r="Q49" s="49" t="str">
        <f t="shared" si="9"/>
        <v>нд</v>
      </c>
      <c r="R49" s="49" t="str">
        <f t="shared" si="9"/>
        <v>нд</v>
      </c>
      <c r="S49" s="49" t="str">
        <f t="shared" si="9"/>
        <v>нд</v>
      </c>
      <c r="T49" s="49" t="str">
        <f t="shared" si="9"/>
        <v>нд</v>
      </c>
      <c r="U49" s="49" t="str">
        <f t="shared" si="9"/>
        <v>нд</v>
      </c>
      <c r="V49" s="49" t="str">
        <f t="shared" si="9"/>
        <v>нд</v>
      </c>
      <c r="W49" s="49" t="str">
        <f t="shared" si="9"/>
        <v>нд</v>
      </c>
      <c r="X49" s="49" t="str">
        <f t="shared" si="9"/>
        <v>нд</v>
      </c>
      <c r="Y49" s="49" t="str">
        <f t="shared" si="9"/>
        <v>нд</v>
      </c>
      <c r="Z49" s="49" t="str">
        <f t="shared" si="9"/>
        <v>нд</v>
      </c>
      <c r="AA49" s="49" t="str">
        <f t="shared" si="9"/>
        <v>нд</v>
      </c>
      <c r="AB49" s="49" t="str">
        <f t="shared" si="9"/>
        <v>нд</v>
      </c>
      <c r="AC49" s="50">
        <f>AC58+AC51</f>
        <v>12.873178240000001</v>
      </c>
      <c r="AD49" s="49">
        <f t="shared" si="9"/>
        <v>0</v>
      </c>
      <c r="AE49" s="49">
        <f t="shared" si="9"/>
        <v>0</v>
      </c>
      <c r="AF49" s="49">
        <f>AF57</f>
        <v>4.25</v>
      </c>
      <c r="AG49" s="50">
        <f>AG57</f>
        <v>0</v>
      </c>
      <c r="AH49" s="49" t="str">
        <f t="shared" si="9"/>
        <v>нд</v>
      </c>
      <c r="AI49" s="49" t="str">
        <f t="shared" si="9"/>
        <v>нд</v>
      </c>
      <c r="AJ49" s="49" t="str">
        <f t="shared" si="9"/>
        <v>нд</v>
      </c>
      <c r="AK49" s="51">
        <f>AK57+AK51</f>
        <v>12.019825000000001</v>
      </c>
      <c r="AL49" s="49">
        <f t="shared" si="9"/>
        <v>0</v>
      </c>
      <c r="AM49" s="49">
        <f t="shared" si="9"/>
        <v>0</v>
      </c>
      <c r="AN49" s="49">
        <f t="shared" si="9"/>
        <v>4.25</v>
      </c>
      <c r="AO49" s="49">
        <f t="shared" si="9"/>
        <v>0</v>
      </c>
      <c r="AP49" s="49">
        <f t="shared" si="9"/>
        <v>0</v>
      </c>
      <c r="AQ49" s="49">
        <f t="shared" si="9"/>
        <v>0</v>
      </c>
      <c r="AR49" s="49">
        <f t="shared" si="9"/>
        <v>0</v>
      </c>
      <c r="AS49" s="50">
        <f>AC49</f>
        <v>12.873178240000001</v>
      </c>
      <c r="AT49" s="49">
        <f t="shared" si="9"/>
        <v>0</v>
      </c>
      <c r="AU49" s="49">
        <f t="shared" si="9"/>
        <v>0</v>
      </c>
      <c r="AV49" s="50">
        <f>AV57+AV51</f>
        <v>4.25</v>
      </c>
      <c r="AW49" s="50">
        <f>AW51</f>
        <v>2</v>
      </c>
      <c r="AX49" s="49" t="str">
        <f t="shared" si="9"/>
        <v>нд</v>
      </c>
      <c r="AY49" s="49" t="str">
        <f t="shared" si="9"/>
        <v>нд</v>
      </c>
      <c r="AZ49" s="49" t="str">
        <f t="shared" si="9"/>
        <v>нд</v>
      </c>
      <c r="BA49" s="51">
        <f>BA51+BA58</f>
        <v>12.019825000000001</v>
      </c>
      <c r="BB49" s="49">
        <f t="shared" ref="BB49:BG49" si="10">BB57</f>
        <v>0</v>
      </c>
      <c r="BC49" s="49">
        <f t="shared" si="10"/>
        <v>0</v>
      </c>
      <c r="BD49" s="49">
        <f t="shared" si="10"/>
        <v>4.25</v>
      </c>
      <c r="BE49" s="49">
        <f t="shared" si="10"/>
        <v>0</v>
      </c>
      <c r="BF49" s="49">
        <f t="shared" si="10"/>
        <v>0</v>
      </c>
      <c r="BG49" s="49">
        <f t="shared" si="10"/>
        <v>0</v>
      </c>
    </row>
    <row r="50" spans="1:59" ht="30" x14ac:dyDescent="0.25">
      <c r="A50" s="54" t="s">
        <v>128</v>
      </c>
      <c r="B50" s="55" t="s">
        <v>129</v>
      </c>
      <c r="C50" s="46" t="s">
        <v>79</v>
      </c>
      <c r="D50" s="46" t="s">
        <v>79</v>
      </c>
      <c r="E50" s="46" t="s">
        <v>79</v>
      </c>
      <c r="F50" s="46" t="s">
        <v>79</v>
      </c>
      <c r="G50" s="46" t="s">
        <v>79</v>
      </c>
      <c r="H50" s="46" t="s">
        <v>79</v>
      </c>
      <c r="I50" s="46" t="s">
        <v>79</v>
      </c>
      <c r="J50" s="46" t="s">
        <v>79</v>
      </c>
      <c r="K50" s="46" t="s">
        <v>79</v>
      </c>
      <c r="L50" s="46" t="s">
        <v>79</v>
      </c>
      <c r="M50" s="46" t="s">
        <v>79</v>
      </c>
      <c r="N50" s="46" t="s">
        <v>79</v>
      </c>
      <c r="O50" s="46" t="s">
        <v>79</v>
      </c>
      <c r="P50" s="46" t="s">
        <v>79</v>
      </c>
      <c r="Q50" s="46" t="s">
        <v>79</v>
      </c>
      <c r="R50" s="46" t="s">
        <v>79</v>
      </c>
      <c r="S50" s="46" t="s">
        <v>79</v>
      </c>
      <c r="T50" s="46" t="s">
        <v>79</v>
      </c>
      <c r="U50" s="46" t="s">
        <v>79</v>
      </c>
      <c r="V50" s="46" t="s">
        <v>79</v>
      </c>
      <c r="W50" s="46" t="s">
        <v>79</v>
      </c>
      <c r="X50" s="46" t="s">
        <v>79</v>
      </c>
      <c r="Y50" s="46" t="s">
        <v>79</v>
      </c>
      <c r="Z50" s="46" t="s">
        <v>79</v>
      </c>
      <c r="AA50" s="46" t="s">
        <v>79</v>
      </c>
      <c r="AB50" s="46" t="s">
        <v>79</v>
      </c>
      <c r="AC50" s="46" t="s">
        <v>79</v>
      </c>
      <c r="AD50" s="46" t="s">
        <v>79</v>
      </c>
      <c r="AE50" s="46" t="s">
        <v>79</v>
      </c>
      <c r="AF50" s="46" t="s">
        <v>79</v>
      </c>
      <c r="AG50" s="46" t="s">
        <v>79</v>
      </c>
      <c r="AH50" s="46" t="s">
        <v>79</v>
      </c>
      <c r="AI50" s="46" t="s">
        <v>79</v>
      </c>
      <c r="AJ50" s="46" t="s">
        <v>79</v>
      </c>
      <c r="AK50" s="46" t="s">
        <v>79</v>
      </c>
      <c r="AL50" s="46" t="s">
        <v>79</v>
      </c>
      <c r="AM50" s="46" t="s">
        <v>79</v>
      </c>
      <c r="AN50" s="46" t="s">
        <v>79</v>
      </c>
      <c r="AO50" s="46" t="s">
        <v>79</v>
      </c>
      <c r="AP50" s="46" t="s">
        <v>79</v>
      </c>
      <c r="AQ50" s="46" t="s">
        <v>79</v>
      </c>
      <c r="AR50" s="46" t="s">
        <v>79</v>
      </c>
      <c r="AS50" s="46" t="s">
        <v>79</v>
      </c>
      <c r="AT50" s="46" t="s">
        <v>79</v>
      </c>
      <c r="AU50" s="46" t="s">
        <v>79</v>
      </c>
      <c r="AV50" s="46" t="s">
        <v>79</v>
      </c>
      <c r="AW50" s="46" t="s">
        <v>79</v>
      </c>
      <c r="AX50" s="46" t="s">
        <v>79</v>
      </c>
      <c r="AY50" s="46" t="s">
        <v>79</v>
      </c>
      <c r="AZ50" s="46" t="s">
        <v>79</v>
      </c>
      <c r="BA50" s="46" t="s">
        <v>79</v>
      </c>
      <c r="BB50" s="46" t="s">
        <v>79</v>
      </c>
      <c r="BC50" s="46" t="s">
        <v>79</v>
      </c>
      <c r="BD50" s="46" t="s">
        <v>79</v>
      </c>
      <c r="BE50" s="46" t="s">
        <v>79</v>
      </c>
      <c r="BF50" s="46" t="s">
        <v>79</v>
      </c>
      <c r="BG50" s="46" t="s">
        <v>79</v>
      </c>
    </row>
    <row r="51" spans="1:59" ht="18.75" customHeight="1" outlineLevel="1" x14ac:dyDescent="0.25">
      <c r="A51" s="56" t="s">
        <v>130</v>
      </c>
      <c r="B51" s="57" t="s">
        <v>131</v>
      </c>
      <c r="C51" s="49" t="s">
        <v>79</v>
      </c>
      <c r="D51" s="49" t="s">
        <v>79</v>
      </c>
      <c r="E51" s="49" t="s">
        <v>79</v>
      </c>
      <c r="F51" s="49" t="s">
        <v>79</v>
      </c>
      <c r="G51" s="49" t="s">
        <v>79</v>
      </c>
      <c r="H51" s="49" t="s">
        <v>79</v>
      </c>
      <c r="I51" s="49" t="s">
        <v>79</v>
      </c>
      <c r="J51" s="49" t="s">
        <v>79</v>
      </c>
      <c r="K51" s="49" t="s">
        <v>79</v>
      </c>
      <c r="L51" s="49" t="s">
        <v>79</v>
      </c>
      <c r="M51" s="49" t="s">
        <v>79</v>
      </c>
      <c r="N51" s="49" t="s">
        <v>79</v>
      </c>
      <c r="O51" s="49" t="s">
        <v>79</v>
      </c>
      <c r="P51" s="49" t="s">
        <v>79</v>
      </c>
      <c r="Q51" s="49" t="s">
        <v>79</v>
      </c>
      <c r="R51" s="49" t="s">
        <v>79</v>
      </c>
      <c r="S51" s="49" t="s">
        <v>79</v>
      </c>
      <c r="T51" s="49" t="s">
        <v>79</v>
      </c>
      <c r="U51" s="49" t="s">
        <v>79</v>
      </c>
      <c r="V51" s="49" t="s">
        <v>79</v>
      </c>
      <c r="W51" s="49" t="s">
        <v>79</v>
      </c>
      <c r="X51" s="49" t="s">
        <v>79</v>
      </c>
      <c r="Y51" s="49" t="s">
        <v>79</v>
      </c>
      <c r="Z51" s="49" t="s">
        <v>79</v>
      </c>
      <c r="AA51" s="49" t="s">
        <v>79</v>
      </c>
      <c r="AB51" s="49" t="s">
        <v>79</v>
      </c>
      <c r="AC51" s="50">
        <f>SUM(AC52:AC55)</f>
        <v>5.0943609600000013</v>
      </c>
      <c r="AD51" s="49" t="s">
        <v>79</v>
      </c>
      <c r="AE51" s="49" t="s">
        <v>79</v>
      </c>
      <c r="AF51" s="50">
        <f>SUM(AF52:AF55)</f>
        <v>0</v>
      </c>
      <c r="AG51" s="50">
        <f>SUM(AG52:AG55)</f>
        <v>2</v>
      </c>
      <c r="AH51" s="49" t="s">
        <v>79</v>
      </c>
      <c r="AI51" s="49" t="s">
        <v>79</v>
      </c>
      <c r="AJ51" s="49" t="s">
        <v>79</v>
      </c>
      <c r="AK51" s="50">
        <f>SUM(AK52:AK55)</f>
        <v>3.8416510000000001</v>
      </c>
      <c r="AL51" s="53">
        <f t="shared" ref="AL51:AO51" si="11">SUM(AL52:AL55)</f>
        <v>0</v>
      </c>
      <c r="AM51" s="53">
        <f t="shared" si="11"/>
        <v>0</v>
      </c>
      <c r="AN51" s="53">
        <f t="shared" si="11"/>
        <v>0</v>
      </c>
      <c r="AO51" s="50">
        <f t="shared" si="11"/>
        <v>1.6</v>
      </c>
      <c r="AP51" s="49" t="s">
        <v>79</v>
      </c>
      <c r="AQ51" s="49" t="s">
        <v>79</v>
      </c>
      <c r="AR51" s="49" t="s">
        <v>79</v>
      </c>
      <c r="AS51" s="50">
        <f>SUM(AS52:AS55)</f>
        <v>5.0943609600000013</v>
      </c>
      <c r="AT51" s="49" t="s">
        <v>79</v>
      </c>
      <c r="AU51" s="49" t="s">
        <v>79</v>
      </c>
      <c r="AV51" s="50">
        <f>SUM(AV52:AV55)</f>
        <v>0</v>
      </c>
      <c r="AW51" s="50">
        <f>SUM(AW52:AW55)</f>
        <v>2</v>
      </c>
      <c r="AX51" s="49" t="s">
        <v>79</v>
      </c>
      <c r="AY51" s="49" t="s">
        <v>79</v>
      </c>
      <c r="AZ51" s="49" t="s">
        <v>79</v>
      </c>
      <c r="BA51" s="50">
        <f t="shared" ref="BA51:BE51" si="12">SUM(BA52:BA55)</f>
        <v>3.8416510000000001</v>
      </c>
      <c r="BB51" s="53">
        <f t="shared" si="12"/>
        <v>0</v>
      </c>
      <c r="BC51" s="53">
        <f t="shared" si="12"/>
        <v>0</v>
      </c>
      <c r="BD51" s="53">
        <f t="shared" si="12"/>
        <v>0</v>
      </c>
      <c r="BE51" s="50">
        <f t="shared" si="12"/>
        <v>1.6</v>
      </c>
      <c r="BF51" s="49" t="s">
        <v>79</v>
      </c>
      <c r="BG51" s="49" t="s">
        <v>79</v>
      </c>
    </row>
    <row r="52" spans="1:59" ht="28.5" outlineLevel="1" x14ac:dyDescent="0.25">
      <c r="A52" s="58" t="s">
        <v>130</v>
      </c>
      <c r="B52" s="58" t="s">
        <v>132</v>
      </c>
      <c r="C52" s="59" t="s">
        <v>133</v>
      </c>
      <c r="D52" s="60" t="s">
        <v>79</v>
      </c>
      <c r="E52" s="60" t="s">
        <v>79</v>
      </c>
      <c r="F52" s="60" t="s">
        <v>79</v>
      </c>
      <c r="G52" s="60" t="s">
        <v>79</v>
      </c>
      <c r="H52" s="60" t="s">
        <v>79</v>
      </c>
      <c r="I52" s="60" t="s">
        <v>79</v>
      </c>
      <c r="J52" s="60" t="s">
        <v>79</v>
      </c>
      <c r="K52" s="60" t="s">
        <v>79</v>
      </c>
      <c r="L52" s="60" t="s">
        <v>79</v>
      </c>
      <c r="M52" s="60" t="s">
        <v>79</v>
      </c>
      <c r="N52" s="60" t="s">
        <v>79</v>
      </c>
      <c r="O52" s="60" t="s">
        <v>79</v>
      </c>
      <c r="P52" s="60" t="s">
        <v>79</v>
      </c>
      <c r="Q52" s="60" t="s">
        <v>79</v>
      </c>
      <c r="R52" s="60" t="s">
        <v>79</v>
      </c>
      <c r="S52" s="60" t="s">
        <v>79</v>
      </c>
      <c r="T52" s="60" t="s">
        <v>79</v>
      </c>
      <c r="U52" s="60" t="s">
        <v>79</v>
      </c>
      <c r="V52" s="60" t="s">
        <v>79</v>
      </c>
      <c r="W52" s="60" t="s">
        <v>79</v>
      </c>
      <c r="X52" s="60" t="s">
        <v>79</v>
      </c>
      <c r="Y52" s="60" t="s">
        <v>79</v>
      </c>
      <c r="Z52" s="60" t="s">
        <v>79</v>
      </c>
      <c r="AA52" s="60" t="s">
        <v>79</v>
      </c>
      <c r="AB52" s="60" t="s">
        <v>79</v>
      </c>
      <c r="AC52" s="61">
        <f>[1]Ф4!U52</f>
        <v>1.7232196800000001</v>
      </c>
      <c r="AD52" s="60" t="s">
        <v>79</v>
      </c>
      <c r="AE52" s="60" t="s">
        <v>79</v>
      </c>
      <c r="AF52" s="62">
        <f>[1]Ф4!X52</f>
        <v>0</v>
      </c>
      <c r="AG52" s="60">
        <f>[1]Ф4!Y52</f>
        <v>0.8</v>
      </c>
      <c r="AH52" s="60" t="s">
        <v>79</v>
      </c>
      <c r="AI52" s="60" t="s">
        <v>79</v>
      </c>
      <c r="AJ52" s="60" t="s">
        <v>79</v>
      </c>
      <c r="AK52" s="61">
        <v>1.9331719999999999</v>
      </c>
      <c r="AL52" s="60" t="s">
        <v>79</v>
      </c>
      <c r="AM52" s="60" t="s">
        <v>79</v>
      </c>
      <c r="AN52" s="63">
        <f>AF52</f>
        <v>0</v>
      </c>
      <c r="AO52" s="60">
        <v>0.8</v>
      </c>
      <c r="AP52" s="60" t="s">
        <v>79</v>
      </c>
      <c r="AQ52" s="60" t="s">
        <v>79</v>
      </c>
      <c r="AR52" s="60" t="s">
        <v>79</v>
      </c>
      <c r="AS52" s="61">
        <f>AC52</f>
        <v>1.7232196800000001</v>
      </c>
      <c r="AT52" s="60" t="s">
        <v>79</v>
      </c>
      <c r="AU52" s="60" t="s">
        <v>79</v>
      </c>
      <c r="AV52" s="62">
        <f t="shared" ref="AV52:AW55" si="13">AF52</f>
        <v>0</v>
      </c>
      <c r="AW52" s="60">
        <f t="shared" si="13"/>
        <v>0.8</v>
      </c>
      <c r="AX52" s="60" t="s">
        <v>79</v>
      </c>
      <c r="AY52" s="60" t="s">
        <v>79</v>
      </c>
      <c r="AZ52" s="60" t="s">
        <v>79</v>
      </c>
      <c r="BA52" s="61">
        <f>AK52</f>
        <v>1.9331719999999999</v>
      </c>
      <c r="BB52" s="60" t="s">
        <v>79</v>
      </c>
      <c r="BC52" s="60" t="s">
        <v>79</v>
      </c>
      <c r="BD52" s="63" t="str">
        <f>AU52</f>
        <v>нд</v>
      </c>
      <c r="BE52" s="60">
        <v>0.8</v>
      </c>
      <c r="BF52" s="60" t="s">
        <v>79</v>
      </c>
      <c r="BG52" s="60" t="s">
        <v>79</v>
      </c>
    </row>
    <row r="53" spans="1:59" ht="28.5" outlineLevel="1" x14ac:dyDescent="0.25">
      <c r="A53" s="58" t="s">
        <v>130</v>
      </c>
      <c r="B53" s="58" t="s">
        <v>134</v>
      </c>
      <c r="C53" s="59" t="s">
        <v>135</v>
      </c>
      <c r="D53" s="60" t="s">
        <v>79</v>
      </c>
      <c r="E53" s="60" t="s">
        <v>79</v>
      </c>
      <c r="F53" s="60" t="s">
        <v>79</v>
      </c>
      <c r="G53" s="60" t="s">
        <v>79</v>
      </c>
      <c r="H53" s="60" t="s">
        <v>79</v>
      </c>
      <c r="I53" s="60" t="s">
        <v>79</v>
      </c>
      <c r="J53" s="60" t="s">
        <v>79</v>
      </c>
      <c r="K53" s="60" t="s">
        <v>79</v>
      </c>
      <c r="L53" s="60" t="s">
        <v>79</v>
      </c>
      <c r="M53" s="60" t="s">
        <v>79</v>
      </c>
      <c r="N53" s="60" t="s">
        <v>79</v>
      </c>
      <c r="O53" s="60" t="s">
        <v>79</v>
      </c>
      <c r="P53" s="60" t="s">
        <v>79</v>
      </c>
      <c r="Q53" s="60" t="s">
        <v>79</v>
      </c>
      <c r="R53" s="60" t="s">
        <v>79</v>
      </c>
      <c r="S53" s="60" t="s">
        <v>79</v>
      </c>
      <c r="T53" s="60" t="s">
        <v>79</v>
      </c>
      <c r="U53" s="60" t="s">
        <v>79</v>
      </c>
      <c r="V53" s="60" t="s">
        <v>79</v>
      </c>
      <c r="W53" s="60" t="s">
        <v>79</v>
      </c>
      <c r="X53" s="60" t="s">
        <v>79</v>
      </c>
      <c r="Y53" s="60" t="s">
        <v>79</v>
      </c>
      <c r="Z53" s="60" t="s">
        <v>79</v>
      </c>
      <c r="AA53" s="60" t="s">
        <v>79</v>
      </c>
      <c r="AB53" s="60" t="s">
        <v>79</v>
      </c>
      <c r="AC53" s="61">
        <f>[1]Ф4!U53</f>
        <v>1.25165456</v>
      </c>
      <c r="AD53" s="60" t="s">
        <v>79</v>
      </c>
      <c r="AE53" s="60" t="s">
        <v>79</v>
      </c>
      <c r="AF53" s="62">
        <f>[1]Ф4!X53</f>
        <v>0</v>
      </c>
      <c r="AG53" s="60">
        <f>[1]Ф4!Y53</f>
        <v>0.4</v>
      </c>
      <c r="AH53" s="60" t="s">
        <v>79</v>
      </c>
      <c r="AI53" s="60" t="s">
        <v>79</v>
      </c>
      <c r="AJ53" s="60" t="s">
        <v>79</v>
      </c>
      <c r="AK53" s="61">
        <v>0.72431100000000004</v>
      </c>
      <c r="AL53" s="60" t="s">
        <v>79</v>
      </c>
      <c r="AM53" s="60" t="s">
        <v>79</v>
      </c>
      <c r="AN53" s="63">
        <f t="shared" ref="AN53:AN55" si="14">AF53</f>
        <v>0</v>
      </c>
      <c r="AO53" s="60">
        <v>0.4</v>
      </c>
      <c r="AP53" s="60" t="s">
        <v>79</v>
      </c>
      <c r="AQ53" s="60" t="s">
        <v>79</v>
      </c>
      <c r="AR53" s="60" t="s">
        <v>79</v>
      </c>
      <c r="AS53" s="61">
        <f>AC53</f>
        <v>1.25165456</v>
      </c>
      <c r="AT53" s="60" t="s">
        <v>79</v>
      </c>
      <c r="AU53" s="60" t="s">
        <v>79</v>
      </c>
      <c r="AV53" s="62">
        <f t="shared" si="13"/>
        <v>0</v>
      </c>
      <c r="AW53" s="60">
        <f t="shared" si="13"/>
        <v>0.4</v>
      </c>
      <c r="AX53" s="60" t="s">
        <v>79</v>
      </c>
      <c r="AY53" s="60" t="s">
        <v>79</v>
      </c>
      <c r="AZ53" s="60" t="s">
        <v>79</v>
      </c>
      <c r="BA53" s="61">
        <f t="shared" ref="BA53:BA55" si="15">AK53</f>
        <v>0.72431100000000004</v>
      </c>
      <c r="BB53" s="60" t="s">
        <v>79</v>
      </c>
      <c r="BC53" s="60" t="s">
        <v>79</v>
      </c>
      <c r="BD53" s="63" t="str">
        <f t="shared" ref="BD53:BD55" si="16">AU53</f>
        <v>нд</v>
      </c>
      <c r="BE53" s="60">
        <v>0.4</v>
      </c>
      <c r="BF53" s="60" t="s">
        <v>79</v>
      </c>
      <c r="BG53" s="60" t="s">
        <v>79</v>
      </c>
    </row>
    <row r="54" spans="1:59" ht="28.5" outlineLevel="1" x14ac:dyDescent="0.25">
      <c r="A54" s="58" t="s">
        <v>130</v>
      </c>
      <c r="B54" s="58" t="s">
        <v>136</v>
      </c>
      <c r="C54" s="59" t="s">
        <v>137</v>
      </c>
      <c r="D54" s="60" t="s">
        <v>79</v>
      </c>
      <c r="E54" s="60" t="s">
        <v>79</v>
      </c>
      <c r="F54" s="60" t="s">
        <v>79</v>
      </c>
      <c r="G54" s="60" t="s">
        <v>79</v>
      </c>
      <c r="H54" s="60" t="s">
        <v>79</v>
      </c>
      <c r="I54" s="60" t="s">
        <v>79</v>
      </c>
      <c r="J54" s="60" t="s">
        <v>79</v>
      </c>
      <c r="K54" s="60" t="s">
        <v>79</v>
      </c>
      <c r="L54" s="60" t="s">
        <v>79</v>
      </c>
      <c r="M54" s="60" t="s">
        <v>79</v>
      </c>
      <c r="N54" s="60" t="s">
        <v>79</v>
      </c>
      <c r="O54" s="60" t="s">
        <v>79</v>
      </c>
      <c r="P54" s="60" t="s">
        <v>79</v>
      </c>
      <c r="Q54" s="60" t="s">
        <v>79</v>
      </c>
      <c r="R54" s="60" t="s">
        <v>79</v>
      </c>
      <c r="S54" s="60" t="s">
        <v>79</v>
      </c>
      <c r="T54" s="60" t="s">
        <v>79</v>
      </c>
      <c r="U54" s="60" t="s">
        <v>79</v>
      </c>
      <c r="V54" s="60" t="s">
        <v>79</v>
      </c>
      <c r="W54" s="60" t="s">
        <v>79</v>
      </c>
      <c r="X54" s="60" t="s">
        <v>79</v>
      </c>
      <c r="Y54" s="60" t="s">
        <v>79</v>
      </c>
      <c r="Z54" s="60" t="s">
        <v>79</v>
      </c>
      <c r="AA54" s="60" t="s">
        <v>79</v>
      </c>
      <c r="AB54" s="60" t="s">
        <v>79</v>
      </c>
      <c r="AC54" s="61">
        <f>[1]Ф4!U54</f>
        <v>1.0597433600000001</v>
      </c>
      <c r="AD54" s="60" t="s">
        <v>79</v>
      </c>
      <c r="AE54" s="60" t="s">
        <v>79</v>
      </c>
      <c r="AF54" s="62">
        <f>[1]Ф4!X54</f>
        <v>0</v>
      </c>
      <c r="AG54" s="60">
        <f>[1]Ф4!Y54</f>
        <v>0.4</v>
      </c>
      <c r="AH54" s="60" t="s">
        <v>79</v>
      </c>
      <c r="AI54" s="60" t="s">
        <v>79</v>
      </c>
      <c r="AJ54" s="60" t="s">
        <v>79</v>
      </c>
      <c r="AK54" s="61">
        <v>1.1841680000000001</v>
      </c>
      <c r="AL54" s="60" t="s">
        <v>79</v>
      </c>
      <c r="AM54" s="60" t="s">
        <v>79</v>
      </c>
      <c r="AN54" s="63">
        <f t="shared" si="14"/>
        <v>0</v>
      </c>
      <c r="AO54" s="60">
        <v>0.4</v>
      </c>
      <c r="AP54" s="60" t="s">
        <v>79</v>
      </c>
      <c r="AQ54" s="60" t="s">
        <v>79</v>
      </c>
      <c r="AR54" s="60" t="s">
        <v>79</v>
      </c>
      <c r="AS54" s="61">
        <f>AC54</f>
        <v>1.0597433600000001</v>
      </c>
      <c r="AT54" s="60" t="s">
        <v>79</v>
      </c>
      <c r="AU54" s="60" t="s">
        <v>79</v>
      </c>
      <c r="AV54" s="62">
        <f t="shared" si="13"/>
        <v>0</v>
      </c>
      <c r="AW54" s="60">
        <f t="shared" si="13"/>
        <v>0.4</v>
      </c>
      <c r="AX54" s="60" t="s">
        <v>79</v>
      </c>
      <c r="AY54" s="60" t="s">
        <v>79</v>
      </c>
      <c r="AZ54" s="60" t="s">
        <v>79</v>
      </c>
      <c r="BA54" s="61">
        <f t="shared" si="15"/>
        <v>1.1841680000000001</v>
      </c>
      <c r="BB54" s="60" t="s">
        <v>79</v>
      </c>
      <c r="BC54" s="60" t="s">
        <v>79</v>
      </c>
      <c r="BD54" s="63" t="str">
        <f t="shared" si="16"/>
        <v>нд</v>
      </c>
      <c r="BE54" s="60">
        <v>0.4</v>
      </c>
      <c r="BF54" s="60" t="s">
        <v>79</v>
      </c>
      <c r="BG54" s="60" t="s">
        <v>79</v>
      </c>
    </row>
    <row r="55" spans="1:59" ht="28.5" outlineLevel="1" x14ac:dyDescent="0.25">
      <c r="A55" s="58" t="s">
        <v>130</v>
      </c>
      <c r="B55" s="58" t="s">
        <v>138</v>
      </c>
      <c r="C55" s="59" t="s">
        <v>139</v>
      </c>
      <c r="D55" s="60" t="s">
        <v>79</v>
      </c>
      <c r="E55" s="60" t="s">
        <v>79</v>
      </c>
      <c r="F55" s="60" t="s">
        <v>79</v>
      </c>
      <c r="G55" s="60" t="s">
        <v>79</v>
      </c>
      <c r="H55" s="60" t="s">
        <v>79</v>
      </c>
      <c r="I55" s="60" t="s">
        <v>79</v>
      </c>
      <c r="J55" s="60" t="s">
        <v>79</v>
      </c>
      <c r="K55" s="60" t="s">
        <v>79</v>
      </c>
      <c r="L55" s="60" t="s">
        <v>79</v>
      </c>
      <c r="M55" s="60" t="s">
        <v>79</v>
      </c>
      <c r="N55" s="60" t="s">
        <v>79</v>
      </c>
      <c r="O55" s="60" t="s">
        <v>79</v>
      </c>
      <c r="P55" s="60" t="s">
        <v>79</v>
      </c>
      <c r="Q55" s="60" t="s">
        <v>79</v>
      </c>
      <c r="R55" s="60" t="s">
        <v>79</v>
      </c>
      <c r="S55" s="60" t="s">
        <v>79</v>
      </c>
      <c r="T55" s="60" t="s">
        <v>79</v>
      </c>
      <c r="U55" s="60" t="s">
        <v>79</v>
      </c>
      <c r="V55" s="60" t="s">
        <v>79</v>
      </c>
      <c r="W55" s="60" t="s">
        <v>79</v>
      </c>
      <c r="X55" s="60" t="s">
        <v>79</v>
      </c>
      <c r="Y55" s="60" t="s">
        <v>79</v>
      </c>
      <c r="Z55" s="60" t="s">
        <v>79</v>
      </c>
      <c r="AA55" s="60" t="s">
        <v>79</v>
      </c>
      <c r="AB55" s="60" t="s">
        <v>79</v>
      </c>
      <c r="AC55" s="61">
        <f>[1]Ф4!U55</f>
        <v>1.0597433600000001</v>
      </c>
      <c r="AD55" s="60" t="s">
        <v>79</v>
      </c>
      <c r="AE55" s="60" t="s">
        <v>79</v>
      </c>
      <c r="AF55" s="62">
        <f>[1]Ф4!X55</f>
        <v>0</v>
      </c>
      <c r="AG55" s="60">
        <f>[1]Ф4!Y55</f>
        <v>0.4</v>
      </c>
      <c r="AH55" s="60" t="s">
        <v>79</v>
      </c>
      <c r="AI55" s="60" t="s">
        <v>79</v>
      </c>
      <c r="AJ55" s="60" t="s">
        <v>79</v>
      </c>
      <c r="AK55" s="61">
        <v>0</v>
      </c>
      <c r="AL55" s="60" t="s">
        <v>79</v>
      </c>
      <c r="AM55" s="60" t="s">
        <v>79</v>
      </c>
      <c r="AN55" s="63">
        <f t="shared" si="14"/>
        <v>0</v>
      </c>
      <c r="AO55" s="60">
        <v>0</v>
      </c>
      <c r="AP55" s="60" t="s">
        <v>79</v>
      </c>
      <c r="AQ55" s="60" t="s">
        <v>79</v>
      </c>
      <c r="AR55" s="60" t="s">
        <v>79</v>
      </c>
      <c r="AS55" s="61">
        <f>AC55</f>
        <v>1.0597433600000001</v>
      </c>
      <c r="AT55" s="60" t="s">
        <v>79</v>
      </c>
      <c r="AU55" s="60" t="s">
        <v>79</v>
      </c>
      <c r="AV55" s="62">
        <f t="shared" si="13"/>
        <v>0</v>
      </c>
      <c r="AW55" s="60">
        <f t="shared" si="13"/>
        <v>0.4</v>
      </c>
      <c r="AX55" s="60" t="s">
        <v>79</v>
      </c>
      <c r="AY55" s="60" t="s">
        <v>79</v>
      </c>
      <c r="AZ55" s="60" t="s">
        <v>79</v>
      </c>
      <c r="BA55" s="61">
        <f t="shared" si="15"/>
        <v>0</v>
      </c>
      <c r="BB55" s="60" t="s">
        <v>79</v>
      </c>
      <c r="BC55" s="60" t="s">
        <v>79</v>
      </c>
      <c r="BD55" s="63" t="str">
        <f t="shared" si="16"/>
        <v>нд</v>
      </c>
      <c r="BE55" s="60">
        <v>0</v>
      </c>
      <c r="BF55" s="60" t="s">
        <v>79</v>
      </c>
      <c r="BG55" s="60" t="s">
        <v>79</v>
      </c>
    </row>
    <row r="56" spans="1:59" ht="30" outlineLevel="1" x14ac:dyDescent="0.25">
      <c r="A56" s="54" t="s">
        <v>140</v>
      </c>
      <c r="B56" s="55" t="s">
        <v>141</v>
      </c>
      <c r="C56" s="46" t="s">
        <v>79</v>
      </c>
      <c r="D56" s="46" t="s">
        <v>79</v>
      </c>
      <c r="E56" s="46" t="s">
        <v>79</v>
      </c>
      <c r="F56" s="46" t="s">
        <v>79</v>
      </c>
      <c r="G56" s="46" t="s">
        <v>79</v>
      </c>
      <c r="H56" s="46" t="s">
        <v>79</v>
      </c>
      <c r="I56" s="46" t="s">
        <v>79</v>
      </c>
      <c r="J56" s="46" t="s">
        <v>79</v>
      </c>
      <c r="K56" s="46" t="s">
        <v>79</v>
      </c>
      <c r="L56" s="46" t="s">
        <v>79</v>
      </c>
      <c r="M56" s="46" t="s">
        <v>79</v>
      </c>
      <c r="N56" s="46" t="s">
        <v>79</v>
      </c>
      <c r="O56" s="46" t="s">
        <v>79</v>
      </c>
      <c r="P56" s="46" t="s">
        <v>79</v>
      </c>
      <c r="Q56" s="46" t="s">
        <v>79</v>
      </c>
      <c r="R56" s="46" t="s">
        <v>79</v>
      </c>
      <c r="S56" s="46" t="s">
        <v>79</v>
      </c>
      <c r="T56" s="46" t="s">
        <v>79</v>
      </c>
      <c r="U56" s="46" t="s">
        <v>79</v>
      </c>
      <c r="V56" s="46" t="s">
        <v>79</v>
      </c>
      <c r="W56" s="46" t="s">
        <v>79</v>
      </c>
      <c r="X56" s="46" t="s">
        <v>79</v>
      </c>
      <c r="Y56" s="46" t="s">
        <v>79</v>
      </c>
      <c r="Z56" s="46" t="s">
        <v>79</v>
      </c>
      <c r="AA56" s="46" t="s">
        <v>79</v>
      </c>
      <c r="AB56" s="46" t="s">
        <v>79</v>
      </c>
      <c r="AC56" s="46" t="s">
        <v>79</v>
      </c>
      <c r="AD56" s="46" t="s">
        <v>79</v>
      </c>
      <c r="AE56" s="46" t="s">
        <v>79</v>
      </c>
      <c r="AF56" s="46" t="s">
        <v>79</v>
      </c>
      <c r="AG56" s="46" t="s">
        <v>79</v>
      </c>
      <c r="AH56" s="46" t="s">
        <v>79</v>
      </c>
      <c r="AI56" s="46" t="s">
        <v>79</v>
      </c>
      <c r="AJ56" s="46" t="s">
        <v>79</v>
      </c>
      <c r="AK56" s="46" t="s">
        <v>79</v>
      </c>
      <c r="AL56" s="46" t="s">
        <v>79</v>
      </c>
      <c r="AM56" s="46" t="s">
        <v>79</v>
      </c>
      <c r="AN56" s="46" t="s">
        <v>79</v>
      </c>
      <c r="AO56" s="46" t="s">
        <v>79</v>
      </c>
      <c r="AP56" s="46" t="s">
        <v>79</v>
      </c>
      <c r="AQ56" s="46" t="s">
        <v>79</v>
      </c>
      <c r="AR56" s="46" t="s">
        <v>79</v>
      </c>
      <c r="AS56" s="46" t="s">
        <v>79</v>
      </c>
      <c r="AT56" s="46" t="s">
        <v>79</v>
      </c>
      <c r="AU56" s="46" t="s">
        <v>79</v>
      </c>
      <c r="AV56" s="46" t="s">
        <v>79</v>
      </c>
      <c r="AW56" s="46" t="s">
        <v>79</v>
      </c>
      <c r="AX56" s="46" t="s">
        <v>79</v>
      </c>
      <c r="AY56" s="46" t="s">
        <v>79</v>
      </c>
      <c r="AZ56" s="46" t="s">
        <v>79</v>
      </c>
      <c r="BA56" s="46" t="s">
        <v>79</v>
      </c>
      <c r="BB56" s="46" t="s">
        <v>79</v>
      </c>
      <c r="BC56" s="46" t="s">
        <v>79</v>
      </c>
      <c r="BD56" s="46" t="s">
        <v>79</v>
      </c>
      <c r="BE56" s="46" t="s">
        <v>79</v>
      </c>
      <c r="BF56" s="46" t="s">
        <v>79</v>
      </c>
      <c r="BG56" s="46" t="s">
        <v>79</v>
      </c>
    </row>
    <row r="57" spans="1:59" ht="30" x14ac:dyDescent="0.25">
      <c r="A57" s="64" t="s">
        <v>142</v>
      </c>
      <c r="B57" s="65" t="s">
        <v>143</v>
      </c>
      <c r="C57" s="66" t="s">
        <v>79</v>
      </c>
      <c r="D57" s="66" t="str">
        <f>D58</f>
        <v>нд</v>
      </c>
      <c r="E57" s="66" t="str">
        <f t="shared" ref="E57:AA58" si="17">E58</f>
        <v>нд</v>
      </c>
      <c r="F57" s="66" t="str">
        <f t="shared" si="17"/>
        <v>нд</v>
      </c>
      <c r="G57" s="66" t="str">
        <f t="shared" si="17"/>
        <v>нд</v>
      </c>
      <c r="H57" s="66" t="str">
        <f t="shared" si="17"/>
        <v>нд</v>
      </c>
      <c r="I57" s="66" t="str">
        <f t="shared" si="17"/>
        <v>нд</v>
      </c>
      <c r="J57" s="66" t="str">
        <f t="shared" si="17"/>
        <v>нд</v>
      </c>
      <c r="K57" s="66" t="str">
        <f t="shared" si="17"/>
        <v>нд</v>
      </c>
      <c r="L57" s="66" t="str">
        <f t="shared" si="17"/>
        <v>нд</v>
      </c>
      <c r="M57" s="66" t="str">
        <f t="shared" si="17"/>
        <v>нд</v>
      </c>
      <c r="N57" s="66" t="str">
        <f t="shared" si="17"/>
        <v>нд</v>
      </c>
      <c r="O57" s="66" t="str">
        <f t="shared" si="17"/>
        <v>нд</v>
      </c>
      <c r="P57" s="66" t="str">
        <f t="shared" si="17"/>
        <v>нд</v>
      </c>
      <c r="Q57" s="66" t="str">
        <f t="shared" si="17"/>
        <v>нд</v>
      </c>
      <c r="R57" s="66" t="str">
        <f t="shared" si="17"/>
        <v>нд</v>
      </c>
      <c r="S57" s="66" t="str">
        <f t="shared" si="17"/>
        <v>нд</v>
      </c>
      <c r="T57" s="66" t="str">
        <f t="shared" si="17"/>
        <v>нд</v>
      </c>
      <c r="U57" s="66" t="str">
        <f t="shared" si="17"/>
        <v>нд</v>
      </c>
      <c r="V57" s="66" t="str">
        <f t="shared" si="17"/>
        <v>нд</v>
      </c>
      <c r="W57" s="66" t="str">
        <f t="shared" si="17"/>
        <v>нд</v>
      </c>
      <c r="X57" s="66" t="str">
        <f t="shared" si="17"/>
        <v>нд</v>
      </c>
      <c r="Y57" s="66" t="str">
        <f t="shared" si="17"/>
        <v>нд</v>
      </c>
      <c r="Z57" s="66" t="str">
        <f t="shared" si="17"/>
        <v>нд</v>
      </c>
      <c r="AA57" s="66" t="str">
        <f t="shared" si="17"/>
        <v>нд</v>
      </c>
      <c r="AB57" s="66" t="str">
        <f>[1]Ф4!T70</f>
        <v>нд</v>
      </c>
      <c r="AC57" s="67">
        <f>AC58</f>
        <v>7.7788172800000002</v>
      </c>
      <c r="AD57" s="66">
        <f>[1]Ф4!V70</f>
        <v>0</v>
      </c>
      <c r="AE57" s="66">
        <f>[1]Ф4!W70</f>
        <v>0</v>
      </c>
      <c r="AF57" s="67">
        <f>AF58</f>
        <v>4.25</v>
      </c>
      <c r="AG57" s="67">
        <f t="shared" ref="AG57:BG57" si="18">AG58</f>
        <v>0</v>
      </c>
      <c r="AH57" s="67" t="str">
        <f t="shared" si="18"/>
        <v>нд</v>
      </c>
      <c r="AI57" s="67" t="str">
        <f t="shared" si="18"/>
        <v>нд</v>
      </c>
      <c r="AJ57" s="67" t="str">
        <f t="shared" si="18"/>
        <v>нд</v>
      </c>
      <c r="AK57" s="67">
        <f t="shared" si="18"/>
        <v>8.1781740000000003</v>
      </c>
      <c r="AL57" s="68">
        <f t="shared" si="18"/>
        <v>0</v>
      </c>
      <c r="AM57" s="68">
        <f t="shared" si="18"/>
        <v>0</v>
      </c>
      <c r="AN57" s="67">
        <f t="shared" si="18"/>
        <v>4.25</v>
      </c>
      <c r="AO57" s="68">
        <f t="shared" si="18"/>
        <v>0</v>
      </c>
      <c r="AP57" s="67">
        <f t="shared" si="18"/>
        <v>0</v>
      </c>
      <c r="AQ57" s="68">
        <f t="shared" si="18"/>
        <v>0</v>
      </c>
      <c r="AR57" s="68">
        <f t="shared" si="18"/>
        <v>0</v>
      </c>
      <c r="AS57" s="67">
        <f t="shared" si="18"/>
        <v>7.7788172800000002</v>
      </c>
      <c r="AT57" s="67">
        <f t="shared" si="18"/>
        <v>0</v>
      </c>
      <c r="AU57" s="67">
        <f t="shared" si="18"/>
        <v>0</v>
      </c>
      <c r="AV57" s="67">
        <f t="shared" si="18"/>
        <v>4.25</v>
      </c>
      <c r="AW57" s="67" t="str">
        <f t="shared" si="18"/>
        <v>нд</v>
      </c>
      <c r="AX57" s="67" t="str">
        <f t="shared" si="18"/>
        <v>нд</v>
      </c>
      <c r="AY57" s="67" t="s">
        <v>79</v>
      </c>
      <c r="AZ57" s="67" t="s">
        <v>79</v>
      </c>
      <c r="BA57" s="68">
        <f t="shared" si="18"/>
        <v>8.1781740000000003</v>
      </c>
      <c r="BB57" s="68">
        <f t="shared" si="18"/>
        <v>0</v>
      </c>
      <c r="BC57" s="68">
        <f t="shared" si="18"/>
        <v>0</v>
      </c>
      <c r="BD57" s="67">
        <f t="shared" si="18"/>
        <v>4.25</v>
      </c>
      <c r="BE57" s="68">
        <f t="shared" si="18"/>
        <v>0</v>
      </c>
      <c r="BF57" s="67">
        <f t="shared" si="18"/>
        <v>0</v>
      </c>
      <c r="BG57" s="68">
        <f t="shared" si="18"/>
        <v>0</v>
      </c>
    </row>
    <row r="58" spans="1:59" x14ac:dyDescent="0.25">
      <c r="A58" s="56" t="s">
        <v>144</v>
      </c>
      <c r="B58" s="57" t="s">
        <v>145</v>
      </c>
      <c r="C58" s="49" t="s">
        <v>79</v>
      </c>
      <c r="D58" s="49" t="str">
        <f>D59</f>
        <v>нд</v>
      </c>
      <c r="E58" s="49" t="str">
        <f t="shared" si="17"/>
        <v>нд</v>
      </c>
      <c r="F58" s="49" t="str">
        <f t="shared" si="17"/>
        <v>нд</v>
      </c>
      <c r="G58" s="49" t="str">
        <f t="shared" si="17"/>
        <v>нд</v>
      </c>
      <c r="H58" s="49" t="str">
        <f t="shared" si="17"/>
        <v>нд</v>
      </c>
      <c r="I58" s="49" t="str">
        <f t="shared" si="17"/>
        <v>нд</v>
      </c>
      <c r="J58" s="49" t="str">
        <f t="shared" si="17"/>
        <v>нд</v>
      </c>
      <c r="K58" s="49" t="str">
        <f t="shared" si="17"/>
        <v>нд</v>
      </c>
      <c r="L58" s="49" t="str">
        <f t="shared" si="17"/>
        <v>нд</v>
      </c>
      <c r="M58" s="49" t="str">
        <f t="shared" si="17"/>
        <v>нд</v>
      </c>
      <c r="N58" s="49" t="str">
        <f t="shared" si="17"/>
        <v>нд</v>
      </c>
      <c r="O58" s="49" t="str">
        <f t="shared" si="17"/>
        <v>нд</v>
      </c>
      <c r="P58" s="49" t="str">
        <f t="shared" si="17"/>
        <v>нд</v>
      </c>
      <c r="Q58" s="49" t="str">
        <f t="shared" si="17"/>
        <v>нд</v>
      </c>
      <c r="R58" s="49" t="str">
        <f t="shared" si="17"/>
        <v>нд</v>
      </c>
      <c r="S58" s="49" t="str">
        <f t="shared" si="17"/>
        <v>нд</v>
      </c>
      <c r="T58" s="49" t="str">
        <f t="shared" si="17"/>
        <v>нд</v>
      </c>
      <c r="U58" s="49" t="str">
        <f t="shared" si="17"/>
        <v>нд</v>
      </c>
      <c r="V58" s="49" t="str">
        <f t="shared" si="17"/>
        <v>нд</v>
      </c>
      <c r="W58" s="49" t="str">
        <f t="shared" si="17"/>
        <v>нд</v>
      </c>
      <c r="X58" s="49" t="str">
        <f t="shared" si="17"/>
        <v>нд</v>
      </c>
      <c r="Y58" s="49" t="str">
        <f t="shared" si="17"/>
        <v>нд</v>
      </c>
      <c r="Z58" s="49" t="str">
        <f t="shared" si="17"/>
        <v>нд</v>
      </c>
      <c r="AA58" s="49" t="str">
        <f t="shared" si="17"/>
        <v>нд</v>
      </c>
      <c r="AB58" s="49" t="str">
        <f>[1]Ф4!T71</f>
        <v>нд</v>
      </c>
      <c r="AC58" s="50">
        <f>SUM(AC59:AC62)</f>
        <v>7.7788172800000002</v>
      </c>
      <c r="AD58" s="49">
        <f>[1]Ф4!V71</f>
        <v>0</v>
      </c>
      <c r="AE58" s="49">
        <f>[1]Ф4!W71</f>
        <v>0</v>
      </c>
      <c r="AF58" s="50">
        <f t="shared" ref="AF58:AY58" si="19">SUM(AF59:AF62)</f>
        <v>4.25</v>
      </c>
      <c r="AG58" s="49">
        <f>[1]Ф4!Y71</f>
        <v>0</v>
      </c>
      <c r="AH58" s="49" t="str">
        <f>[1]Ф4!Z71</f>
        <v>нд</v>
      </c>
      <c r="AI58" s="49" t="str">
        <f>[1]Ф4!AA71</f>
        <v>нд</v>
      </c>
      <c r="AJ58" s="49" t="str">
        <f>[1]Ф4!AB71</f>
        <v>нд</v>
      </c>
      <c r="AK58" s="50">
        <f>SUM(AK59:AK62)</f>
        <v>8.1781740000000003</v>
      </c>
      <c r="AL58" s="53">
        <f t="shared" ref="AL58:AP58" si="20">SUM(AL59:AL62)</f>
        <v>0</v>
      </c>
      <c r="AM58" s="53">
        <f t="shared" si="20"/>
        <v>0</v>
      </c>
      <c r="AN58" s="50">
        <f t="shared" si="20"/>
        <v>4.25</v>
      </c>
      <c r="AO58" s="53">
        <f t="shared" si="20"/>
        <v>0</v>
      </c>
      <c r="AP58" s="50">
        <f t="shared" si="20"/>
        <v>0</v>
      </c>
      <c r="AQ58" s="49">
        <f>[1]Ф4!AK71</f>
        <v>0</v>
      </c>
      <c r="AR58" s="49">
        <v>0</v>
      </c>
      <c r="AS58" s="50">
        <f t="shared" si="19"/>
        <v>7.7788172800000002</v>
      </c>
      <c r="AT58" s="49">
        <f>[1]Ф4!AN71</f>
        <v>0</v>
      </c>
      <c r="AU58" s="49">
        <f>[1]Ф4!AO71</f>
        <v>0</v>
      </c>
      <c r="AV58" s="50">
        <f t="shared" si="19"/>
        <v>4.25</v>
      </c>
      <c r="AW58" s="49" t="str">
        <f>[1]Ф4!AQ71</f>
        <v>нд</v>
      </c>
      <c r="AX58" s="49" t="str">
        <f>[1]Ф4!AR71</f>
        <v>нд</v>
      </c>
      <c r="AY58" s="50">
        <f t="shared" si="19"/>
        <v>0</v>
      </c>
      <c r="AZ58" s="49" t="s">
        <v>79</v>
      </c>
      <c r="BA58" s="50">
        <f>SUM(BA59:BA62)</f>
        <v>8.1781740000000003</v>
      </c>
      <c r="BB58" s="53">
        <f t="shared" ref="BB58:BF58" si="21">SUM(BB59:BB62)</f>
        <v>0</v>
      </c>
      <c r="BC58" s="53">
        <f t="shared" si="21"/>
        <v>0</v>
      </c>
      <c r="BD58" s="50">
        <f t="shared" si="21"/>
        <v>4.25</v>
      </c>
      <c r="BE58" s="53">
        <f t="shared" si="21"/>
        <v>0</v>
      </c>
      <c r="BF58" s="50">
        <f t="shared" si="21"/>
        <v>0</v>
      </c>
      <c r="BG58" s="49">
        <f>[1]Ф4!AZ71</f>
        <v>0</v>
      </c>
    </row>
    <row r="59" spans="1:59" ht="28.5" x14ac:dyDescent="0.25">
      <c r="A59" s="69" t="s">
        <v>144</v>
      </c>
      <c r="B59" s="58" t="s">
        <v>146</v>
      </c>
      <c r="C59" s="59" t="s">
        <v>147</v>
      </c>
      <c r="D59" s="60" t="s">
        <v>79</v>
      </c>
      <c r="E59" s="60" t="s">
        <v>79</v>
      </c>
      <c r="F59" s="60" t="s">
        <v>79</v>
      </c>
      <c r="G59" s="60" t="s">
        <v>79</v>
      </c>
      <c r="H59" s="60" t="s">
        <v>79</v>
      </c>
      <c r="I59" s="60" t="s">
        <v>79</v>
      </c>
      <c r="J59" s="60" t="s">
        <v>79</v>
      </c>
      <c r="K59" s="60" t="s">
        <v>79</v>
      </c>
      <c r="L59" s="60" t="s">
        <v>79</v>
      </c>
      <c r="M59" s="60" t="s">
        <v>79</v>
      </c>
      <c r="N59" s="60" t="s">
        <v>79</v>
      </c>
      <c r="O59" s="60" t="s">
        <v>79</v>
      </c>
      <c r="P59" s="60" t="s">
        <v>79</v>
      </c>
      <c r="Q59" s="60" t="s">
        <v>79</v>
      </c>
      <c r="R59" s="60" t="s">
        <v>79</v>
      </c>
      <c r="S59" s="60" t="s">
        <v>79</v>
      </c>
      <c r="T59" s="60" t="s">
        <v>79</v>
      </c>
      <c r="U59" s="60" t="s">
        <v>79</v>
      </c>
      <c r="V59" s="60" t="s">
        <v>79</v>
      </c>
      <c r="W59" s="60" t="s">
        <v>79</v>
      </c>
      <c r="X59" s="60" t="s">
        <v>79</v>
      </c>
      <c r="Y59" s="60" t="s">
        <v>79</v>
      </c>
      <c r="Z59" s="60" t="s">
        <v>79</v>
      </c>
      <c r="AA59" s="60" t="s">
        <v>79</v>
      </c>
      <c r="AB59" s="60" t="s">
        <v>79</v>
      </c>
      <c r="AC59" s="61">
        <f>[1]Ф4!U72</f>
        <v>1.9800456000000002</v>
      </c>
      <c r="AD59" s="60" t="s">
        <v>79</v>
      </c>
      <c r="AE59" s="60" t="s">
        <v>79</v>
      </c>
      <c r="AF59" s="62">
        <f>[1]Ф4!X72</f>
        <v>1</v>
      </c>
      <c r="AG59" s="60">
        <f>[1]Ф4!Y72</f>
        <v>0</v>
      </c>
      <c r="AH59" s="60" t="s">
        <v>79</v>
      </c>
      <c r="AI59" s="60" t="s">
        <v>79</v>
      </c>
      <c r="AJ59" s="60" t="s">
        <v>79</v>
      </c>
      <c r="AK59" s="61">
        <v>2.0136569999999998</v>
      </c>
      <c r="AL59" s="60" t="s">
        <v>79</v>
      </c>
      <c r="AM59" s="60" t="s">
        <v>79</v>
      </c>
      <c r="AN59" s="62">
        <v>1</v>
      </c>
      <c r="AO59" s="60" t="s">
        <v>79</v>
      </c>
      <c r="AP59" s="60" t="s">
        <v>79</v>
      </c>
      <c r="AQ59" s="60" t="s">
        <v>79</v>
      </c>
      <c r="AR59" s="60" t="s">
        <v>79</v>
      </c>
      <c r="AS59" s="61">
        <f>AC59</f>
        <v>1.9800456000000002</v>
      </c>
      <c r="AT59" s="60" t="s">
        <v>79</v>
      </c>
      <c r="AU59" s="60" t="s">
        <v>79</v>
      </c>
      <c r="AV59" s="62">
        <f t="shared" ref="AV59:AW62" si="22">AF59</f>
        <v>1</v>
      </c>
      <c r="AW59" s="60">
        <f t="shared" si="22"/>
        <v>0</v>
      </c>
      <c r="AX59" s="60" t="s">
        <v>79</v>
      </c>
      <c r="AY59" s="60" t="s">
        <v>79</v>
      </c>
      <c r="AZ59" s="60" t="s">
        <v>79</v>
      </c>
      <c r="BA59" s="61">
        <f>AK59</f>
        <v>2.0136569999999998</v>
      </c>
      <c r="BB59" s="60" t="s">
        <v>79</v>
      </c>
      <c r="BC59" s="60" t="s">
        <v>79</v>
      </c>
      <c r="BD59" s="62">
        <v>1</v>
      </c>
      <c r="BE59" s="60" t="s">
        <v>79</v>
      </c>
      <c r="BF59" s="60" t="s">
        <v>79</v>
      </c>
      <c r="BG59" s="60" t="s">
        <v>79</v>
      </c>
    </row>
    <row r="60" spans="1:59" ht="28.5" x14ac:dyDescent="0.25">
      <c r="A60" s="69" t="s">
        <v>144</v>
      </c>
      <c r="B60" s="58" t="s">
        <v>148</v>
      </c>
      <c r="C60" s="59" t="s">
        <v>149</v>
      </c>
      <c r="D60" s="60" t="s">
        <v>79</v>
      </c>
      <c r="E60" s="60" t="s">
        <v>79</v>
      </c>
      <c r="F60" s="60" t="s">
        <v>79</v>
      </c>
      <c r="G60" s="60" t="s">
        <v>79</v>
      </c>
      <c r="H60" s="60" t="s">
        <v>79</v>
      </c>
      <c r="I60" s="60" t="s">
        <v>79</v>
      </c>
      <c r="J60" s="60" t="s">
        <v>79</v>
      </c>
      <c r="K60" s="60" t="s">
        <v>79</v>
      </c>
      <c r="L60" s="60" t="s">
        <v>79</v>
      </c>
      <c r="M60" s="60" t="s">
        <v>79</v>
      </c>
      <c r="N60" s="60" t="s">
        <v>79</v>
      </c>
      <c r="O60" s="60" t="s">
        <v>79</v>
      </c>
      <c r="P60" s="60" t="s">
        <v>79</v>
      </c>
      <c r="Q60" s="60" t="s">
        <v>79</v>
      </c>
      <c r="R60" s="60" t="s">
        <v>79</v>
      </c>
      <c r="S60" s="60" t="s">
        <v>79</v>
      </c>
      <c r="T60" s="60" t="s">
        <v>79</v>
      </c>
      <c r="U60" s="60" t="s">
        <v>79</v>
      </c>
      <c r="V60" s="60" t="s">
        <v>79</v>
      </c>
      <c r="W60" s="60" t="s">
        <v>79</v>
      </c>
      <c r="X60" s="60" t="s">
        <v>79</v>
      </c>
      <c r="Y60" s="60" t="s">
        <v>79</v>
      </c>
      <c r="Z60" s="60" t="s">
        <v>79</v>
      </c>
      <c r="AA60" s="60" t="s">
        <v>79</v>
      </c>
      <c r="AB60" s="60" t="s">
        <v>79</v>
      </c>
      <c r="AC60" s="61">
        <f>[1]Ф4!U73</f>
        <v>2.3989149599999999</v>
      </c>
      <c r="AD60" s="60" t="s">
        <v>79</v>
      </c>
      <c r="AE60" s="60" t="s">
        <v>79</v>
      </c>
      <c r="AF60" s="62">
        <f>[1]Ф4!X73</f>
        <v>1.7</v>
      </c>
      <c r="AG60" s="60">
        <f>[1]Ф4!Y73</f>
        <v>0</v>
      </c>
      <c r="AH60" s="60" t="s">
        <v>79</v>
      </c>
      <c r="AI60" s="60" t="s">
        <v>79</v>
      </c>
      <c r="AJ60" s="60" t="s">
        <v>79</v>
      </c>
      <c r="AK60" s="61">
        <v>2.5190959999999998</v>
      </c>
      <c r="AL60" s="60" t="s">
        <v>79</v>
      </c>
      <c r="AM60" s="60" t="s">
        <v>79</v>
      </c>
      <c r="AN60" s="62">
        <v>1.7</v>
      </c>
      <c r="AO60" s="60" t="s">
        <v>79</v>
      </c>
      <c r="AP60" s="60" t="s">
        <v>79</v>
      </c>
      <c r="AQ60" s="60" t="s">
        <v>79</v>
      </c>
      <c r="AR60" s="60" t="s">
        <v>79</v>
      </c>
      <c r="AS60" s="61">
        <f>AC60</f>
        <v>2.3989149599999999</v>
      </c>
      <c r="AT60" s="60" t="s">
        <v>79</v>
      </c>
      <c r="AU60" s="60" t="s">
        <v>79</v>
      </c>
      <c r="AV60" s="62">
        <f t="shared" si="22"/>
        <v>1.7</v>
      </c>
      <c r="AW60" s="60">
        <f t="shared" si="22"/>
        <v>0</v>
      </c>
      <c r="AX60" s="60" t="s">
        <v>79</v>
      </c>
      <c r="AY60" s="60" t="s">
        <v>79</v>
      </c>
      <c r="AZ60" s="60" t="s">
        <v>79</v>
      </c>
      <c r="BA60" s="61">
        <f t="shared" ref="BA60:BA62" si="23">AK60</f>
        <v>2.5190959999999998</v>
      </c>
      <c r="BB60" s="60" t="s">
        <v>79</v>
      </c>
      <c r="BC60" s="60" t="s">
        <v>79</v>
      </c>
      <c r="BD60" s="62">
        <v>1.7</v>
      </c>
      <c r="BE60" s="60" t="s">
        <v>79</v>
      </c>
      <c r="BF60" s="60" t="s">
        <v>79</v>
      </c>
      <c r="BG60" s="60" t="s">
        <v>79</v>
      </c>
    </row>
    <row r="61" spans="1:59" ht="28.5" x14ac:dyDescent="0.25">
      <c r="A61" s="69" t="s">
        <v>144</v>
      </c>
      <c r="B61" s="58" t="s">
        <v>150</v>
      </c>
      <c r="C61" s="59" t="s">
        <v>151</v>
      </c>
      <c r="D61" s="60" t="s">
        <v>79</v>
      </c>
      <c r="E61" s="60" t="s">
        <v>79</v>
      </c>
      <c r="F61" s="60" t="s">
        <v>79</v>
      </c>
      <c r="G61" s="60" t="s">
        <v>79</v>
      </c>
      <c r="H61" s="60" t="s">
        <v>79</v>
      </c>
      <c r="I61" s="60" t="s">
        <v>79</v>
      </c>
      <c r="J61" s="60" t="s">
        <v>79</v>
      </c>
      <c r="K61" s="60" t="s">
        <v>79</v>
      </c>
      <c r="L61" s="60" t="s">
        <v>79</v>
      </c>
      <c r="M61" s="60" t="s">
        <v>79</v>
      </c>
      <c r="N61" s="60" t="s">
        <v>79</v>
      </c>
      <c r="O61" s="60" t="s">
        <v>79</v>
      </c>
      <c r="P61" s="60" t="s">
        <v>79</v>
      </c>
      <c r="Q61" s="60" t="s">
        <v>79</v>
      </c>
      <c r="R61" s="60" t="s">
        <v>79</v>
      </c>
      <c r="S61" s="60" t="s">
        <v>79</v>
      </c>
      <c r="T61" s="60" t="s">
        <v>79</v>
      </c>
      <c r="U61" s="60" t="s">
        <v>79</v>
      </c>
      <c r="V61" s="60" t="s">
        <v>79</v>
      </c>
      <c r="W61" s="60" t="s">
        <v>79</v>
      </c>
      <c r="X61" s="60" t="s">
        <v>79</v>
      </c>
      <c r="Y61" s="60" t="s">
        <v>79</v>
      </c>
      <c r="Z61" s="60" t="s">
        <v>79</v>
      </c>
      <c r="AA61" s="60" t="s">
        <v>79</v>
      </c>
      <c r="AB61" s="60" t="s">
        <v>79</v>
      </c>
      <c r="AC61" s="61">
        <f>[1]Ф4!U74</f>
        <v>2.1654183200000001</v>
      </c>
      <c r="AD61" s="60" t="s">
        <v>79</v>
      </c>
      <c r="AE61" s="60" t="s">
        <v>79</v>
      </c>
      <c r="AF61" s="62">
        <f>[1]Ф4!X74</f>
        <v>0.7</v>
      </c>
      <c r="AG61" s="60">
        <f>[1]Ф4!Y74</f>
        <v>0</v>
      </c>
      <c r="AH61" s="60" t="s">
        <v>79</v>
      </c>
      <c r="AI61" s="60" t="s">
        <v>79</v>
      </c>
      <c r="AJ61" s="60" t="s">
        <v>79</v>
      </c>
      <c r="AK61" s="61">
        <v>2.2769249999999999</v>
      </c>
      <c r="AL61" s="60" t="s">
        <v>79</v>
      </c>
      <c r="AM61" s="60" t="s">
        <v>79</v>
      </c>
      <c r="AN61" s="62">
        <v>0.7</v>
      </c>
      <c r="AO61" s="60" t="s">
        <v>79</v>
      </c>
      <c r="AP61" s="60" t="s">
        <v>79</v>
      </c>
      <c r="AQ61" s="60" t="s">
        <v>79</v>
      </c>
      <c r="AR61" s="60" t="s">
        <v>79</v>
      </c>
      <c r="AS61" s="61">
        <f>AC61</f>
        <v>2.1654183200000001</v>
      </c>
      <c r="AT61" s="60" t="s">
        <v>79</v>
      </c>
      <c r="AU61" s="60" t="s">
        <v>79</v>
      </c>
      <c r="AV61" s="62">
        <f t="shared" si="22"/>
        <v>0.7</v>
      </c>
      <c r="AW61" s="60">
        <f t="shared" si="22"/>
        <v>0</v>
      </c>
      <c r="AX61" s="60" t="s">
        <v>79</v>
      </c>
      <c r="AY61" s="60" t="s">
        <v>79</v>
      </c>
      <c r="AZ61" s="60" t="s">
        <v>79</v>
      </c>
      <c r="BA61" s="61">
        <f t="shared" si="23"/>
        <v>2.2769249999999999</v>
      </c>
      <c r="BB61" s="60" t="s">
        <v>79</v>
      </c>
      <c r="BC61" s="60" t="s">
        <v>79</v>
      </c>
      <c r="BD61" s="62">
        <v>0.7</v>
      </c>
      <c r="BE61" s="60" t="s">
        <v>79</v>
      </c>
      <c r="BF61" s="60" t="s">
        <v>79</v>
      </c>
      <c r="BG61" s="60" t="s">
        <v>79</v>
      </c>
    </row>
    <row r="62" spans="1:59" ht="28.5" x14ac:dyDescent="0.25">
      <c r="A62" s="69" t="s">
        <v>144</v>
      </c>
      <c r="B62" s="58" t="s">
        <v>152</v>
      </c>
      <c r="C62" s="59" t="s">
        <v>153</v>
      </c>
      <c r="D62" s="60" t="s">
        <v>79</v>
      </c>
      <c r="E62" s="60" t="s">
        <v>79</v>
      </c>
      <c r="F62" s="60" t="s">
        <v>79</v>
      </c>
      <c r="G62" s="60" t="s">
        <v>79</v>
      </c>
      <c r="H62" s="60" t="s">
        <v>79</v>
      </c>
      <c r="I62" s="60" t="s">
        <v>79</v>
      </c>
      <c r="J62" s="60" t="s">
        <v>79</v>
      </c>
      <c r="K62" s="60" t="s">
        <v>79</v>
      </c>
      <c r="L62" s="60" t="s">
        <v>79</v>
      </c>
      <c r="M62" s="60" t="s">
        <v>79</v>
      </c>
      <c r="N62" s="60" t="s">
        <v>79</v>
      </c>
      <c r="O62" s="60" t="s">
        <v>79</v>
      </c>
      <c r="P62" s="60" t="s">
        <v>79</v>
      </c>
      <c r="Q62" s="60" t="s">
        <v>79</v>
      </c>
      <c r="R62" s="60" t="s">
        <v>79</v>
      </c>
      <c r="S62" s="60" t="s">
        <v>79</v>
      </c>
      <c r="T62" s="60" t="s">
        <v>79</v>
      </c>
      <c r="U62" s="60" t="s">
        <v>79</v>
      </c>
      <c r="V62" s="60" t="s">
        <v>79</v>
      </c>
      <c r="W62" s="60" t="s">
        <v>79</v>
      </c>
      <c r="X62" s="60" t="s">
        <v>79</v>
      </c>
      <c r="Y62" s="60" t="s">
        <v>79</v>
      </c>
      <c r="Z62" s="60" t="s">
        <v>79</v>
      </c>
      <c r="AA62" s="60" t="s">
        <v>79</v>
      </c>
      <c r="AB62" s="60" t="s">
        <v>79</v>
      </c>
      <c r="AC62" s="61">
        <f>[1]Ф4!U75</f>
        <v>1.2344384000000002</v>
      </c>
      <c r="AD62" s="60" t="s">
        <v>79</v>
      </c>
      <c r="AE62" s="60" t="s">
        <v>79</v>
      </c>
      <c r="AF62" s="62">
        <f>[1]Ф4!X75</f>
        <v>0.85</v>
      </c>
      <c r="AG62" s="60">
        <f>[1]Ф4!Y75</f>
        <v>0</v>
      </c>
      <c r="AH62" s="60" t="s">
        <v>79</v>
      </c>
      <c r="AI62" s="60" t="s">
        <v>79</v>
      </c>
      <c r="AJ62" s="60" t="s">
        <v>79</v>
      </c>
      <c r="AK62" s="61">
        <v>1.3684959999999999</v>
      </c>
      <c r="AL62" s="60" t="s">
        <v>79</v>
      </c>
      <c r="AM62" s="60" t="s">
        <v>79</v>
      </c>
      <c r="AN62" s="62">
        <v>0.85</v>
      </c>
      <c r="AO62" s="60" t="s">
        <v>79</v>
      </c>
      <c r="AP62" s="60" t="s">
        <v>79</v>
      </c>
      <c r="AQ62" s="60" t="s">
        <v>79</v>
      </c>
      <c r="AR62" s="60" t="s">
        <v>79</v>
      </c>
      <c r="AS62" s="61">
        <f>AC62</f>
        <v>1.2344384000000002</v>
      </c>
      <c r="AT62" s="60" t="s">
        <v>79</v>
      </c>
      <c r="AU62" s="60" t="s">
        <v>79</v>
      </c>
      <c r="AV62" s="62">
        <f t="shared" si="22"/>
        <v>0.85</v>
      </c>
      <c r="AW62" s="60">
        <f t="shared" si="22"/>
        <v>0</v>
      </c>
      <c r="AX62" s="60" t="s">
        <v>79</v>
      </c>
      <c r="AY62" s="60" t="s">
        <v>79</v>
      </c>
      <c r="AZ62" s="60" t="s">
        <v>79</v>
      </c>
      <c r="BA62" s="61">
        <f t="shared" si="23"/>
        <v>1.3684959999999999</v>
      </c>
      <c r="BB62" s="60" t="s">
        <v>79</v>
      </c>
      <c r="BC62" s="60" t="s">
        <v>79</v>
      </c>
      <c r="BD62" s="62">
        <v>0.85</v>
      </c>
      <c r="BE62" s="60" t="s">
        <v>79</v>
      </c>
      <c r="BF62" s="60" t="s">
        <v>79</v>
      </c>
      <c r="BG62" s="60" t="s">
        <v>79</v>
      </c>
    </row>
    <row r="63" spans="1:59" ht="30" x14ac:dyDescent="0.25">
      <c r="A63" s="54" t="s">
        <v>154</v>
      </c>
      <c r="B63" s="70" t="s">
        <v>155</v>
      </c>
      <c r="C63" s="46" t="s">
        <v>79</v>
      </c>
      <c r="D63" s="46" t="s">
        <v>79</v>
      </c>
      <c r="E63" s="46" t="s">
        <v>79</v>
      </c>
      <c r="F63" s="46" t="s">
        <v>79</v>
      </c>
      <c r="G63" s="46" t="s">
        <v>79</v>
      </c>
      <c r="H63" s="46" t="s">
        <v>79</v>
      </c>
      <c r="I63" s="46" t="s">
        <v>79</v>
      </c>
      <c r="J63" s="46" t="s">
        <v>79</v>
      </c>
      <c r="K63" s="46" t="s">
        <v>79</v>
      </c>
      <c r="L63" s="46" t="s">
        <v>79</v>
      </c>
      <c r="M63" s="46" t="s">
        <v>79</v>
      </c>
      <c r="N63" s="46" t="s">
        <v>79</v>
      </c>
      <c r="O63" s="46" t="s">
        <v>79</v>
      </c>
      <c r="P63" s="46" t="s">
        <v>79</v>
      </c>
      <c r="Q63" s="46" t="s">
        <v>79</v>
      </c>
      <c r="R63" s="46" t="s">
        <v>79</v>
      </c>
      <c r="S63" s="46" t="s">
        <v>79</v>
      </c>
      <c r="T63" s="46" t="s">
        <v>79</v>
      </c>
      <c r="U63" s="46" t="s">
        <v>79</v>
      </c>
      <c r="V63" s="46" t="s">
        <v>79</v>
      </c>
      <c r="W63" s="46" t="s">
        <v>79</v>
      </c>
      <c r="X63" s="46" t="s">
        <v>79</v>
      </c>
      <c r="Y63" s="46" t="s">
        <v>79</v>
      </c>
      <c r="Z63" s="46" t="s">
        <v>79</v>
      </c>
      <c r="AA63" s="46" t="s">
        <v>79</v>
      </c>
      <c r="AB63" s="46" t="s">
        <v>79</v>
      </c>
      <c r="AC63" s="46" t="s">
        <v>79</v>
      </c>
      <c r="AD63" s="46" t="s">
        <v>79</v>
      </c>
      <c r="AE63" s="46" t="s">
        <v>79</v>
      </c>
      <c r="AF63" s="46" t="s">
        <v>79</v>
      </c>
      <c r="AG63" s="46" t="s">
        <v>79</v>
      </c>
      <c r="AH63" s="46" t="s">
        <v>79</v>
      </c>
      <c r="AI63" s="46" t="s">
        <v>79</v>
      </c>
      <c r="AJ63" s="46" t="s">
        <v>79</v>
      </c>
      <c r="AK63" s="46" t="s">
        <v>79</v>
      </c>
      <c r="AL63" s="46" t="s">
        <v>79</v>
      </c>
      <c r="AM63" s="46" t="s">
        <v>79</v>
      </c>
      <c r="AN63" s="46" t="s">
        <v>79</v>
      </c>
      <c r="AO63" s="46" t="s">
        <v>79</v>
      </c>
      <c r="AP63" s="46" t="s">
        <v>79</v>
      </c>
      <c r="AQ63" s="46" t="s">
        <v>79</v>
      </c>
      <c r="AR63" s="46" t="s">
        <v>79</v>
      </c>
      <c r="AS63" s="46" t="s">
        <v>79</v>
      </c>
      <c r="AT63" s="46" t="s">
        <v>79</v>
      </c>
      <c r="AU63" s="46" t="s">
        <v>79</v>
      </c>
      <c r="AV63" s="46" t="s">
        <v>79</v>
      </c>
      <c r="AW63" s="46" t="s">
        <v>79</v>
      </c>
      <c r="AX63" s="46" t="s">
        <v>79</v>
      </c>
      <c r="AY63" s="46" t="s">
        <v>79</v>
      </c>
      <c r="AZ63" s="46" t="s">
        <v>79</v>
      </c>
      <c r="BA63" s="46" t="s">
        <v>79</v>
      </c>
      <c r="BB63" s="46" t="s">
        <v>79</v>
      </c>
      <c r="BC63" s="46" t="s">
        <v>79</v>
      </c>
      <c r="BD63" s="46" t="s">
        <v>79</v>
      </c>
      <c r="BE63" s="46" t="s">
        <v>79</v>
      </c>
      <c r="BF63" s="46" t="s">
        <v>79</v>
      </c>
      <c r="BG63" s="46" t="s">
        <v>79</v>
      </c>
    </row>
    <row r="64" spans="1:59" ht="30" x14ac:dyDescent="0.25">
      <c r="A64" s="64" t="s">
        <v>156</v>
      </c>
      <c r="B64" s="71" t="s">
        <v>157</v>
      </c>
      <c r="C64" s="66" t="s">
        <v>79</v>
      </c>
      <c r="D64" s="66" t="str">
        <f>D65</f>
        <v>нд</v>
      </c>
      <c r="E64" s="66" t="str">
        <f t="shared" ref="E64:AA64" si="24">E65</f>
        <v>нд</v>
      </c>
      <c r="F64" s="66" t="str">
        <f t="shared" si="24"/>
        <v>нд</v>
      </c>
      <c r="G64" s="66" t="str">
        <f t="shared" si="24"/>
        <v>нд</v>
      </c>
      <c r="H64" s="66" t="str">
        <f t="shared" si="24"/>
        <v>нд</v>
      </c>
      <c r="I64" s="66" t="str">
        <f t="shared" si="24"/>
        <v>нд</v>
      </c>
      <c r="J64" s="66" t="str">
        <f t="shared" si="24"/>
        <v>нд</v>
      </c>
      <c r="K64" s="66" t="str">
        <f t="shared" si="24"/>
        <v>нд</v>
      </c>
      <c r="L64" s="66" t="str">
        <f t="shared" si="24"/>
        <v>нд</v>
      </c>
      <c r="M64" s="66" t="str">
        <f t="shared" si="24"/>
        <v>нд</v>
      </c>
      <c r="N64" s="66" t="str">
        <f t="shared" si="24"/>
        <v>нд</v>
      </c>
      <c r="O64" s="66" t="str">
        <f t="shared" si="24"/>
        <v>нд</v>
      </c>
      <c r="P64" s="66" t="str">
        <f t="shared" si="24"/>
        <v>нд</v>
      </c>
      <c r="Q64" s="66" t="str">
        <f t="shared" si="24"/>
        <v>нд</v>
      </c>
      <c r="R64" s="66" t="str">
        <f t="shared" si="24"/>
        <v>нд</v>
      </c>
      <c r="S64" s="66" t="str">
        <f t="shared" si="24"/>
        <v>нд</v>
      </c>
      <c r="T64" s="66" t="str">
        <f t="shared" si="24"/>
        <v>нд</v>
      </c>
      <c r="U64" s="66" t="str">
        <f t="shared" si="24"/>
        <v>нд</v>
      </c>
      <c r="V64" s="66" t="str">
        <f t="shared" si="24"/>
        <v>нд</v>
      </c>
      <c r="W64" s="66" t="str">
        <f t="shared" si="24"/>
        <v>нд</v>
      </c>
      <c r="X64" s="66" t="str">
        <f t="shared" si="24"/>
        <v>нд</v>
      </c>
      <c r="Y64" s="66" t="str">
        <f t="shared" si="24"/>
        <v>нд</v>
      </c>
      <c r="Z64" s="66" t="str">
        <f t="shared" si="24"/>
        <v>нд</v>
      </c>
      <c r="AA64" s="66" t="str">
        <f t="shared" si="24"/>
        <v>нд</v>
      </c>
      <c r="AB64" s="66" t="str">
        <f>[1]Ф4!T107</f>
        <v>нд</v>
      </c>
      <c r="AC64" s="67" t="str">
        <f>[1]Ф4!U107</f>
        <v>нд</v>
      </c>
      <c r="AD64" s="66" t="str">
        <f>[1]Ф4!V107</f>
        <v>нд</v>
      </c>
      <c r="AE64" s="66" t="str">
        <f>[1]Ф4!W107</f>
        <v>нд</v>
      </c>
      <c r="AF64" s="66" t="str">
        <f>[1]Ф4!X107</f>
        <v>нд</v>
      </c>
      <c r="AG64" s="66" t="str">
        <f>[1]Ф4!Y107</f>
        <v>нд</v>
      </c>
      <c r="AH64" s="66" t="str">
        <f>[1]Ф4!Z107</f>
        <v>нд</v>
      </c>
      <c r="AI64" s="66" t="str">
        <f>[1]Ф4!AA107</f>
        <v>нд</v>
      </c>
      <c r="AJ64" s="66" t="s">
        <v>84</v>
      </c>
      <c r="AK64" s="66" t="s">
        <v>84</v>
      </c>
      <c r="AL64" s="66" t="s">
        <v>84</v>
      </c>
      <c r="AM64" s="66" t="s">
        <v>84</v>
      </c>
      <c r="AN64" s="66" t="s">
        <v>84</v>
      </c>
      <c r="AO64" s="66" t="s">
        <v>84</v>
      </c>
      <c r="AP64" s="66" t="s">
        <v>84</v>
      </c>
      <c r="AQ64" s="66" t="s">
        <v>84</v>
      </c>
      <c r="AR64" s="72" t="str">
        <f>AR65</f>
        <v>нд</v>
      </c>
      <c r="AS64" s="67" t="str">
        <f t="shared" ref="AS64:BA64" si="25">AS65</f>
        <v>нд</v>
      </c>
      <c r="AT64" s="72" t="str">
        <f t="shared" si="25"/>
        <v>нд</v>
      </c>
      <c r="AU64" s="72" t="str">
        <f t="shared" si="25"/>
        <v>нд</v>
      </c>
      <c r="AV64" s="72" t="str">
        <f t="shared" si="25"/>
        <v>нд</v>
      </c>
      <c r="AW64" s="72" t="str">
        <f t="shared" si="25"/>
        <v>нд</v>
      </c>
      <c r="AX64" s="72" t="str">
        <f t="shared" si="25"/>
        <v>нд</v>
      </c>
      <c r="AY64" s="72" t="str">
        <f t="shared" si="25"/>
        <v>нд</v>
      </c>
      <c r="AZ64" s="72" t="str">
        <f t="shared" si="25"/>
        <v>нд</v>
      </c>
      <c r="BA64" s="72" t="str">
        <f t="shared" si="25"/>
        <v>нд</v>
      </c>
      <c r="BB64" s="66" t="s">
        <v>84</v>
      </c>
      <c r="BC64" s="66" t="s">
        <v>84</v>
      </c>
      <c r="BD64" s="66" t="s">
        <v>84</v>
      </c>
      <c r="BE64" s="66" t="s">
        <v>84</v>
      </c>
      <c r="BF64" s="66" t="s">
        <v>84</v>
      </c>
      <c r="BG64" s="66" t="s">
        <v>84</v>
      </c>
    </row>
    <row r="65" spans="1:59" x14ac:dyDescent="0.25">
      <c r="A65" s="73" t="s">
        <v>158</v>
      </c>
      <c r="B65" s="74" t="s">
        <v>159</v>
      </c>
      <c r="C65" s="75" t="s">
        <v>79</v>
      </c>
      <c r="D65" s="75" t="s">
        <v>79</v>
      </c>
      <c r="E65" s="75" t="s">
        <v>79</v>
      </c>
      <c r="F65" s="75" t="s">
        <v>79</v>
      </c>
      <c r="G65" s="75" t="s">
        <v>79</v>
      </c>
      <c r="H65" s="75" t="s">
        <v>79</v>
      </c>
      <c r="I65" s="75" t="s">
        <v>79</v>
      </c>
      <c r="J65" s="75" t="s">
        <v>79</v>
      </c>
      <c r="K65" s="75" t="s">
        <v>79</v>
      </c>
      <c r="L65" s="75" t="s">
        <v>79</v>
      </c>
      <c r="M65" s="75" t="s">
        <v>79</v>
      </c>
      <c r="N65" s="75" t="s">
        <v>79</v>
      </c>
      <c r="O65" s="75" t="s">
        <v>79</v>
      </c>
      <c r="P65" s="75" t="s">
        <v>79</v>
      </c>
      <c r="Q65" s="75" t="s">
        <v>79</v>
      </c>
      <c r="R65" s="75" t="s">
        <v>79</v>
      </c>
      <c r="S65" s="75" t="s">
        <v>79</v>
      </c>
      <c r="T65" s="75" t="s">
        <v>79</v>
      </c>
      <c r="U65" s="75" t="s">
        <v>79</v>
      </c>
      <c r="V65" s="75" t="s">
        <v>79</v>
      </c>
      <c r="W65" s="75" t="s">
        <v>79</v>
      </c>
      <c r="X65" s="75" t="s">
        <v>79</v>
      </c>
      <c r="Y65" s="75" t="s">
        <v>79</v>
      </c>
      <c r="Z65" s="75" t="s">
        <v>79</v>
      </c>
      <c r="AA65" s="75" t="s">
        <v>79</v>
      </c>
      <c r="AB65" s="75" t="s">
        <v>79</v>
      </c>
      <c r="AC65" s="75" t="s">
        <v>79</v>
      </c>
      <c r="AD65" s="75" t="s">
        <v>79</v>
      </c>
      <c r="AE65" s="75" t="s">
        <v>79</v>
      </c>
      <c r="AF65" s="75" t="s">
        <v>79</v>
      </c>
      <c r="AG65" s="75" t="s">
        <v>79</v>
      </c>
      <c r="AH65" s="75" t="s">
        <v>79</v>
      </c>
      <c r="AI65" s="75" t="s">
        <v>79</v>
      </c>
      <c r="AJ65" s="75" t="s">
        <v>79</v>
      </c>
      <c r="AK65" s="75" t="s">
        <v>79</v>
      </c>
      <c r="AL65" s="75" t="s">
        <v>79</v>
      </c>
      <c r="AM65" s="75" t="s">
        <v>79</v>
      </c>
      <c r="AN65" s="75" t="s">
        <v>79</v>
      </c>
      <c r="AO65" s="75" t="s">
        <v>79</v>
      </c>
      <c r="AP65" s="75" t="s">
        <v>79</v>
      </c>
      <c r="AQ65" s="75" t="s">
        <v>79</v>
      </c>
      <c r="AR65" s="75" t="s">
        <v>79</v>
      </c>
      <c r="AS65" s="75" t="s">
        <v>79</v>
      </c>
      <c r="AT65" s="75" t="s">
        <v>79</v>
      </c>
      <c r="AU65" s="75" t="s">
        <v>79</v>
      </c>
      <c r="AV65" s="75" t="s">
        <v>79</v>
      </c>
      <c r="AW65" s="75" t="s">
        <v>79</v>
      </c>
      <c r="AX65" s="75" t="s">
        <v>79</v>
      </c>
      <c r="AY65" s="75" t="s">
        <v>79</v>
      </c>
      <c r="AZ65" s="75" t="s">
        <v>79</v>
      </c>
      <c r="BA65" s="75" t="s">
        <v>79</v>
      </c>
      <c r="BB65" s="75" t="s">
        <v>79</v>
      </c>
      <c r="BC65" s="75" t="s">
        <v>79</v>
      </c>
      <c r="BD65" s="75" t="s">
        <v>79</v>
      </c>
      <c r="BE65" s="75" t="s">
        <v>79</v>
      </c>
      <c r="BF65" s="75" t="s">
        <v>79</v>
      </c>
      <c r="BG65" s="75" t="s">
        <v>79</v>
      </c>
    </row>
    <row r="66" spans="1:59" hidden="1" outlineLevel="1" x14ac:dyDescent="0.25">
      <c r="A66" s="54" t="s">
        <v>160</v>
      </c>
      <c r="B66" s="55" t="s">
        <v>161</v>
      </c>
      <c r="C66" s="46" t="s">
        <v>79</v>
      </c>
      <c r="D66" s="46" t="s">
        <v>84</v>
      </c>
      <c r="E66" s="46" t="s">
        <v>84</v>
      </c>
      <c r="F66" s="46" t="s">
        <v>84</v>
      </c>
      <c r="G66" s="46" t="s">
        <v>84</v>
      </c>
      <c r="H66" s="46" t="s">
        <v>84</v>
      </c>
      <c r="I66" s="46" t="s">
        <v>84</v>
      </c>
      <c r="J66" s="46" t="s">
        <v>84</v>
      </c>
      <c r="K66" s="46" t="s">
        <v>84</v>
      </c>
      <c r="L66" s="46" t="s">
        <v>84</v>
      </c>
      <c r="M66" s="46" t="s">
        <v>84</v>
      </c>
      <c r="N66" s="46" t="s">
        <v>84</v>
      </c>
      <c r="O66" s="46" t="s">
        <v>84</v>
      </c>
      <c r="P66" s="46" t="s">
        <v>84</v>
      </c>
      <c r="Q66" s="46" t="s">
        <v>84</v>
      </c>
      <c r="R66" s="46" t="s">
        <v>84</v>
      </c>
      <c r="S66" s="46" t="s">
        <v>84</v>
      </c>
      <c r="T66" s="46" t="s">
        <v>84</v>
      </c>
      <c r="U66" s="46" t="s">
        <v>84</v>
      </c>
      <c r="V66" s="46" t="s">
        <v>84</v>
      </c>
      <c r="W66" s="46" t="s">
        <v>84</v>
      </c>
      <c r="X66" s="46" t="s">
        <v>84</v>
      </c>
      <c r="Y66" s="46" t="s">
        <v>84</v>
      </c>
      <c r="Z66" s="46" t="s">
        <v>84</v>
      </c>
      <c r="AA66" s="76" t="s">
        <v>93</v>
      </c>
      <c r="AB66" s="46" t="s">
        <v>84</v>
      </c>
      <c r="AC66" s="46" t="s">
        <v>84</v>
      </c>
      <c r="AD66" s="46" t="s">
        <v>84</v>
      </c>
      <c r="AE66" s="46" t="s">
        <v>84</v>
      </c>
      <c r="AF66" s="46" t="s">
        <v>84</v>
      </c>
      <c r="AG66" s="46" t="s">
        <v>84</v>
      </c>
      <c r="AH66" s="46" t="s">
        <v>84</v>
      </c>
      <c r="AI66" s="46" t="s">
        <v>84</v>
      </c>
      <c r="AJ66" s="46" t="s">
        <v>84</v>
      </c>
      <c r="AK66" s="46" t="s">
        <v>84</v>
      </c>
      <c r="AL66" s="46" t="s">
        <v>84</v>
      </c>
      <c r="AM66" s="46" t="s">
        <v>84</v>
      </c>
      <c r="AN66" s="46" t="s">
        <v>84</v>
      </c>
      <c r="AO66" s="46" t="s">
        <v>84</v>
      </c>
      <c r="AP66" s="46" t="s">
        <v>84</v>
      </c>
      <c r="AQ66" s="46" t="s">
        <v>84</v>
      </c>
      <c r="AR66" s="46" t="s">
        <v>84</v>
      </c>
      <c r="AS66" s="46" t="s">
        <v>84</v>
      </c>
      <c r="AT66" s="46" t="s">
        <v>84</v>
      </c>
      <c r="AU66" s="46" t="s">
        <v>84</v>
      </c>
      <c r="AV66" s="46" t="s">
        <v>84</v>
      </c>
      <c r="AW66" s="46" t="s">
        <v>84</v>
      </c>
      <c r="AX66" s="46" t="s">
        <v>84</v>
      </c>
      <c r="AY66" s="46" t="s">
        <v>84</v>
      </c>
      <c r="AZ66" s="46"/>
      <c r="BA66" s="46"/>
      <c r="BB66" s="46" t="s">
        <v>84</v>
      </c>
      <c r="BC66" s="46" t="s">
        <v>84</v>
      </c>
      <c r="BD66" s="46" t="s">
        <v>84</v>
      </c>
      <c r="BE66" s="46" t="s">
        <v>84</v>
      </c>
      <c r="BF66" s="46" t="s">
        <v>84</v>
      </c>
      <c r="BG66" s="46" t="s">
        <v>84</v>
      </c>
    </row>
    <row r="67" spans="1:59" hidden="1" outlineLevel="1" x14ac:dyDescent="0.25">
      <c r="A67" s="54" t="s">
        <v>162</v>
      </c>
      <c r="B67" s="55" t="s">
        <v>163</v>
      </c>
      <c r="C67" s="46" t="s">
        <v>79</v>
      </c>
      <c r="D67" s="46" t="s">
        <v>84</v>
      </c>
      <c r="E67" s="46" t="s">
        <v>84</v>
      </c>
      <c r="F67" s="46" t="s">
        <v>84</v>
      </c>
      <c r="G67" s="46" t="s">
        <v>84</v>
      </c>
      <c r="H67" s="46" t="s">
        <v>84</v>
      </c>
      <c r="I67" s="46" t="s">
        <v>84</v>
      </c>
      <c r="J67" s="46" t="s">
        <v>84</v>
      </c>
      <c r="K67" s="46" t="s">
        <v>84</v>
      </c>
      <c r="L67" s="46" t="s">
        <v>84</v>
      </c>
      <c r="M67" s="46" t="s">
        <v>84</v>
      </c>
      <c r="N67" s="46" t="s">
        <v>84</v>
      </c>
      <c r="O67" s="46" t="s">
        <v>84</v>
      </c>
      <c r="P67" s="46" t="s">
        <v>84</v>
      </c>
      <c r="Q67" s="46" t="s">
        <v>84</v>
      </c>
      <c r="R67" s="46" t="s">
        <v>84</v>
      </c>
      <c r="S67" s="46" t="s">
        <v>84</v>
      </c>
      <c r="T67" s="46" t="s">
        <v>84</v>
      </c>
      <c r="U67" s="46" t="s">
        <v>84</v>
      </c>
      <c r="V67" s="46" t="s">
        <v>84</v>
      </c>
      <c r="W67" s="46" t="s">
        <v>84</v>
      </c>
      <c r="X67" s="46" t="s">
        <v>84</v>
      </c>
      <c r="Y67" s="46" t="s">
        <v>84</v>
      </c>
      <c r="Z67" s="46" t="s">
        <v>84</v>
      </c>
      <c r="AA67" s="76" t="s">
        <v>164</v>
      </c>
      <c r="AB67" s="46" t="s">
        <v>84</v>
      </c>
      <c r="AC67" s="46" t="s">
        <v>84</v>
      </c>
      <c r="AD67" s="46" t="s">
        <v>84</v>
      </c>
      <c r="AE67" s="46" t="s">
        <v>84</v>
      </c>
      <c r="AF67" s="46" t="s">
        <v>84</v>
      </c>
      <c r="AG67" s="46" t="s">
        <v>84</v>
      </c>
      <c r="AH67" s="46" t="s">
        <v>84</v>
      </c>
      <c r="AI67" s="46" t="s">
        <v>84</v>
      </c>
      <c r="AJ67" s="46" t="s">
        <v>84</v>
      </c>
      <c r="AK67" s="46" t="s">
        <v>84</v>
      </c>
      <c r="AL67" s="46" t="s">
        <v>84</v>
      </c>
      <c r="AM67" s="46" t="s">
        <v>84</v>
      </c>
      <c r="AN67" s="46" t="s">
        <v>84</v>
      </c>
      <c r="AO67" s="46" t="s">
        <v>84</v>
      </c>
      <c r="AP67" s="46" t="s">
        <v>84</v>
      </c>
      <c r="AQ67" s="46" t="s">
        <v>84</v>
      </c>
      <c r="AR67" s="46" t="s">
        <v>84</v>
      </c>
      <c r="AS67" s="46" t="s">
        <v>84</v>
      </c>
      <c r="AT67" s="46" t="s">
        <v>84</v>
      </c>
      <c r="AU67" s="46" t="s">
        <v>84</v>
      </c>
      <c r="AV67" s="46" t="s">
        <v>84</v>
      </c>
      <c r="AW67" s="46" t="s">
        <v>84</v>
      </c>
      <c r="AX67" s="46" t="s">
        <v>84</v>
      </c>
      <c r="AY67" s="46" t="s">
        <v>84</v>
      </c>
      <c r="AZ67" s="46"/>
      <c r="BA67" s="46"/>
      <c r="BB67" s="46" t="s">
        <v>84</v>
      </c>
      <c r="BC67" s="46" t="s">
        <v>84</v>
      </c>
      <c r="BD67" s="46" t="s">
        <v>84</v>
      </c>
      <c r="BE67" s="46" t="s">
        <v>84</v>
      </c>
      <c r="BF67" s="46" t="s">
        <v>84</v>
      </c>
      <c r="BG67" s="46" t="s">
        <v>84</v>
      </c>
    </row>
    <row r="68" spans="1:59" ht="30" hidden="1" outlineLevel="1" x14ac:dyDescent="0.25">
      <c r="A68" s="54" t="s">
        <v>165</v>
      </c>
      <c r="B68" s="55" t="s">
        <v>166</v>
      </c>
      <c r="C68" s="46" t="s">
        <v>79</v>
      </c>
      <c r="D68" s="46" t="s">
        <v>84</v>
      </c>
      <c r="E68" s="46" t="s">
        <v>84</v>
      </c>
      <c r="F68" s="46" t="s">
        <v>84</v>
      </c>
      <c r="G68" s="46" t="s">
        <v>84</v>
      </c>
      <c r="H68" s="46" t="s">
        <v>84</v>
      </c>
      <c r="I68" s="46" t="s">
        <v>84</v>
      </c>
      <c r="J68" s="46" t="s">
        <v>84</v>
      </c>
      <c r="K68" s="46" t="s">
        <v>84</v>
      </c>
      <c r="L68" s="46" t="s">
        <v>84</v>
      </c>
      <c r="M68" s="46" t="s">
        <v>84</v>
      </c>
      <c r="N68" s="46" t="s">
        <v>84</v>
      </c>
      <c r="O68" s="46" t="s">
        <v>84</v>
      </c>
      <c r="P68" s="46" t="s">
        <v>84</v>
      </c>
      <c r="Q68" s="46" t="s">
        <v>84</v>
      </c>
      <c r="R68" s="46" t="s">
        <v>84</v>
      </c>
      <c r="S68" s="46" t="s">
        <v>84</v>
      </c>
      <c r="T68" s="46" t="s">
        <v>84</v>
      </c>
      <c r="U68" s="46" t="s">
        <v>84</v>
      </c>
      <c r="V68" s="46" t="s">
        <v>84</v>
      </c>
      <c r="W68" s="46" t="s">
        <v>84</v>
      </c>
      <c r="X68" s="46" t="s">
        <v>84</v>
      </c>
      <c r="Y68" s="46" t="s">
        <v>84</v>
      </c>
      <c r="Z68" s="46" t="s">
        <v>84</v>
      </c>
      <c r="AA68" s="76" t="s">
        <v>167</v>
      </c>
      <c r="AB68" s="46" t="s">
        <v>84</v>
      </c>
      <c r="AC68" s="46" t="s">
        <v>84</v>
      </c>
      <c r="AD68" s="46" t="s">
        <v>84</v>
      </c>
      <c r="AE68" s="46" t="s">
        <v>84</v>
      </c>
      <c r="AF68" s="46" t="s">
        <v>84</v>
      </c>
      <c r="AG68" s="46" t="s">
        <v>84</v>
      </c>
      <c r="AH68" s="46" t="s">
        <v>84</v>
      </c>
      <c r="AI68" s="46" t="s">
        <v>84</v>
      </c>
      <c r="AJ68" s="46" t="s">
        <v>84</v>
      </c>
      <c r="AK68" s="46" t="s">
        <v>84</v>
      </c>
      <c r="AL68" s="46" t="s">
        <v>84</v>
      </c>
      <c r="AM68" s="46" t="s">
        <v>84</v>
      </c>
      <c r="AN68" s="46" t="s">
        <v>84</v>
      </c>
      <c r="AO68" s="46" t="s">
        <v>84</v>
      </c>
      <c r="AP68" s="46" t="s">
        <v>84</v>
      </c>
      <c r="AQ68" s="46" t="s">
        <v>84</v>
      </c>
      <c r="AR68" s="46" t="s">
        <v>84</v>
      </c>
      <c r="AS68" s="46" t="s">
        <v>84</v>
      </c>
      <c r="AT68" s="46" t="s">
        <v>84</v>
      </c>
      <c r="AU68" s="46" t="s">
        <v>84</v>
      </c>
      <c r="AV68" s="46" t="s">
        <v>84</v>
      </c>
      <c r="AW68" s="46" t="s">
        <v>84</v>
      </c>
      <c r="AX68" s="46" t="s">
        <v>84</v>
      </c>
      <c r="AY68" s="46" t="s">
        <v>84</v>
      </c>
      <c r="AZ68" s="46"/>
      <c r="BA68" s="46"/>
      <c r="BB68" s="46" t="s">
        <v>84</v>
      </c>
      <c r="BC68" s="46" t="s">
        <v>84</v>
      </c>
      <c r="BD68" s="46" t="s">
        <v>84</v>
      </c>
      <c r="BE68" s="46" t="s">
        <v>84</v>
      </c>
      <c r="BF68" s="46" t="s">
        <v>84</v>
      </c>
      <c r="BG68" s="46" t="s">
        <v>84</v>
      </c>
    </row>
    <row r="69" spans="1:59" ht="30" hidden="1" outlineLevel="1" x14ac:dyDescent="0.25">
      <c r="A69" s="54" t="s">
        <v>168</v>
      </c>
      <c r="B69" s="55" t="s">
        <v>169</v>
      </c>
      <c r="C69" s="46" t="s">
        <v>79</v>
      </c>
      <c r="D69" s="46" t="s">
        <v>84</v>
      </c>
      <c r="E69" s="46" t="s">
        <v>84</v>
      </c>
      <c r="F69" s="46" t="s">
        <v>84</v>
      </c>
      <c r="G69" s="46" t="s">
        <v>84</v>
      </c>
      <c r="H69" s="46" t="s">
        <v>84</v>
      </c>
      <c r="I69" s="46" t="s">
        <v>84</v>
      </c>
      <c r="J69" s="46" t="s">
        <v>84</v>
      </c>
      <c r="K69" s="46" t="s">
        <v>84</v>
      </c>
      <c r="L69" s="46" t="s">
        <v>84</v>
      </c>
      <c r="M69" s="46" t="s">
        <v>84</v>
      </c>
      <c r="N69" s="46" t="s">
        <v>84</v>
      </c>
      <c r="O69" s="46" t="s">
        <v>84</v>
      </c>
      <c r="P69" s="46" t="s">
        <v>84</v>
      </c>
      <c r="Q69" s="46" t="s">
        <v>84</v>
      </c>
      <c r="R69" s="46" t="s">
        <v>84</v>
      </c>
      <c r="S69" s="46" t="s">
        <v>84</v>
      </c>
      <c r="T69" s="46" t="s">
        <v>84</v>
      </c>
      <c r="U69" s="46" t="s">
        <v>84</v>
      </c>
      <c r="V69" s="46" t="s">
        <v>84</v>
      </c>
      <c r="W69" s="46" t="s">
        <v>84</v>
      </c>
      <c r="X69" s="46" t="s">
        <v>84</v>
      </c>
      <c r="Y69" s="46" t="s">
        <v>84</v>
      </c>
      <c r="Z69" s="46" t="s">
        <v>84</v>
      </c>
      <c r="AA69" s="76" t="s">
        <v>170</v>
      </c>
      <c r="AB69" s="46" t="s">
        <v>84</v>
      </c>
      <c r="AC69" s="46" t="s">
        <v>84</v>
      </c>
      <c r="AD69" s="46" t="s">
        <v>84</v>
      </c>
      <c r="AE69" s="46" t="s">
        <v>84</v>
      </c>
      <c r="AF69" s="46" t="s">
        <v>84</v>
      </c>
      <c r="AG69" s="46" t="s">
        <v>84</v>
      </c>
      <c r="AH69" s="46" t="s">
        <v>84</v>
      </c>
      <c r="AI69" s="46" t="s">
        <v>84</v>
      </c>
      <c r="AJ69" s="46" t="s">
        <v>84</v>
      </c>
      <c r="AK69" s="46" t="s">
        <v>84</v>
      </c>
      <c r="AL69" s="46" t="s">
        <v>84</v>
      </c>
      <c r="AM69" s="46" t="s">
        <v>84</v>
      </c>
      <c r="AN69" s="46" t="s">
        <v>84</v>
      </c>
      <c r="AO69" s="46" t="s">
        <v>84</v>
      </c>
      <c r="AP69" s="46" t="s">
        <v>84</v>
      </c>
      <c r="AQ69" s="46" t="s">
        <v>84</v>
      </c>
      <c r="AR69" s="46" t="s">
        <v>84</v>
      </c>
      <c r="AS69" s="46" t="s">
        <v>84</v>
      </c>
      <c r="AT69" s="46" t="s">
        <v>84</v>
      </c>
      <c r="AU69" s="46" t="s">
        <v>84</v>
      </c>
      <c r="AV69" s="46" t="s">
        <v>84</v>
      </c>
      <c r="AW69" s="46" t="s">
        <v>84</v>
      </c>
      <c r="AX69" s="46" t="s">
        <v>84</v>
      </c>
      <c r="AY69" s="46" t="s">
        <v>84</v>
      </c>
      <c r="AZ69" s="46"/>
      <c r="BA69" s="46"/>
      <c r="BB69" s="46" t="s">
        <v>84</v>
      </c>
      <c r="BC69" s="46" t="s">
        <v>84</v>
      </c>
      <c r="BD69" s="46" t="s">
        <v>84</v>
      </c>
      <c r="BE69" s="46" t="s">
        <v>84</v>
      </c>
      <c r="BF69" s="46" t="s">
        <v>84</v>
      </c>
      <c r="BG69" s="46" t="s">
        <v>84</v>
      </c>
    </row>
    <row r="70" spans="1:59" ht="30" hidden="1" outlineLevel="1" x14ac:dyDescent="0.25">
      <c r="A70" s="54" t="s">
        <v>171</v>
      </c>
      <c r="B70" s="55" t="s">
        <v>172</v>
      </c>
      <c r="C70" s="46" t="s">
        <v>79</v>
      </c>
      <c r="D70" s="46" t="s">
        <v>84</v>
      </c>
      <c r="E70" s="46" t="s">
        <v>84</v>
      </c>
      <c r="F70" s="46" t="s">
        <v>84</v>
      </c>
      <c r="G70" s="46" t="s">
        <v>84</v>
      </c>
      <c r="H70" s="46" t="s">
        <v>84</v>
      </c>
      <c r="I70" s="46" t="s">
        <v>84</v>
      </c>
      <c r="J70" s="46" t="s">
        <v>84</v>
      </c>
      <c r="K70" s="46" t="s">
        <v>84</v>
      </c>
      <c r="L70" s="46" t="s">
        <v>84</v>
      </c>
      <c r="M70" s="46" t="s">
        <v>84</v>
      </c>
      <c r="N70" s="46" t="s">
        <v>84</v>
      </c>
      <c r="O70" s="46" t="s">
        <v>84</v>
      </c>
      <c r="P70" s="46" t="s">
        <v>84</v>
      </c>
      <c r="Q70" s="46" t="s">
        <v>84</v>
      </c>
      <c r="R70" s="46" t="s">
        <v>84</v>
      </c>
      <c r="S70" s="46" t="s">
        <v>84</v>
      </c>
      <c r="T70" s="46" t="s">
        <v>84</v>
      </c>
      <c r="U70" s="46" t="s">
        <v>84</v>
      </c>
      <c r="V70" s="46" t="s">
        <v>84</v>
      </c>
      <c r="W70" s="46" t="s">
        <v>84</v>
      </c>
      <c r="X70" s="46" t="s">
        <v>84</v>
      </c>
      <c r="Y70" s="46" t="s">
        <v>84</v>
      </c>
      <c r="Z70" s="46" t="s">
        <v>84</v>
      </c>
      <c r="AA70" s="76" t="s">
        <v>173</v>
      </c>
      <c r="AB70" s="46" t="s">
        <v>84</v>
      </c>
      <c r="AC70" s="46" t="s">
        <v>84</v>
      </c>
      <c r="AD70" s="46" t="s">
        <v>84</v>
      </c>
      <c r="AE70" s="46" t="s">
        <v>84</v>
      </c>
      <c r="AF70" s="46" t="s">
        <v>84</v>
      </c>
      <c r="AG70" s="46" t="s">
        <v>84</v>
      </c>
      <c r="AH70" s="46" t="s">
        <v>84</v>
      </c>
      <c r="AI70" s="46" t="s">
        <v>84</v>
      </c>
      <c r="AJ70" s="46" t="s">
        <v>84</v>
      </c>
      <c r="AK70" s="46" t="s">
        <v>84</v>
      </c>
      <c r="AL70" s="46" t="s">
        <v>84</v>
      </c>
      <c r="AM70" s="46" t="s">
        <v>84</v>
      </c>
      <c r="AN70" s="46" t="s">
        <v>84</v>
      </c>
      <c r="AO70" s="46" t="s">
        <v>84</v>
      </c>
      <c r="AP70" s="46" t="s">
        <v>84</v>
      </c>
      <c r="AQ70" s="46" t="s">
        <v>84</v>
      </c>
      <c r="AR70" s="46" t="s">
        <v>84</v>
      </c>
      <c r="AS70" s="46" t="s">
        <v>84</v>
      </c>
      <c r="AT70" s="46" t="s">
        <v>84</v>
      </c>
      <c r="AU70" s="46" t="s">
        <v>84</v>
      </c>
      <c r="AV70" s="46" t="s">
        <v>84</v>
      </c>
      <c r="AW70" s="46" t="s">
        <v>84</v>
      </c>
      <c r="AX70" s="46" t="s">
        <v>84</v>
      </c>
      <c r="AY70" s="46" t="s">
        <v>84</v>
      </c>
      <c r="AZ70" s="46"/>
      <c r="BA70" s="46"/>
      <c r="BB70" s="46" t="s">
        <v>84</v>
      </c>
      <c r="BC70" s="46" t="s">
        <v>84</v>
      </c>
      <c r="BD70" s="46" t="s">
        <v>84</v>
      </c>
      <c r="BE70" s="46" t="s">
        <v>84</v>
      </c>
      <c r="BF70" s="46" t="s">
        <v>84</v>
      </c>
      <c r="BG70" s="46" t="s">
        <v>84</v>
      </c>
    </row>
    <row r="71" spans="1:59" ht="30" hidden="1" outlineLevel="1" x14ac:dyDescent="0.25">
      <c r="A71" s="54" t="s">
        <v>174</v>
      </c>
      <c r="B71" s="55" t="s">
        <v>175</v>
      </c>
      <c r="C71" s="46" t="s">
        <v>79</v>
      </c>
      <c r="D71" s="46" t="s">
        <v>84</v>
      </c>
      <c r="E71" s="46" t="s">
        <v>84</v>
      </c>
      <c r="F71" s="46" t="s">
        <v>84</v>
      </c>
      <c r="G71" s="46" t="s">
        <v>84</v>
      </c>
      <c r="H71" s="46" t="s">
        <v>84</v>
      </c>
      <c r="I71" s="46" t="s">
        <v>84</v>
      </c>
      <c r="J71" s="46" t="s">
        <v>84</v>
      </c>
      <c r="K71" s="46" t="s">
        <v>84</v>
      </c>
      <c r="L71" s="46" t="s">
        <v>84</v>
      </c>
      <c r="M71" s="46" t="s">
        <v>84</v>
      </c>
      <c r="N71" s="46" t="s">
        <v>84</v>
      </c>
      <c r="O71" s="46" t="s">
        <v>84</v>
      </c>
      <c r="P71" s="46" t="s">
        <v>84</v>
      </c>
      <c r="Q71" s="46" t="s">
        <v>84</v>
      </c>
      <c r="R71" s="46" t="s">
        <v>84</v>
      </c>
      <c r="S71" s="46" t="s">
        <v>84</v>
      </c>
      <c r="T71" s="46" t="s">
        <v>84</v>
      </c>
      <c r="U71" s="46" t="s">
        <v>84</v>
      </c>
      <c r="V71" s="46" t="s">
        <v>84</v>
      </c>
      <c r="W71" s="46" t="s">
        <v>84</v>
      </c>
      <c r="X71" s="46" t="s">
        <v>84</v>
      </c>
      <c r="Y71" s="46" t="s">
        <v>84</v>
      </c>
      <c r="Z71" s="46" t="s">
        <v>84</v>
      </c>
      <c r="AA71" s="76" t="s">
        <v>176</v>
      </c>
      <c r="AB71" s="46" t="s">
        <v>84</v>
      </c>
      <c r="AC71" s="46" t="s">
        <v>84</v>
      </c>
      <c r="AD71" s="46" t="s">
        <v>84</v>
      </c>
      <c r="AE71" s="46" t="s">
        <v>84</v>
      </c>
      <c r="AF71" s="46" t="s">
        <v>84</v>
      </c>
      <c r="AG71" s="46" t="s">
        <v>84</v>
      </c>
      <c r="AH71" s="46" t="s">
        <v>84</v>
      </c>
      <c r="AI71" s="46" t="s">
        <v>84</v>
      </c>
      <c r="AJ71" s="46" t="s">
        <v>84</v>
      </c>
      <c r="AK71" s="46" t="s">
        <v>84</v>
      </c>
      <c r="AL71" s="46" t="s">
        <v>84</v>
      </c>
      <c r="AM71" s="46" t="s">
        <v>84</v>
      </c>
      <c r="AN71" s="46" t="s">
        <v>84</v>
      </c>
      <c r="AO71" s="46" t="s">
        <v>84</v>
      </c>
      <c r="AP71" s="46" t="s">
        <v>84</v>
      </c>
      <c r="AQ71" s="46" t="s">
        <v>84</v>
      </c>
      <c r="AR71" s="46" t="s">
        <v>84</v>
      </c>
      <c r="AS71" s="46" t="s">
        <v>84</v>
      </c>
      <c r="AT71" s="46" t="s">
        <v>84</v>
      </c>
      <c r="AU71" s="46" t="s">
        <v>84</v>
      </c>
      <c r="AV71" s="46" t="s">
        <v>84</v>
      </c>
      <c r="AW71" s="46" t="s">
        <v>84</v>
      </c>
      <c r="AX71" s="46" t="s">
        <v>84</v>
      </c>
      <c r="AY71" s="46" t="s">
        <v>84</v>
      </c>
      <c r="AZ71" s="46"/>
      <c r="BA71" s="46"/>
      <c r="BB71" s="46" t="s">
        <v>84</v>
      </c>
      <c r="BC71" s="46" t="s">
        <v>84</v>
      </c>
      <c r="BD71" s="46" t="s">
        <v>84</v>
      </c>
      <c r="BE71" s="46" t="s">
        <v>84</v>
      </c>
      <c r="BF71" s="46" t="s">
        <v>84</v>
      </c>
      <c r="BG71" s="46" t="s">
        <v>84</v>
      </c>
    </row>
    <row r="72" spans="1:59" ht="30" hidden="1" outlineLevel="1" x14ac:dyDescent="0.25">
      <c r="A72" s="54" t="s">
        <v>177</v>
      </c>
      <c r="B72" s="55" t="s">
        <v>178</v>
      </c>
      <c r="C72" s="46" t="s">
        <v>79</v>
      </c>
      <c r="D72" s="46" t="s">
        <v>84</v>
      </c>
      <c r="E72" s="46" t="s">
        <v>84</v>
      </c>
      <c r="F72" s="46" t="s">
        <v>84</v>
      </c>
      <c r="G72" s="46" t="s">
        <v>84</v>
      </c>
      <c r="H72" s="46" t="s">
        <v>84</v>
      </c>
      <c r="I72" s="46" t="s">
        <v>84</v>
      </c>
      <c r="J72" s="46" t="s">
        <v>84</v>
      </c>
      <c r="K72" s="46" t="s">
        <v>84</v>
      </c>
      <c r="L72" s="46" t="s">
        <v>84</v>
      </c>
      <c r="M72" s="46" t="s">
        <v>84</v>
      </c>
      <c r="N72" s="46" t="s">
        <v>84</v>
      </c>
      <c r="O72" s="46" t="s">
        <v>84</v>
      </c>
      <c r="P72" s="46" t="s">
        <v>84</v>
      </c>
      <c r="Q72" s="46" t="s">
        <v>84</v>
      </c>
      <c r="R72" s="46" t="s">
        <v>84</v>
      </c>
      <c r="S72" s="46" t="s">
        <v>84</v>
      </c>
      <c r="T72" s="46" t="s">
        <v>84</v>
      </c>
      <c r="U72" s="46" t="s">
        <v>84</v>
      </c>
      <c r="V72" s="46" t="s">
        <v>84</v>
      </c>
      <c r="W72" s="46" t="s">
        <v>84</v>
      </c>
      <c r="X72" s="46" t="s">
        <v>84</v>
      </c>
      <c r="Y72" s="46" t="s">
        <v>84</v>
      </c>
      <c r="Z72" s="46" t="s">
        <v>84</v>
      </c>
      <c r="AA72" s="76" t="s">
        <v>179</v>
      </c>
      <c r="AB72" s="46" t="s">
        <v>84</v>
      </c>
      <c r="AC72" s="46" t="s">
        <v>84</v>
      </c>
      <c r="AD72" s="46" t="s">
        <v>84</v>
      </c>
      <c r="AE72" s="46" t="s">
        <v>84</v>
      </c>
      <c r="AF72" s="46" t="s">
        <v>84</v>
      </c>
      <c r="AG72" s="46" t="s">
        <v>84</v>
      </c>
      <c r="AH72" s="46" t="s">
        <v>84</v>
      </c>
      <c r="AI72" s="46" t="s">
        <v>84</v>
      </c>
      <c r="AJ72" s="46" t="s">
        <v>84</v>
      </c>
      <c r="AK72" s="46" t="s">
        <v>84</v>
      </c>
      <c r="AL72" s="46" t="s">
        <v>84</v>
      </c>
      <c r="AM72" s="46" t="s">
        <v>84</v>
      </c>
      <c r="AN72" s="46" t="s">
        <v>84</v>
      </c>
      <c r="AO72" s="46" t="s">
        <v>84</v>
      </c>
      <c r="AP72" s="46" t="s">
        <v>84</v>
      </c>
      <c r="AQ72" s="46" t="s">
        <v>84</v>
      </c>
      <c r="AR72" s="46" t="s">
        <v>84</v>
      </c>
      <c r="AS72" s="46" t="s">
        <v>84</v>
      </c>
      <c r="AT72" s="46" t="s">
        <v>84</v>
      </c>
      <c r="AU72" s="46" t="s">
        <v>84</v>
      </c>
      <c r="AV72" s="46" t="s">
        <v>84</v>
      </c>
      <c r="AW72" s="46" t="s">
        <v>84</v>
      </c>
      <c r="AX72" s="46" t="s">
        <v>84</v>
      </c>
      <c r="AY72" s="46" t="s">
        <v>84</v>
      </c>
      <c r="AZ72" s="46"/>
      <c r="BA72" s="46"/>
      <c r="BB72" s="46" t="s">
        <v>84</v>
      </c>
      <c r="BC72" s="46" t="s">
        <v>84</v>
      </c>
      <c r="BD72" s="46" t="s">
        <v>84</v>
      </c>
      <c r="BE72" s="46" t="s">
        <v>84</v>
      </c>
      <c r="BF72" s="46" t="s">
        <v>84</v>
      </c>
      <c r="BG72" s="46" t="s">
        <v>84</v>
      </c>
    </row>
    <row r="73" spans="1:59" ht="30" collapsed="1" x14ac:dyDescent="0.25">
      <c r="A73" s="54" t="s">
        <v>180</v>
      </c>
      <c r="B73" s="70" t="s">
        <v>181</v>
      </c>
      <c r="C73" s="46" t="s">
        <v>79</v>
      </c>
      <c r="D73" s="46" t="s">
        <v>79</v>
      </c>
      <c r="E73" s="46" t="s">
        <v>79</v>
      </c>
      <c r="F73" s="46" t="s">
        <v>79</v>
      </c>
      <c r="G73" s="46" t="s">
        <v>79</v>
      </c>
      <c r="H73" s="46" t="s">
        <v>79</v>
      </c>
      <c r="I73" s="46" t="s">
        <v>79</v>
      </c>
      <c r="J73" s="46" t="s">
        <v>79</v>
      </c>
      <c r="K73" s="46" t="s">
        <v>79</v>
      </c>
      <c r="L73" s="46" t="s">
        <v>79</v>
      </c>
      <c r="M73" s="46" t="s">
        <v>79</v>
      </c>
      <c r="N73" s="46" t="s">
        <v>79</v>
      </c>
      <c r="O73" s="46" t="s">
        <v>79</v>
      </c>
      <c r="P73" s="46" t="s">
        <v>79</v>
      </c>
      <c r="Q73" s="46" t="s">
        <v>79</v>
      </c>
      <c r="R73" s="46" t="s">
        <v>79</v>
      </c>
      <c r="S73" s="46" t="s">
        <v>79</v>
      </c>
      <c r="T73" s="46" t="s">
        <v>79</v>
      </c>
      <c r="U73" s="46" t="s">
        <v>79</v>
      </c>
      <c r="V73" s="46" t="s">
        <v>79</v>
      </c>
      <c r="W73" s="46" t="s">
        <v>79</v>
      </c>
      <c r="X73" s="46" t="s">
        <v>79</v>
      </c>
      <c r="Y73" s="46" t="s">
        <v>79</v>
      </c>
      <c r="Z73" s="46" t="s">
        <v>79</v>
      </c>
      <c r="AA73" s="46" t="s">
        <v>79</v>
      </c>
      <c r="AB73" s="46" t="s">
        <v>79</v>
      </c>
      <c r="AC73" s="46" t="s">
        <v>79</v>
      </c>
      <c r="AD73" s="46" t="s">
        <v>79</v>
      </c>
      <c r="AE73" s="46" t="s">
        <v>79</v>
      </c>
      <c r="AF73" s="46" t="s">
        <v>79</v>
      </c>
      <c r="AG73" s="46" t="s">
        <v>79</v>
      </c>
      <c r="AH73" s="46" t="s">
        <v>79</v>
      </c>
      <c r="AI73" s="46" t="s">
        <v>79</v>
      </c>
      <c r="AJ73" s="46" t="s">
        <v>79</v>
      </c>
      <c r="AK73" s="46" t="s">
        <v>79</v>
      </c>
      <c r="AL73" s="46" t="s">
        <v>79</v>
      </c>
      <c r="AM73" s="46" t="s">
        <v>79</v>
      </c>
      <c r="AN73" s="46" t="s">
        <v>79</v>
      </c>
      <c r="AO73" s="46" t="s">
        <v>79</v>
      </c>
      <c r="AP73" s="46" t="s">
        <v>79</v>
      </c>
      <c r="AQ73" s="46" t="s">
        <v>79</v>
      </c>
      <c r="AR73" s="46" t="s">
        <v>79</v>
      </c>
      <c r="AS73" s="46" t="s">
        <v>79</v>
      </c>
      <c r="AT73" s="46" t="s">
        <v>79</v>
      </c>
      <c r="AU73" s="46" t="s">
        <v>79</v>
      </c>
      <c r="AV73" s="46" t="s">
        <v>79</v>
      </c>
      <c r="AW73" s="46" t="s">
        <v>79</v>
      </c>
      <c r="AX73" s="46" t="s">
        <v>79</v>
      </c>
      <c r="AY73" s="46" t="s">
        <v>79</v>
      </c>
      <c r="AZ73" s="46" t="s">
        <v>79</v>
      </c>
      <c r="BA73" s="46" t="s">
        <v>79</v>
      </c>
      <c r="BB73" s="46" t="s">
        <v>79</v>
      </c>
      <c r="BC73" s="46" t="s">
        <v>79</v>
      </c>
      <c r="BD73" s="46" t="s">
        <v>79</v>
      </c>
      <c r="BE73" s="46" t="s">
        <v>79</v>
      </c>
      <c r="BF73" s="46" t="s">
        <v>79</v>
      </c>
      <c r="BG73" s="46" t="s">
        <v>79</v>
      </c>
    </row>
    <row r="74" spans="1:59" hidden="1" outlineLevel="1" x14ac:dyDescent="0.25">
      <c r="A74" s="54" t="s">
        <v>182</v>
      </c>
      <c r="B74" s="70" t="s">
        <v>183</v>
      </c>
      <c r="C74" s="46" t="s">
        <v>79</v>
      </c>
      <c r="D74" s="46" t="s">
        <v>79</v>
      </c>
      <c r="E74" s="46" t="s">
        <v>79</v>
      </c>
      <c r="F74" s="46" t="s">
        <v>79</v>
      </c>
      <c r="G74" s="46" t="s">
        <v>79</v>
      </c>
      <c r="H74" s="46" t="s">
        <v>79</v>
      </c>
      <c r="I74" s="46" t="s">
        <v>79</v>
      </c>
      <c r="J74" s="46" t="s">
        <v>79</v>
      </c>
      <c r="K74" s="46" t="s">
        <v>79</v>
      </c>
      <c r="L74" s="46" t="s">
        <v>79</v>
      </c>
      <c r="M74" s="46" t="s">
        <v>79</v>
      </c>
      <c r="N74" s="46" t="s">
        <v>79</v>
      </c>
      <c r="O74" s="46" t="s">
        <v>79</v>
      </c>
      <c r="P74" s="46" t="s">
        <v>79</v>
      </c>
      <c r="Q74" s="46" t="s">
        <v>79</v>
      </c>
      <c r="R74" s="46" t="s">
        <v>79</v>
      </c>
      <c r="S74" s="46" t="s">
        <v>79</v>
      </c>
      <c r="T74" s="46" t="s">
        <v>79</v>
      </c>
      <c r="U74" s="46" t="s">
        <v>79</v>
      </c>
      <c r="V74" s="46" t="s">
        <v>79</v>
      </c>
      <c r="W74" s="46" t="s">
        <v>79</v>
      </c>
      <c r="X74" s="46" t="s">
        <v>79</v>
      </c>
      <c r="Y74" s="46" t="s">
        <v>79</v>
      </c>
      <c r="Z74" s="46" t="s">
        <v>79</v>
      </c>
      <c r="AA74" s="46" t="s">
        <v>79</v>
      </c>
      <c r="AB74" s="46" t="s">
        <v>79</v>
      </c>
      <c r="AC74" s="46" t="s">
        <v>79</v>
      </c>
      <c r="AD74" s="46" t="s">
        <v>79</v>
      </c>
      <c r="AE74" s="46" t="s">
        <v>79</v>
      </c>
      <c r="AF74" s="46" t="s">
        <v>79</v>
      </c>
      <c r="AG74" s="46" t="s">
        <v>79</v>
      </c>
      <c r="AH74" s="46" t="s">
        <v>79</v>
      </c>
      <c r="AI74" s="46" t="s">
        <v>79</v>
      </c>
      <c r="AJ74" s="46" t="s">
        <v>79</v>
      </c>
      <c r="AK74" s="46" t="s">
        <v>79</v>
      </c>
      <c r="AL74" s="46" t="s">
        <v>79</v>
      </c>
      <c r="AM74" s="46" t="s">
        <v>79</v>
      </c>
      <c r="AN74" s="46" t="s">
        <v>79</v>
      </c>
      <c r="AO74" s="46" t="s">
        <v>79</v>
      </c>
      <c r="AP74" s="46" t="s">
        <v>79</v>
      </c>
      <c r="AQ74" s="46" t="s">
        <v>79</v>
      </c>
      <c r="AR74" s="46" t="s">
        <v>79</v>
      </c>
      <c r="AS74" s="46" t="s">
        <v>79</v>
      </c>
      <c r="AT74" s="46" t="s">
        <v>79</v>
      </c>
      <c r="AU74" s="46" t="s">
        <v>79</v>
      </c>
      <c r="AV74" s="46" t="s">
        <v>79</v>
      </c>
      <c r="AW74" s="46" t="s">
        <v>79</v>
      </c>
      <c r="AX74" s="46" t="s">
        <v>79</v>
      </c>
      <c r="AY74" s="46" t="s">
        <v>79</v>
      </c>
      <c r="AZ74" s="46" t="s">
        <v>79</v>
      </c>
      <c r="BA74" s="46" t="s">
        <v>79</v>
      </c>
      <c r="BB74" s="46" t="s">
        <v>79</v>
      </c>
      <c r="BC74" s="46" t="s">
        <v>79</v>
      </c>
      <c r="BD74" s="46" t="s">
        <v>79</v>
      </c>
      <c r="BE74" s="46" t="s">
        <v>79</v>
      </c>
      <c r="BF74" s="46" t="s">
        <v>79</v>
      </c>
      <c r="BG74" s="46" t="s">
        <v>79</v>
      </c>
    </row>
    <row r="75" spans="1:59" ht="30" hidden="1" outlineLevel="1" x14ac:dyDescent="0.25">
      <c r="A75" s="54" t="s">
        <v>184</v>
      </c>
      <c r="B75" s="70" t="s">
        <v>185</v>
      </c>
      <c r="C75" s="46" t="s">
        <v>79</v>
      </c>
      <c r="D75" s="46" t="s">
        <v>79</v>
      </c>
      <c r="E75" s="46" t="s">
        <v>79</v>
      </c>
      <c r="F75" s="46" t="s">
        <v>79</v>
      </c>
      <c r="G75" s="46" t="s">
        <v>79</v>
      </c>
      <c r="H75" s="46" t="s">
        <v>79</v>
      </c>
      <c r="I75" s="46" t="s">
        <v>79</v>
      </c>
      <c r="J75" s="46" t="s">
        <v>79</v>
      </c>
      <c r="K75" s="46" t="s">
        <v>79</v>
      </c>
      <c r="L75" s="46" t="s">
        <v>79</v>
      </c>
      <c r="M75" s="46" t="s">
        <v>79</v>
      </c>
      <c r="N75" s="46" t="s">
        <v>79</v>
      </c>
      <c r="O75" s="46" t="s">
        <v>79</v>
      </c>
      <c r="P75" s="46" t="s">
        <v>79</v>
      </c>
      <c r="Q75" s="46" t="s">
        <v>79</v>
      </c>
      <c r="R75" s="46" t="s">
        <v>79</v>
      </c>
      <c r="S75" s="46" t="s">
        <v>79</v>
      </c>
      <c r="T75" s="46" t="s">
        <v>79</v>
      </c>
      <c r="U75" s="46" t="s">
        <v>79</v>
      </c>
      <c r="V75" s="46" t="s">
        <v>79</v>
      </c>
      <c r="W75" s="46" t="s">
        <v>79</v>
      </c>
      <c r="X75" s="46" t="s">
        <v>79</v>
      </c>
      <c r="Y75" s="46" t="s">
        <v>79</v>
      </c>
      <c r="Z75" s="46" t="s">
        <v>79</v>
      </c>
      <c r="AA75" s="46" t="s">
        <v>79</v>
      </c>
      <c r="AB75" s="46" t="s">
        <v>79</v>
      </c>
      <c r="AC75" s="46" t="s">
        <v>79</v>
      </c>
      <c r="AD75" s="46" t="s">
        <v>79</v>
      </c>
      <c r="AE75" s="46" t="s">
        <v>79</v>
      </c>
      <c r="AF75" s="46" t="s">
        <v>79</v>
      </c>
      <c r="AG75" s="46" t="s">
        <v>79</v>
      </c>
      <c r="AH75" s="46" t="s">
        <v>79</v>
      </c>
      <c r="AI75" s="46" t="s">
        <v>79</v>
      </c>
      <c r="AJ75" s="46" t="s">
        <v>79</v>
      </c>
      <c r="AK75" s="46" t="s">
        <v>79</v>
      </c>
      <c r="AL75" s="46" t="s">
        <v>79</v>
      </c>
      <c r="AM75" s="46" t="s">
        <v>79</v>
      </c>
      <c r="AN75" s="46" t="s">
        <v>79</v>
      </c>
      <c r="AO75" s="46" t="s">
        <v>79</v>
      </c>
      <c r="AP75" s="46" t="s">
        <v>79</v>
      </c>
      <c r="AQ75" s="46" t="s">
        <v>79</v>
      </c>
      <c r="AR75" s="46" t="s">
        <v>79</v>
      </c>
      <c r="AS75" s="46" t="s">
        <v>79</v>
      </c>
      <c r="AT75" s="46" t="s">
        <v>79</v>
      </c>
      <c r="AU75" s="46" t="s">
        <v>79</v>
      </c>
      <c r="AV75" s="46" t="s">
        <v>79</v>
      </c>
      <c r="AW75" s="46" t="s">
        <v>79</v>
      </c>
      <c r="AX75" s="46" t="s">
        <v>79</v>
      </c>
      <c r="AY75" s="46" t="s">
        <v>79</v>
      </c>
      <c r="AZ75" s="46" t="s">
        <v>79</v>
      </c>
      <c r="BA75" s="46" t="s">
        <v>79</v>
      </c>
      <c r="BB75" s="46" t="s">
        <v>79</v>
      </c>
      <c r="BC75" s="46" t="s">
        <v>79</v>
      </c>
      <c r="BD75" s="46" t="s">
        <v>79</v>
      </c>
      <c r="BE75" s="46" t="s">
        <v>79</v>
      </c>
      <c r="BF75" s="46" t="s">
        <v>79</v>
      </c>
      <c r="BG75" s="46" t="s">
        <v>79</v>
      </c>
    </row>
    <row r="76" spans="1:59" ht="30" collapsed="1" x14ac:dyDescent="0.25">
      <c r="A76" s="54" t="s">
        <v>186</v>
      </c>
      <c r="B76" s="70" t="s">
        <v>187</v>
      </c>
      <c r="C76" s="46" t="s">
        <v>79</v>
      </c>
      <c r="D76" s="46" t="s">
        <v>79</v>
      </c>
      <c r="E76" s="46" t="s">
        <v>79</v>
      </c>
      <c r="F76" s="46" t="s">
        <v>79</v>
      </c>
      <c r="G76" s="46" t="s">
        <v>79</v>
      </c>
      <c r="H76" s="46" t="s">
        <v>79</v>
      </c>
      <c r="I76" s="46" t="s">
        <v>79</v>
      </c>
      <c r="J76" s="46" t="s">
        <v>79</v>
      </c>
      <c r="K76" s="46" t="s">
        <v>79</v>
      </c>
      <c r="L76" s="46" t="s">
        <v>79</v>
      </c>
      <c r="M76" s="46" t="s">
        <v>79</v>
      </c>
      <c r="N76" s="46" t="s">
        <v>79</v>
      </c>
      <c r="O76" s="46" t="s">
        <v>79</v>
      </c>
      <c r="P76" s="46" t="s">
        <v>79</v>
      </c>
      <c r="Q76" s="46" t="s">
        <v>79</v>
      </c>
      <c r="R76" s="46" t="s">
        <v>79</v>
      </c>
      <c r="S76" s="46" t="s">
        <v>79</v>
      </c>
      <c r="T76" s="46" t="s">
        <v>79</v>
      </c>
      <c r="U76" s="46" t="s">
        <v>79</v>
      </c>
      <c r="V76" s="46" t="s">
        <v>79</v>
      </c>
      <c r="W76" s="46" t="s">
        <v>79</v>
      </c>
      <c r="X76" s="46" t="s">
        <v>79</v>
      </c>
      <c r="Y76" s="46" t="s">
        <v>79</v>
      </c>
      <c r="Z76" s="46" t="s">
        <v>79</v>
      </c>
      <c r="AA76" s="46" t="s">
        <v>79</v>
      </c>
      <c r="AB76" s="46" t="s">
        <v>79</v>
      </c>
      <c r="AC76" s="46" t="s">
        <v>79</v>
      </c>
      <c r="AD76" s="46" t="s">
        <v>79</v>
      </c>
      <c r="AE76" s="46" t="s">
        <v>79</v>
      </c>
      <c r="AF76" s="46" t="s">
        <v>79</v>
      </c>
      <c r="AG76" s="46" t="s">
        <v>79</v>
      </c>
      <c r="AH76" s="46" t="s">
        <v>79</v>
      </c>
      <c r="AI76" s="46" t="s">
        <v>79</v>
      </c>
      <c r="AJ76" s="46" t="s">
        <v>79</v>
      </c>
      <c r="AK76" s="46" t="s">
        <v>79</v>
      </c>
      <c r="AL76" s="46" t="s">
        <v>79</v>
      </c>
      <c r="AM76" s="46" t="s">
        <v>79</v>
      </c>
      <c r="AN76" s="46" t="s">
        <v>79</v>
      </c>
      <c r="AO76" s="46" t="s">
        <v>79</v>
      </c>
      <c r="AP76" s="46" t="s">
        <v>79</v>
      </c>
      <c r="AQ76" s="46" t="s">
        <v>79</v>
      </c>
      <c r="AR76" s="46" t="s">
        <v>79</v>
      </c>
      <c r="AS76" s="46" t="s">
        <v>79</v>
      </c>
      <c r="AT76" s="46" t="s">
        <v>79</v>
      </c>
      <c r="AU76" s="46" t="s">
        <v>79</v>
      </c>
      <c r="AV76" s="46" t="s">
        <v>79</v>
      </c>
      <c r="AW76" s="46" t="s">
        <v>79</v>
      </c>
      <c r="AX76" s="46" t="s">
        <v>79</v>
      </c>
      <c r="AY76" s="46" t="s">
        <v>79</v>
      </c>
      <c r="AZ76" s="46" t="s">
        <v>79</v>
      </c>
      <c r="BA76" s="46" t="s">
        <v>79</v>
      </c>
      <c r="BB76" s="46" t="s">
        <v>79</v>
      </c>
      <c r="BC76" s="46" t="s">
        <v>79</v>
      </c>
      <c r="BD76" s="46" t="s">
        <v>79</v>
      </c>
      <c r="BE76" s="46" t="s">
        <v>79</v>
      </c>
      <c r="BF76" s="46" t="s">
        <v>79</v>
      </c>
      <c r="BG76" s="46" t="s">
        <v>79</v>
      </c>
    </row>
    <row r="77" spans="1:59" ht="30" hidden="1" outlineLevel="1" x14ac:dyDescent="0.25">
      <c r="A77" s="54" t="s">
        <v>188</v>
      </c>
      <c r="B77" s="55" t="s">
        <v>189</v>
      </c>
      <c r="C77" s="46" t="s">
        <v>79</v>
      </c>
      <c r="D77" s="46" t="s">
        <v>84</v>
      </c>
      <c r="E77" s="46" t="s">
        <v>84</v>
      </c>
      <c r="F77" s="46" t="s">
        <v>84</v>
      </c>
      <c r="G77" s="46" t="s">
        <v>84</v>
      </c>
      <c r="H77" s="46" t="s">
        <v>84</v>
      </c>
      <c r="I77" s="46" t="s">
        <v>84</v>
      </c>
      <c r="J77" s="46" t="s">
        <v>84</v>
      </c>
      <c r="K77" s="46" t="s">
        <v>84</v>
      </c>
      <c r="L77" s="46" t="s">
        <v>84</v>
      </c>
      <c r="M77" s="46" t="s">
        <v>84</v>
      </c>
      <c r="N77" s="46" t="s">
        <v>84</v>
      </c>
      <c r="O77" s="46" t="s">
        <v>84</v>
      </c>
      <c r="P77" s="46" t="s">
        <v>84</v>
      </c>
      <c r="Q77" s="46" t="s">
        <v>84</v>
      </c>
      <c r="R77" s="46" t="s">
        <v>84</v>
      </c>
      <c r="S77" s="46" t="s">
        <v>84</v>
      </c>
      <c r="T77" s="46" t="s">
        <v>84</v>
      </c>
      <c r="U77" s="46" t="s">
        <v>84</v>
      </c>
      <c r="V77" s="46" t="s">
        <v>84</v>
      </c>
      <c r="W77" s="46" t="s">
        <v>84</v>
      </c>
      <c r="X77" s="46" t="s">
        <v>84</v>
      </c>
      <c r="Y77" s="46" t="s">
        <v>84</v>
      </c>
      <c r="Z77" s="46" t="s">
        <v>84</v>
      </c>
      <c r="AA77" s="46" t="s">
        <v>84</v>
      </c>
      <c r="AB77" s="46" t="s">
        <v>84</v>
      </c>
      <c r="AC77" s="46" t="s">
        <v>84</v>
      </c>
      <c r="AD77" s="46" t="s">
        <v>84</v>
      </c>
      <c r="AE77" s="46" t="s">
        <v>84</v>
      </c>
      <c r="AF77" s="46" t="s">
        <v>84</v>
      </c>
      <c r="AG77" s="46" t="s">
        <v>84</v>
      </c>
      <c r="AH77" s="46" t="s">
        <v>84</v>
      </c>
      <c r="AI77" s="46" t="s">
        <v>84</v>
      </c>
      <c r="AJ77" s="46" t="s">
        <v>84</v>
      </c>
      <c r="AK77" s="46" t="s">
        <v>84</v>
      </c>
      <c r="AL77" s="46" t="s">
        <v>84</v>
      </c>
      <c r="AM77" s="46" t="s">
        <v>84</v>
      </c>
      <c r="AN77" s="46" t="s">
        <v>84</v>
      </c>
      <c r="AO77" s="46" t="s">
        <v>84</v>
      </c>
      <c r="AP77" s="46" t="s">
        <v>84</v>
      </c>
      <c r="AQ77" s="46" t="s">
        <v>84</v>
      </c>
      <c r="AR77" s="46" t="s">
        <v>84</v>
      </c>
      <c r="AS77" s="46" t="s">
        <v>84</v>
      </c>
      <c r="AT77" s="46" t="s">
        <v>84</v>
      </c>
      <c r="AU77" s="46" t="s">
        <v>84</v>
      </c>
      <c r="AV77" s="46" t="s">
        <v>84</v>
      </c>
      <c r="AW77" s="46" t="s">
        <v>84</v>
      </c>
      <c r="AX77" s="46" t="s">
        <v>84</v>
      </c>
      <c r="AY77" s="46" t="s">
        <v>84</v>
      </c>
      <c r="AZ77" s="46"/>
      <c r="BA77" s="46"/>
      <c r="BB77" s="46" t="s">
        <v>84</v>
      </c>
      <c r="BC77" s="46" t="s">
        <v>84</v>
      </c>
      <c r="BD77" s="46" t="s">
        <v>84</v>
      </c>
      <c r="BE77" s="46" t="s">
        <v>84</v>
      </c>
      <c r="BF77" s="46" t="s">
        <v>84</v>
      </c>
      <c r="BG77" s="46" t="s">
        <v>84</v>
      </c>
    </row>
    <row r="78" spans="1:59" ht="30" hidden="1" outlineLevel="1" x14ac:dyDescent="0.25">
      <c r="A78" s="54" t="s">
        <v>190</v>
      </c>
      <c r="B78" s="55" t="s">
        <v>191</v>
      </c>
      <c r="C78" s="46" t="s">
        <v>79</v>
      </c>
      <c r="D78" s="46" t="s">
        <v>84</v>
      </c>
      <c r="E78" s="46" t="s">
        <v>84</v>
      </c>
      <c r="F78" s="46" t="s">
        <v>84</v>
      </c>
      <c r="G78" s="46" t="s">
        <v>84</v>
      </c>
      <c r="H78" s="46" t="s">
        <v>84</v>
      </c>
      <c r="I78" s="46" t="s">
        <v>84</v>
      </c>
      <c r="J78" s="46" t="s">
        <v>84</v>
      </c>
      <c r="K78" s="46" t="s">
        <v>84</v>
      </c>
      <c r="L78" s="46" t="s">
        <v>84</v>
      </c>
      <c r="M78" s="46" t="s">
        <v>84</v>
      </c>
      <c r="N78" s="46" t="s">
        <v>84</v>
      </c>
      <c r="O78" s="46" t="s">
        <v>84</v>
      </c>
      <c r="P78" s="46" t="s">
        <v>84</v>
      </c>
      <c r="Q78" s="46" t="s">
        <v>84</v>
      </c>
      <c r="R78" s="46" t="s">
        <v>84</v>
      </c>
      <c r="S78" s="46" t="s">
        <v>84</v>
      </c>
      <c r="T78" s="46" t="s">
        <v>84</v>
      </c>
      <c r="U78" s="46" t="s">
        <v>84</v>
      </c>
      <c r="V78" s="46" t="s">
        <v>84</v>
      </c>
      <c r="W78" s="46" t="s">
        <v>84</v>
      </c>
      <c r="X78" s="46" t="s">
        <v>84</v>
      </c>
      <c r="Y78" s="46" t="s">
        <v>84</v>
      </c>
      <c r="Z78" s="46" t="s">
        <v>84</v>
      </c>
      <c r="AA78" s="46" t="s">
        <v>84</v>
      </c>
      <c r="AB78" s="46" t="s">
        <v>84</v>
      </c>
      <c r="AC78" s="46" t="s">
        <v>84</v>
      </c>
      <c r="AD78" s="46" t="s">
        <v>84</v>
      </c>
      <c r="AE78" s="46" t="s">
        <v>84</v>
      </c>
      <c r="AF78" s="46" t="s">
        <v>84</v>
      </c>
      <c r="AG78" s="46" t="s">
        <v>84</v>
      </c>
      <c r="AH78" s="46" t="s">
        <v>84</v>
      </c>
      <c r="AI78" s="46" t="s">
        <v>84</v>
      </c>
      <c r="AJ78" s="46" t="s">
        <v>84</v>
      </c>
      <c r="AK78" s="46" t="s">
        <v>84</v>
      </c>
      <c r="AL78" s="46" t="s">
        <v>84</v>
      </c>
      <c r="AM78" s="46" t="s">
        <v>84</v>
      </c>
      <c r="AN78" s="46" t="s">
        <v>84</v>
      </c>
      <c r="AO78" s="46" t="s">
        <v>84</v>
      </c>
      <c r="AP78" s="46" t="s">
        <v>84</v>
      </c>
      <c r="AQ78" s="46" t="s">
        <v>84</v>
      </c>
      <c r="AR78" s="46" t="s">
        <v>84</v>
      </c>
      <c r="AS78" s="46" t="s">
        <v>84</v>
      </c>
      <c r="AT78" s="46" t="s">
        <v>84</v>
      </c>
      <c r="AU78" s="46" t="s">
        <v>84</v>
      </c>
      <c r="AV78" s="46" t="s">
        <v>84</v>
      </c>
      <c r="AW78" s="46" t="s">
        <v>84</v>
      </c>
      <c r="AX78" s="46" t="s">
        <v>84</v>
      </c>
      <c r="AY78" s="46" t="s">
        <v>84</v>
      </c>
      <c r="AZ78" s="46"/>
      <c r="BA78" s="46"/>
      <c r="BB78" s="46" t="s">
        <v>84</v>
      </c>
      <c r="BC78" s="46" t="s">
        <v>84</v>
      </c>
      <c r="BD78" s="46" t="s">
        <v>84</v>
      </c>
      <c r="BE78" s="46" t="s">
        <v>84</v>
      </c>
      <c r="BF78" s="46" t="s">
        <v>84</v>
      </c>
      <c r="BG78" s="46" t="s">
        <v>84</v>
      </c>
    </row>
    <row r="79" spans="1:59" ht="30" collapsed="1" x14ac:dyDescent="0.25">
      <c r="A79" s="56" t="s">
        <v>192</v>
      </c>
      <c r="B79" s="57" t="s">
        <v>193</v>
      </c>
      <c r="C79" s="49" t="s">
        <v>79</v>
      </c>
      <c r="D79" s="49">
        <f t="shared" ref="D79:AB79" si="26">SUM(D80:D81)</f>
        <v>0</v>
      </c>
      <c r="E79" s="49">
        <f t="shared" si="26"/>
        <v>0</v>
      </c>
      <c r="F79" s="49">
        <f t="shared" si="26"/>
        <v>0</v>
      </c>
      <c r="G79" s="49">
        <f t="shared" si="26"/>
        <v>0</v>
      </c>
      <c r="H79" s="49">
        <f t="shared" si="26"/>
        <v>0</v>
      </c>
      <c r="I79" s="49">
        <f t="shared" si="26"/>
        <v>0</v>
      </c>
      <c r="J79" s="49">
        <f t="shared" si="26"/>
        <v>0</v>
      </c>
      <c r="K79" s="49">
        <f t="shared" si="26"/>
        <v>0</v>
      </c>
      <c r="L79" s="49">
        <f t="shared" si="26"/>
        <v>0</v>
      </c>
      <c r="M79" s="49">
        <f t="shared" si="26"/>
        <v>0</v>
      </c>
      <c r="N79" s="49">
        <f t="shared" si="26"/>
        <v>0</v>
      </c>
      <c r="O79" s="49">
        <f t="shared" si="26"/>
        <v>0</v>
      </c>
      <c r="P79" s="49">
        <f t="shared" si="26"/>
        <v>0</v>
      </c>
      <c r="Q79" s="49">
        <f t="shared" si="26"/>
        <v>0</v>
      </c>
      <c r="R79" s="49">
        <f t="shared" si="26"/>
        <v>0</v>
      </c>
      <c r="S79" s="49">
        <f t="shared" si="26"/>
        <v>0</v>
      </c>
      <c r="T79" s="49">
        <f t="shared" si="26"/>
        <v>0</v>
      </c>
      <c r="U79" s="49">
        <f t="shared" si="26"/>
        <v>0</v>
      </c>
      <c r="V79" s="49">
        <f t="shared" si="26"/>
        <v>0</v>
      </c>
      <c r="W79" s="49">
        <f t="shared" si="26"/>
        <v>0</v>
      </c>
      <c r="X79" s="49">
        <f t="shared" si="26"/>
        <v>0</v>
      </c>
      <c r="Y79" s="49">
        <f t="shared" si="26"/>
        <v>0</v>
      </c>
      <c r="Z79" s="49">
        <f t="shared" si="26"/>
        <v>0</v>
      </c>
      <c r="AA79" s="49">
        <f t="shared" si="26"/>
        <v>0</v>
      </c>
      <c r="AB79" s="49">
        <f t="shared" si="26"/>
        <v>0</v>
      </c>
      <c r="AC79" s="50">
        <f>AC80+AC81</f>
        <v>2.6172640000000005</v>
      </c>
      <c r="AD79" s="49">
        <f>[1]Ф4!V122</f>
        <v>0</v>
      </c>
      <c r="AE79" s="49">
        <f>[1]Ф4!W122</f>
        <v>0</v>
      </c>
      <c r="AF79" s="49">
        <f>[1]Ф4!X122</f>
        <v>1</v>
      </c>
      <c r="AG79" s="49">
        <f>[1]Ф4!Y122</f>
        <v>0.25</v>
      </c>
      <c r="AH79" s="49">
        <f>[1]Ф4!Z122</f>
        <v>0</v>
      </c>
      <c r="AI79" s="49">
        <f>[1]Ф4!AA122</f>
        <v>0</v>
      </c>
      <c r="AJ79" s="49" t="s">
        <v>84</v>
      </c>
      <c r="AK79" s="50">
        <f>SUM(AK80:AK81)</f>
        <v>3.0206749999999998</v>
      </c>
      <c r="AL79" s="53">
        <f t="shared" ref="AL79:AO79" si="27">SUM(AL80:AL81)</f>
        <v>0</v>
      </c>
      <c r="AM79" s="53">
        <f t="shared" si="27"/>
        <v>0</v>
      </c>
      <c r="AN79" s="53">
        <f t="shared" si="27"/>
        <v>1</v>
      </c>
      <c r="AO79" s="50">
        <f t="shared" si="27"/>
        <v>0.25</v>
      </c>
      <c r="AP79" s="49" t="s">
        <v>84</v>
      </c>
      <c r="AQ79" s="49" t="s">
        <v>84</v>
      </c>
      <c r="AR79" s="49">
        <f t="shared" ref="AR79:AY79" si="28">SUM(AR80:AR81)</f>
        <v>0</v>
      </c>
      <c r="AS79" s="50">
        <f t="shared" si="28"/>
        <v>2.6172640000000005</v>
      </c>
      <c r="AT79" s="49">
        <f t="shared" si="28"/>
        <v>0</v>
      </c>
      <c r="AU79" s="49">
        <f t="shared" si="28"/>
        <v>0</v>
      </c>
      <c r="AV79" s="49">
        <f t="shared" si="28"/>
        <v>1</v>
      </c>
      <c r="AW79" s="49">
        <f t="shared" si="28"/>
        <v>0.25</v>
      </c>
      <c r="AX79" s="49">
        <f t="shared" si="28"/>
        <v>0</v>
      </c>
      <c r="AY79" s="49">
        <f t="shared" si="28"/>
        <v>0</v>
      </c>
      <c r="AZ79" s="49" t="s">
        <v>79</v>
      </c>
      <c r="BA79" s="50">
        <f t="shared" ref="BA79:BE79" si="29">SUM(BA80:BA81)</f>
        <v>3.0206749999999998</v>
      </c>
      <c r="BB79" s="53">
        <f t="shared" si="29"/>
        <v>0</v>
      </c>
      <c r="BC79" s="53">
        <f t="shared" si="29"/>
        <v>0</v>
      </c>
      <c r="BD79" s="53">
        <f t="shared" si="29"/>
        <v>1</v>
      </c>
      <c r="BE79" s="50">
        <f t="shared" si="29"/>
        <v>0.25</v>
      </c>
      <c r="BF79" s="49" t="s">
        <v>84</v>
      </c>
      <c r="BG79" s="49" t="s">
        <v>84</v>
      </c>
    </row>
    <row r="80" spans="1:59" ht="36.75" customHeight="1" x14ac:dyDescent="0.25">
      <c r="A80" s="69" t="s">
        <v>194</v>
      </c>
      <c r="B80" s="77" t="str">
        <f>[1]Ф3!B121</f>
        <v>Установка новой КТП 6/0,4 кВ  ул. Пригородная, 30 п. ЛДК</v>
      </c>
      <c r="C80" s="78" t="str">
        <f>[1]Ф3!C121</f>
        <v>L_ДЭСК_05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79">
        <v>0</v>
      </c>
      <c r="M80" s="79">
        <v>0</v>
      </c>
      <c r="N80" s="79">
        <v>0</v>
      </c>
      <c r="O80" s="79">
        <v>0</v>
      </c>
      <c r="P80" s="79">
        <v>0</v>
      </c>
      <c r="Q80" s="79">
        <v>0</v>
      </c>
      <c r="R80" s="79">
        <v>0</v>
      </c>
      <c r="S80" s="79">
        <v>0</v>
      </c>
      <c r="T80" s="79">
        <v>0</v>
      </c>
      <c r="U80" s="79">
        <v>0</v>
      </c>
      <c r="V80" s="79">
        <v>0</v>
      </c>
      <c r="W80" s="79">
        <v>0</v>
      </c>
      <c r="X80" s="79">
        <v>0</v>
      </c>
      <c r="Y80" s="79">
        <v>0</v>
      </c>
      <c r="Z80" s="79">
        <v>0</v>
      </c>
      <c r="AA80" s="79">
        <v>0</v>
      </c>
      <c r="AB80" s="79" t="str">
        <f>[1]Ф4!T123</f>
        <v>нд</v>
      </c>
      <c r="AC80" s="80">
        <f>[1]Ф4!U123</f>
        <v>1.1289543200000003</v>
      </c>
      <c r="AD80" s="79">
        <f>[1]Ф4!V123</f>
        <v>0</v>
      </c>
      <c r="AE80" s="79">
        <f>[1]Ф4!W123</f>
        <v>0</v>
      </c>
      <c r="AF80" s="79">
        <f>[1]Ф4!X123</f>
        <v>0</v>
      </c>
      <c r="AG80" s="79">
        <f>[1]Ф4!Y123</f>
        <v>0.25</v>
      </c>
      <c r="AH80" s="79">
        <f>[1]Ф4!Z123</f>
        <v>0</v>
      </c>
      <c r="AI80" s="79">
        <f>[1]Ф4!AA123</f>
        <v>0</v>
      </c>
      <c r="AJ80" s="79">
        <f>[1]Ф4!AB123</f>
        <v>0</v>
      </c>
      <c r="AK80" s="80">
        <v>1.2715160000000001</v>
      </c>
      <c r="AL80" s="79">
        <f>[1]Ф4!AD123</f>
        <v>0</v>
      </c>
      <c r="AM80" s="79">
        <f>[1]Ф4!AE123</f>
        <v>0</v>
      </c>
      <c r="AN80" s="79">
        <f>AF80</f>
        <v>0</v>
      </c>
      <c r="AO80" s="79">
        <f>AG80</f>
        <v>0.25</v>
      </c>
      <c r="AP80" s="79">
        <f>[1]Ф4!AJ123</f>
        <v>0</v>
      </c>
      <c r="AQ80" s="79">
        <f>[1]Ф4!AK123</f>
        <v>0</v>
      </c>
      <c r="AR80" s="79">
        <f>[1]Ф4!AL123</f>
        <v>0</v>
      </c>
      <c r="AS80" s="80">
        <f>AC80</f>
        <v>1.1289543200000003</v>
      </c>
      <c r="AT80" s="79">
        <f t="shared" ref="AT80:AY81" si="30">F80+N80+V80+AD80</f>
        <v>0</v>
      </c>
      <c r="AU80" s="79">
        <f t="shared" si="30"/>
        <v>0</v>
      </c>
      <c r="AV80" s="79">
        <f t="shared" si="30"/>
        <v>0</v>
      </c>
      <c r="AW80" s="79">
        <v>0.25</v>
      </c>
      <c r="AX80" s="79">
        <f t="shared" si="30"/>
        <v>0</v>
      </c>
      <c r="AY80" s="79">
        <f t="shared" si="30"/>
        <v>0</v>
      </c>
      <c r="AZ80" s="79" t="s">
        <v>79</v>
      </c>
      <c r="BA80" s="80">
        <f>AK80</f>
        <v>1.2715160000000001</v>
      </c>
      <c r="BB80" s="79">
        <v>0</v>
      </c>
      <c r="BC80" s="79">
        <v>0</v>
      </c>
      <c r="BD80" s="79">
        <v>0</v>
      </c>
      <c r="BE80" s="79">
        <v>0.25</v>
      </c>
      <c r="BF80" s="79">
        <v>0</v>
      </c>
      <c r="BG80" s="79">
        <v>0</v>
      </c>
    </row>
    <row r="81" spans="1:59" ht="36.75" customHeight="1" x14ac:dyDescent="0.25">
      <c r="A81" s="69" t="s">
        <v>194</v>
      </c>
      <c r="B81" s="77" t="str">
        <f>[1]Ф3!B122</f>
        <v>Строительство ВЛИ-10 кВ от КТП № 86 до КТП № 105</v>
      </c>
      <c r="C81" s="78" t="str">
        <f>[1]Ф3!C122</f>
        <v>L_ДЭСК_06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79">
        <v>0</v>
      </c>
      <c r="N81" s="79">
        <v>0</v>
      </c>
      <c r="O81" s="79">
        <v>0</v>
      </c>
      <c r="P81" s="79">
        <v>0</v>
      </c>
      <c r="Q81" s="79">
        <v>0</v>
      </c>
      <c r="R81" s="79">
        <v>0</v>
      </c>
      <c r="S81" s="79">
        <v>0</v>
      </c>
      <c r="T81" s="79">
        <v>0</v>
      </c>
      <c r="U81" s="79">
        <v>0</v>
      </c>
      <c r="V81" s="79">
        <v>0</v>
      </c>
      <c r="W81" s="79">
        <v>0</v>
      </c>
      <c r="X81" s="79">
        <v>0</v>
      </c>
      <c r="Y81" s="79">
        <v>0</v>
      </c>
      <c r="Z81" s="79">
        <v>0</v>
      </c>
      <c r="AA81" s="79">
        <v>0</v>
      </c>
      <c r="AB81" s="79" t="str">
        <f>[1]Ф4!T124</f>
        <v>нд</v>
      </c>
      <c r="AC81" s="80">
        <f>[1]Ф4!U124</f>
        <v>1.48830968</v>
      </c>
      <c r="AD81" s="79">
        <f>[1]Ф4!V124</f>
        <v>0</v>
      </c>
      <c r="AE81" s="79">
        <f>[1]Ф4!W124</f>
        <v>0</v>
      </c>
      <c r="AF81" s="79">
        <f>[1]Ф4!X124</f>
        <v>1</v>
      </c>
      <c r="AG81" s="79">
        <f>[1]Ф4!Y124</f>
        <v>0</v>
      </c>
      <c r="AH81" s="79">
        <f>[1]Ф4!Z124</f>
        <v>0</v>
      </c>
      <c r="AI81" s="79">
        <f>[1]Ф4!AA124</f>
        <v>0</v>
      </c>
      <c r="AJ81" s="79">
        <f>[1]Ф4!AB124</f>
        <v>0</v>
      </c>
      <c r="AK81" s="80">
        <v>1.7491589999999999</v>
      </c>
      <c r="AL81" s="79">
        <f>[1]Ф4!AD124</f>
        <v>0</v>
      </c>
      <c r="AM81" s="79">
        <f>[1]Ф4!AE124</f>
        <v>0</v>
      </c>
      <c r="AN81" s="79">
        <f>AF81</f>
        <v>1</v>
      </c>
      <c r="AO81" s="79">
        <f>[1]Ф4!AG124</f>
        <v>0</v>
      </c>
      <c r="AP81" s="79">
        <f>[1]Ф4!AJ124</f>
        <v>0</v>
      </c>
      <c r="AQ81" s="79">
        <f>[1]Ф4!AK124</f>
        <v>0</v>
      </c>
      <c r="AR81" s="79">
        <f>[1]Ф4!AL124</f>
        <v>0</v>
      </c>
      <c r="AS81" s="80">
        <f>AC81</f>
        <v>1.48830968</v>
      </c>
      <c r="AT81" s="79">
        <f t="shared" si="30"/>
        <v>0</v>
      </c>
      <c r="AU81" s="79">
        <f t="shared" si="30"/>
        <v>0</v>
      </c>
      <c r="AV81" s="79">
        <f t="shared" si="30"/>
        <v>1</v>
      </c>
      <c r="AW81" s="79">
        <f t="shared" si="30"/>
        <v>0</v>
      </c>
      <c r="AX81" s="79">
        <f t="shared" si="30"/>
        <v>0</v>
      </c>
      <c r="AY81" s="79">
        <f t="shared" si="30"/>
        <v>0</v>
      </c>
      <c r="AZ81" s="79" t="s">
        <v>79</v>
      </c>
      <c r="BA81" s="80">
        <f>AK81</f>
        <v>1.7491589999999999</v>
      </c>
      <c r="BB81" s="79">
        <v>0</v>
      </c>
      <c r="BC81" s="79">
        <v>0</v>
      </c>
      <c r="BD81" s="79">
        <v>1</v>
      </c>
      <c r="BE81" s="79">
        <v>0</v>
      </c>
      <c r="BF81" s="79">
        <v>0</v>
      </c>
      <c r="BG81" s="79">
        <v>0</v>
      </c>
    </row>
    <row r="82" spans="1:59" ht="32.25" customHeight="1" x14ac:dyDescent="0.25">
      <c r="A82" s="54" t="s">
        <v>195</v>
      </c>
      <c r="B82" s="81" t="s">
        <v>196</v>
      </c>
      <c r="C82" s="46" t="s">
        <v>79</v>
      </c>
      <c r="D82" s="46" t="s">
        <v>79</v>
      </c>
      <c r="E82" s="46" t="s">
        <v>79</v>
      </c>
      <c r="F82" s="46" t="s">
        <v>79</v>
      </c>
      <c r="G82" s="46" t="s">
        <v>79</v>
      </c>
      <c r="H82" s="46" t="s">
        <v>79</v>
      </c>
      <c r="I82" s="46" t="s">
        <v>79</v>
      </c>
      <c r="J82" s="46" t="s">
        <v>79</v>
      </c>
      <c r="K82" s="46" t="s">
        <v>79</v>
      </c>
      <c r="L82" s="46" t="s">
        <v>79</v>
      </c>
      <c r="M82" s="46" t="s">
        <v>79</v>
      </c>
      <c r="N82" s="46" t="s">
        <v>79</v>
      </c>
      <c r="O82" s="46" t="s">
        <v>79</v>
      </c>
      <c r="P82" s="46" t="s">
        <v>79</v>
      </c>
      <c r="Q82" s="46" t="s">
        <v>79</v>
      </c>
      <c r="R82" s="46" t="s">
        <v>79</v>
      </c>
      <c r="S82" s="46" t="s">
        <v>79</v>
      </c>
      <c r="T82" s="46" t="s">
        <v>79</v>
      </c>
      <c r="U82" s="46" t="s">
        <v>79</v>
      </c>
      <c r="V82" s="46" t="s">
        <v>79</v>
      </c>
      <c r="W82" s="46" t="s">
        <v>79</v>
      </c>
      <c r="X82" s="46" t="s">
        <v>79</v>
      </c>
      <c r="Y82" s="46" t="s">
        <v>79</v>
      </c>
      <c r="Z82" s="46" t="s">
        <v>79</v>
      </c>
      <c r="AA82" s="46" t="s">
        <v>79</v>
      </c>
      <c r="AB82" s="46" t="s">
        <v>79</v>
      </c>
      <c r="AC82" s="46" t="s">
        <v>79</v>
      </c>
      <c r="AD82" s="46" t="s">
        <v>79</v>
      </c>
      <c r="AE82" s="46" t="s">
        <v>79</v>
      </c>
      <c r="AF82" s="46" t="s">
        <v>79</v>
      </c>
      <c r="AG82" s="46" t="s">
        <v>79</v>
      </c>
      <c r="AH82" s="46" t="s">
        <v>79</v>
      </c>
      <c r="AI82" s="46" t="s">
        <v>79</v>
      </c>
      <c r="AJ82" s="46" t="s">
        <v>79</v>
      </c>
      <c r="AK82" s="46" t="s">
        <v>79</v>
      </c>
      <c r="AL82" s="46" t="s">
        <v>79</v>
      </c>
      <c r="AM82" s="46" t="s">
        <v>79</v>
      </c>
      <c r="AN82" s="46" t="s">
        <v>79</v>
      </c>
      <c r="AO82" s="46" t="s">
        <v>79</v>
      </c>
      <c r="AP82" s="46" t="s">
        <v>79</v>
      </c>
      <c r="AQ82" s="46" t="s">
        <v>79</v>
      </c>
      <c r="AR82" s="46" t="s">
        <v>79</v>
      </c>
      <c r="AS82" s="46" t="s">
        <v>79</v>
      </c>
      <c r="AT82" s="46" t="s">
        <v>79</v>
      </c>
      <c r="AU82" s="46" t="s">
        <v>79</v>
      </c>
      <c r="AV82" s="46" t="s">
        <v>79</v>
      </c>
      <c r="AW82" s="46" t="s">
        <v>79</v>
      </c>
      <c r="AX82" s="46" t="s">
        <v>79</v>
      </c>
      <c r="AY82" s="46" t="s">
        <v>79</v>
      </c>
      <c r="AZ82" s="46" t="s">
        <v>79</v>
      </c>
      <c r="BA82" s="46" t="s">
        <v>79</v>
      </c>
      <c r="BB82" s="46" t="s">
        <v>79</v>
      </c>
      <c r="BC82" s="46" t="s">
        <v>79</v>
      </c>
      <c r="BD82" s="46" t="s">
        <v>79</v>
      </c>
      <c r="BE82" s="46" t="s">
        <v>79</v>
      </c>
      <c r="BF82" s="46" t="s">
        <v>79</v>
      </c>
      <c r="BG82" s="46" t="s">
        <v>79</v>
      </c>
    </row>
    <row r="83" spans="1:59" ht="22.5" customHeight="1" x14ac:dyDescent="0.25">
      <c r="A83" s="82" t="s">
        <v>197</v>
      </c>
      <c r="B83" s="55" t="s">
        <v>198</v>
      </c>
      <c r="C83" s="46" t="s">
        <v>79</v>
      </c>
      <c r="D83" s="46" t="s">
        <v>79</v>
      </c>
      <c r="E83" s="46" t="s">
        <v>79</v>
      </c>
      <c r="F83" s="46" t="s">
        <v>79</v>
      </c>
      <c r="G83" s="46" t="s">
        <v>79</v>
      </c>
      <c r="H83" s="46" t="s">
        <v>79</v>
      </c>
      <c r="I83" s="46" t="s">
        <v>79</v>
      </c>
      <c r="J83" s="46" t="s">
        <v>79</v>
      </c>
      <c r="K83" s="46" t="s">
        <v>79</v>
      </c>
      <c r="L83" s="46" t="s">
        <v>79</v>
      </c>
      <c r="M83" s="46" t="s">
        <v>79</v>
      </c>
      <c r="N83" s="46" t="s">
        <v>79</v>
      </c>
      <c r="O83" s="46" t="s">
        <v>79</v>
      </c>
      <c r="P83" s="46" t="s">
        <v>79</v>
      </c>
      <c r="Q83" s="46" t="s">
        <v>79</v>
      </c>
      <c r="R83" s="46" t="s">
        <v>79</v>
      </c>
      <c r="S83" s="46" t="s">
        <v>79</v>
      </c>
      <c r="T83" s="46" t="s">
        <v>79</v>
      </c>
      <c r="U83" s="46" t="s">
        <v>79</v>
      </c>
      <c r="V83" s="46" t="s">
        <v>79</v>
      </c>
      <c r="W83" s="46" t="s">
        <v>79</v>
      </c>
      <c r="X83" s="46" t="s">
        <v>79</v>
      </c>
      <c r="Y83" s="46" t="s">
        <v>79</v>
      </c>
      <c r="Z83" s="46" t="s">
        <v>79</v>
      </c>
      <c r="AA83" s="46" t="s">
        <v>79</v>
      </c>
      <c r="AB83" s="46" t="s">
        <v>79</v>
      </c>
      <c r="AC83" s="46" t="s">
        <v>79</v>
      </c>
      <c r="AD83" s="46" t="s">
        <v>79</v>
      </c>
      <c r="AE83" s="46" t="s">
        <v>79</v>
      </c>
      <c r="AF83" s="46" t="s">
        <v>79</v>
      </c>
      <c r="AG83" s="46" t="s">
        <v>79</v>
      </c>
      <c r="AH83" s="46" t="s">
        <v>79</v>
      </c>
      <c r="AI83" s="46" t="s">
        <v>79</v>
      </c>
      <c r="AJ83" s="46" t="s">
        <v>79</v>
      </c>
      <c r="AK83" s="46" t="s">
        <v>79</v>
      </c>
      <c r="AL83" s="46" t="s">
        <v>79</v>
      </c>
      <c r="AM83" s="46" t="s">
        <v>79</v>
      </c>
      <c r="AN83" s="46" t="s">
        <v>79</v>
      </c>
      <c r="AO83" s="46" t="s">
        <v>79</v>
      </c>
      <c r="AP83" s="46" t="s">
        <v>79</v>
      </c>
      <c r="AQ83" s="46" t="s">
        <v>79</v>
      </c>
      <c r="AR83" s="46" t="s">
        <v>79</v>
      </c>
      <c r="AS83" s="46" t="s">
        <v>79</v>
      </c>
      <c r="AT83" s="46" t="s">
        <v>79</v>
      </c>
      <c r="AU83" s="46" t="s">
        <v>79</v>
      </c>
      <c r="AV83" s="46" t="s">
        <v>79</v>
      </c>
      <c r="AW83" s="46" t="s">
        <v>79</v>
      </c>
      <c r="AX83" s="46" t="s">
        <v>79</v>
      </c>
      <c r="AY83" s="46" t="s">
        <v>79</v>
      </c>
      <c r="AZ83" s="46" t="s">
        <v>79</v>
      </c>
      <c r="BA83" s="46" t="s">
        <v>79</v>
      </c>
      <c r="BB83" s="46" t="s">
        <v>79</v>
      </c>
      <c r="BC83" s="46" t="s">
        <v>79</v>
      </c>
      <c r="BD83" s="46" t="s">
        <v>79</v>
      </c>
      <c r="BE83" s="46" t="s">
        <v>79</v>
      </c>
      <c r="BF83" s="46" t="s">
        <v>79</v>
      </c>
      <c r="BG83" s="46" t="s">
        <v>79</v>
      </c>
    </row>
  </sheetData>
  <mergeCells count="29">
    <mergeCell ref="BA17:BG17"/>
    <mergeCell ref="E17:K17"/>
    <mergeCell ref="M17:S17"/>
    <mergeCell ref="U17:AA17"/>
    <mergeCell ref="AC17:AI17"/>
    <mergeCell ref="AK17:AQ17"/>
    <mergeCell ref="AS17:AY17"/>
    <mergeCell ref="L16:S16"/>
    <mergeCell ref="T16:AA16"/>
    <mergeCell ref="AB16:AI16"/>
    <mergeCell ref="AJ16:AQ16"/>
    <mergeCell ref="AR16:AY16"/>
    <mergeCell ref="AZ16:BG16"/>
    <mergeCell ref="A8:BG8"/>
    <mergeCell ref="A10:BG10"/>
    <mergeCell ref="A12:BG12"/>
    <mergeCell ref="A13:BG13"/>
    <mergeCell ref="A14:BG14"/>
    <mergeCell ref="A15:A18"/>
    <mergeCell ref="B15:B18"/>
    <mergeCell ref="C15:C18"/>
    <mergeCell ref="D15:AY15"/>
    <mergeCell ref="D16:K16"/>
    <mergeCell ref="AR1:BG1"/>
    <mergeCell ref="AR2:BG2"/>
    <mergeCell ref="AR3:BG3"/>
    <mergeCell ref="A4:BG4"/>
    <mergeCell ref="A5:BG5"/>
    <mergeCell ref="A7:BG7"/>
  </mergeCells>
  <pageMargins left="0" right="0" top="0" bottom="0" header="0.31496062992125984" footer="0.31496062992125984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Ф5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2022-02-24T05:55:39Z</dcterms:created>
  <dcterms:modified xsi:type="dcterms:W3CDTF">2022-02-24T05:56:14Z</dcterms:modified>
</cp:coreProperties>
</file>