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D03888FB-D214-44C8-8661-AE66D268AA6D}" xr6:coauthVersionLast="47" xr6:coauthVersionMax="47" xr10:uidLastSave="{00000000-0000-0000-0000-000000000000}"/>
  <bookViews>
    <workbookView xWindow="-120" yWindow="-120" windowWidth="29040" windowHeight="15840" xr2:uid="{E3EAE19B-B8F1-462C-93FA-4122139A44D3}"/>
  </bookViews>
  <sheets>
    <sheet name="Ф2 " sheetId="1" r:id="rId1"/>
  </sheets>
  <externalReferences>
    <externalReference r:id="rId2"/>
    <externalReference r:id="rId3"/>
  </externalReferences>
  <definedNames>
    <definedName name="_xlnm.Print_Area" localSheetId="0">'Ф2 '!$A$1:$CQ$128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O124" i="1" l="1"/>
  <c r="CL124" i="1" s="1"/>
  <c r="CG124" i="1"/>
  <c r="CJ124" i="1" s="1"/>
  <c r="T124" i="1"/>
  <c r="U124" i="1" s="1"/>
  <c r="H124" i="1"/>
  <c r="H120" i="1" s="1"/>
  <c r="CO123" i="1"/>
  <c r="CL123" i="1"/>
  <c r="CG123" i="1"/>
  <c r="CJ123" i="1" s="1"/>
  <c r="T123" i="1"/>
  <c r="U123" i="1" s="1"/>
  <c r="U120" i="1" s="1"/>
  <c r="U22" i="1" s="1"/>
  <c r="H123" i="1"/>
  <c r="I123" i="1" s="1"/>
  <c r="CO122" i="1"/>
  <c r="CL122" i="1"/>
  <c r="CG122" i="1"/>
  <c r="CJ122" i="1" s="1"/>
  <c r="AQ122" i="1"/>
  <c r="AN122" i="1"/>
  <c r="T122" i="1"/>
  <c r="AL122" i="1" s="1"/>
  <c r="AI122" i="1" s="1"/>
  <c r="I122" i="1"/>
  <c r="H122" i="1"/>
  <c r="AQ121" i="1"/>
  <c r="AL121" i="1"/>
  <c r="T121" i="1"/>
  <c r="H121" i="1"/>
  <c r="I121" i="1" s="1"/>
  <c r="CN120" i="1"/>
  <c r="CM120" i="1"/>
  <c r="CK120" i="1"/>
  <c r="CI120" i="1"/>
  <c r="CH120" i="1"/>
  <c r="BG120" i="1"/>
  <c r="BG22" i="1" s="1"/>
  <c r="BF120" i="1"/>
  <c r="BE120" i="1"/>
  <c r="BD120" i="1"/>
  <c r="BC120" i="1"/>
  <c r="AP120" i="1"/>
  <c r="AO120" i="1"/>
  <c r="T103" i="1"/>
  <c r="H103" i="1"/>
  <c r="I103" i="1" s="1"/>
  <c r="T102" i="1"/>
  <c r="H102" i="1"/>
  <c r="I102" i="1" s="1"/>
  <c r="T101" i="1"/>
  <c r="BZ101" i="1" s="1"/>
  <c r="BW101" i="1" s="1"/>
  <c r="H101" i="1"/>
  <c r="I101" i="1" s="1"/>
  <c r="T100" i="1"/>
  <c r="BZ100" i="1" s="1"/>
  <c r="BW100" i="1" s="1"/>
  <c r="H100" i="1"/>
  <c r="I100" i="1" s="1"/>
  <c r="T99" i="1"/>
  <c r="U99" i="1" s="1"/>
  <c r="H99" i="1"/>
  <c r="I99" i="1" s="1"/>
  <c r="T98" i="1"/>
  <c r="BZ98" i="1" s="1"/>
  <c r="BW98" i="1" s="1"/>
  <c r="H98" i="1"/>
  <c r="I98" i="1" s="1"/>
  <c r="T97" i="1"/>
  <c r="H97" i="1"/>
  <c r="I97" i="1" s="1"/>
  <c r="T96" i="1"/>
  <c r="H96" i="1"/>
  <c r="I96" i="1" s="1"/>
  <c r="T95" i="1"/>
  <c r="BZ95" i="1" s="1"/>
  <c r="H95" i="1"/>
  <c r="I95" i="1" s="1"/>
  <c r="T94" i="1"/>
  <c r="BP94" i="1" s="1"/>
  <c r="BM94" i="1" s="1"/>
  <c r="H94" i="1"/>
  <c r="I94" i="1" s="1"/>
  <c r="T93" i="1"/>
  <c r="U93" i="1" s="1"/>
  <c r="H93" i="1"/>
  <c r="I93" i="1" s="1"/>
  <c r="BM92" i="1"/>
  <c r="CO92" i="1" s="1"/>
  <c r="CL92" i="1" s="1"/>
  <c r="T92" i="1"/>
  <c r="BP92" i="1" s="1"/>
  <c r="H92" i="1"/>
  <c r="I92" i="1" s="1"/>
  <c r="T91" i="1"/>
  <c r="H91" i="1"/>
  <c r="I91" i="1" s="1"/>
  <c r="T90" i="1"/>
  <c r="H90" i="1"/>
  <c r="I90" i="1" s="1"/>
  <c r="T89" i="1"/>
  <c r="BP89" i="1" s="1"/>
  <c r="H89" i="1"/>
  <c r="I89" i="1" s="1"/>
  <c r="T88" i="1"/>
  <c r="BF88" i="1" s="1"/>
  <c r="BC88" i="1" s="1"/>
  <c r="H88" i="1"/>
  <c r="I88" i="1" s="1"/>
  <c r="T87" i="1"/>
  <c r="U87" i="1" s="1"/>
  <c r="H87" i="1"/>
  <c r="I87" i="1" s="1"/>
  <c r="T86" i="1"/>
  <c r="BF86" i="1" s="1"/>
  <c r="BC86" i="1" s="1"/>
  <c r="H86" i="1"/>
  <c r="I86" i="1" s="1"/>
  <c r="T85" i="1"/>
  <c r="H85" i="1"/>
  <c r="I85" i="1" s="1"/>
  <c r="T84" i="1"/>
  <c r="H84" i="1"/>
  <c r="I84" i="1" s="1"/>
  <c r="CG83" i="1"/>
  <c r="CJ83" i="1" s="1"/>
  <c r="T83" i="1"/>
  <c r="BF83" i="1" s="1"/>
  <c r="BC83" i="1" s="1"/>
  <c r="CO83" i="1" s="1"/>
  <c r="CL83" i="1" s="1"/>
  <c r="H83" i="1"/>
  <c r="I83" i="1" s="1"/>
  <c r="BC82" i="1"/>
  <c r="T82" i="1"/>
  <c r="BF82" i="1" s="1"/>
  <c r="H82" i="1"/>
  <c r="I82" i="1" s="1"/>
  <c r="AR81" i="1"/>
  <c r="AQ81" i="1"/>
  <c r="AP81" i="1"/>
  <c r="AO81" i="1"/>
  <c r="AN81" i="1"/>
  <c r="T81" i="1"/>
  <c r="U81" i="1" s="1"/>
  <c r="I81" i="1"/>
  <c r="H81" i="1"/>
  <c r="AR80" i="1"/>
  <c r="AQ80" i="1"/>
  <c r="AP80" i="1"/>
  <c r="AO80" i="1"/>
  <c r="AN80" i="1"/>
  <c r="T80" i="1"/>
  <c r="U80" i="1" s="1"/>
  <c r="H80" i="1"/>
  <c r="I80" i="1" s="1"/>
  <c r="AR79" i="1"/>
  <c r="AQ79" i="1"/>
  <c r="AP79" i="1"/>
  <c r="AO79" i="1"/>
  <c r="AN79" i="1"/>
  <c r="U79" i="1"/>
  <c r="T79" i="1"/>
  <c r="AV79" i="1" s="1"/>
  <c r="AS79" i="1" s="1"/>
  <c r="I79" i="1"/>
  <c r="H79" i="1"/>
  <c r="AV78" i="1"/>
  <c r="AS78" i="1" s="1"/>
  <c r="AR78" i="1"/>
  <c r="AQ78" i="1"/>
  <c r="AP78" i="1"/>
  <c r="AO78" i="1"/>
  <c r="AN78" i="1"/>
  <c r="T78" i="1"/>
  <c r="U78" i="1" s="1"/>
  <c r="H78" i="1"/>
  <c r="I78" i="1" s="1"/>
  <c r="AR77" i="1"/>
  <c r="AQ77" i="1"/>
  <c r="AP77" i="1"/>
  <c r="AO77" i="1"/>
  <c r="AN77" i="1"/>
  <c r="T77" i="1"/>
  <c r="U77" i="1" s="1"/>
  <c r="I77" i="1"/>
  <c r="H77" i="1"/>
  <c r="AV76" i="1"/>
  <c r="AS76" i="1" s="1"/>
  <c r="CG76" i="1" s="1"/>
  <c r="CJ76" i="1" s="1"/>
  <c r="AR76" i="1"/>
  <c r="AQ76" i="1"/>
  <c r="AP76" i="1"/>
  <c r="AO76" i="1"/>
  <c r="AN76" i="1"/>
  <c r="T76" i="1"/>
  <c r="U76" i="1" s="1"/>
  <c r="H76" i="1"/>
  <c r="I76" i="1" s="1"/>
  <c r="AR75" i="1"/>
  <c r="AQ75" i="1"/>
  <c r="AP75" i="1"/>
  <c r="AO75" i="1"/>
  <c r="AO69" i="1" s="1"/>
  <c r="AO68" i="1" s="1"/>
  <c r="AO47" i="1" s="1"/>
  <c r="AN75" i="1"/>
  <c r="U75" i="1"/>
  <c r="T75" i="1"/>
  <c r="AV75" i="1" s="1"/>
  <c r="AS75" i="1" s="1"/>
  <c r="I75" i="1"/>
  <c r="H75" i="1"/>
  <c r="AV74" i="1"/>
  <c r="AR74" i="1"/>
  <c r="AQ74" i="1"/>
  <c r="AP74" i="1"/>
  <c r="AO74" i="1"/>
  <c r="AN74" i="1"/>
  <c r="T74" i="1"/>
  <c r="U74" i="1" s="1"/>
  <c r="H74" i="1"/>
  <c r="I74" i="1" s="1"/>
  <c r="CO73" i="1"/>
  <c r="CL73" i="1"/>
  <c r="AS73" i="1"/>
  <c r="AR73" i="1"/>
  <c r="AQ73" i="1"/>
  <c r="AP73" i="1"/>
  <c r="AO73" i="1"/>
  <c r="T73" i="1"/>
  <c r="AL73" i="1" s="1"/>
  <c r="AI73" i="1" s="1"/>
  <c r="CG73" i="1" s="1"/>
  <c r="CJ73" i="1" s="1"/>
  <c r="I73" i="1"/>
  <c r="H73" i="1"/>
  <c r="CO72" i="1"/>
  <c r="CL72" i="1" s="1"/>
  <c r="AS72" i="1"/>
  <c r="AR72" i="1"/>
  <c r="AQ72" i="1"/>
  <c r="AP72" i="1"/>
  <c r="AO72" i="1"/>
  <c r="AN72" i="1"/>
  <c r="T72" i="1"/>
  <c r="AL72" i="1" s="1"/>
  <c r="AI72" i="1" s="1"/>
  <c r="CG72" i="1" s="1"/>
  <c r="CJ72" i="1" s="1"/>
  <c r="H72" i="1"/>
  <c r="I72" i="1" s="1"/>
  <c r="CO71" i="1"/>
  <c r="CL71" i="1"/>
  <c r="AS71" i="1"/>
  <c r="AR71" i="1"/>
  <c r="AQ71" i="1"/>
  <c r="AP71" i="1"/>
  <c r="AO71" i="1"/>
  <c r="AN71" i="1"/>
  <c r="T71" i="1"/>
  <c r="AL71" i="1" s="1"/>
  <c r="AI71" i="1" s="1"/>
  <c r="CG71" i="1" s="1"/>
  <c r="CJ71" i="1" s="1"/>
  <c r="I71" i="1"/>
  <c r="H71" i="1"/>
  <c r="CO70" i="1"/>
  <c r="CL70" i="1" s="1"/>
  <c r="AS70" i="1"/>
  <c r="AR70" i="1"/>
  <c r="AQ70" i="1"/>
  <c r="AQ69" i="1" s="1"/>
  <c r="AQ68" i="1" s="1"/>
  <c r="AQ47" i="1" s="1"/>
  <c r="AQ20" i="1" s="1"/>
  <c r="AP70" i="1"/>
  <c r="AO70" i="1"/>
  <c r="AL70" i="1"/>
  <c r="T70" i="1"/>
  <c r="H70" i="1"/>
  <c r="F70" i="1"/>
  <c r="E70" i="1"/>
  <c r="E69" i="1" s="1"/>
  <c r="E68" i="1" s="1"/>
  <c r="E47" i="1" s="1"/>
  <c r="E20" i="1" s="1"/>
  <c r="CP69" i="1"/>
  <c r="CK69" i="1"/>
  <c r="CK68" i="1" s="1"/>
  <c r="CI69" i="1"/>
  <c r="CI68" i="1" s="1"/>
  <c r="CH69" i="1"/>
  <c r="CA69" i="1"/>
  <c r="BY69" i="1"/>
  <c r="BX69" i="1"/>
  <c r="BQ69" i="1"/>
  <c r="BQ68" i="1" s="1"/>
  <c r="BO69" i="1"/>
  <c r="BO68" i="1" s="1"/>
  <c r="BN69" i="1"/>
  <c r="BL69" i="1"/>
  <c r="BK69" i="1"/>
  <c r="BK68" i="1" s="1"/>
  <c r="BJ69" i="1"/>
  <c r="BI69" i="1"/>
  <c r="BI68" i="1" s="1"/>
  <c r="BH69" i="1"/>
  <c r="BG69" i="1"/>
  <c r="BG68" i="1" s="1"/>
  <c r="BE69" i="1"/>
  <c r="BE68" i="1" s="1"/>
  <c r="BD69" i="1"/>
  <c r="BB69" i="1"/>
  <c r="BA69" i="1"/>
  <c r="BA68" i="1" s="1"/>
  <c r="AZ69" i="1"/>
  <c r="AY69" i="1"/>
  <c r="AY68" i="1" s="1"/>
  <c r="AX69" i="1"/>
  <c r="AW69" i="1"/>
  <c r="AW68" i="1" s="1"/>
  <c r="AU69" i="1"/>
  <c r="AU68" i="1" s="1"/>
  <c r="AT69" i="1"/>
  <c r="AM69" i="1"/>
  <c r="AM68" i="1" s="1"/>
  <c r="AK69" i="1"/>
  <c r="AK68" i="1" s="1"/>
  <c r="AJ69" i="1"/>
  <c r="J69" i="1"/>
  <c r="CN68" i="1"/>
  <c r="CM68" i="1"/>
  <c r="CH68" i="1"/>
  <c r="CF68" i="1"/>
  <c r="CE68" i="1"/>
  <c r="CD68" i="1"/>
  <c r="CC68" i="1"/>
  <c r="CB68" i="1"/>
  <c r="CA68" i="1"/>
  <c r="BY68" i="1"/>
  <c r="BX68" i="1"/>
  <c r="BV68" i="1"/>
  <c r="BU68" i="1"/>
  <c r="BT68" i="1"/>
  <c r="BS68" i="1"/>
  <c r="BR68" i="1"/>
  <c r="BN68" i="1"/>
  <c r="BL68" i="1"/>
  <c r="BJ68" i="1"/>
  <c r="BH68" i="1"/>
  <c r="BH47" i="1" s="1"/>
  <c r="BD68" i="1"/>
  <c r="BB68" i="1"/>
  <c r="AZ68" i="1"/>
  <c r="AZ47" i="1" s="1"/>
  <c r="AZ20" i="1" s="1"/>
  <c r="AZ18" i="1" s="1"/>
  <c r="AX68" i="1"/>
  <c r="AX47" i="1" s="1"/>
  <c r="AT68" i="1"/>
  <c r="AJ68" i="1"/>
  <c r="J68" i="1"/>
  <c r="F68" i="1"/>
  <c r="D68" i="1"/>
  <c r="CP66" i="1"/>
  <c r="AM66" i="1"/>
  <c r="T66" i="1"/>
  <c r="BZ66" i="1" s="1"/>
  <c r="BW66" i="1" s="1"/>
  <c r="CO66" i="1" s="1"/>
  <c r="CL66" i="1" s="1"/>
  <c r="I66" i="1"/>
  <c r="H66" i="1"/>
  <c r="CP65" i="1"/>
  <c r="AM65" i="1"/>
  <c r="T65" i="1"/>
  <c r="BZ65" i="1" s="1"/>
  <c r="BW65" i="1" s="1"/>
  <c r="CO65" i="1" s="1"/>
  <c r="CL65" i="1" s="1"/>
  <c r="I65" i="1"/>
  <c r="H65" i="1"/>
  <c r="CP64" i="1"/>
  <c r="CL64" i="1"/>
  <c r="CG64" i="1"/>
  <c r="CJ64" i="1" s="1"/>
  <c r="AM64" i="1"/>
  <c r="T64" i="1"/>
  <c r="BZ64" i="1" s="1"/>
  <c r="BW64" i="1" s="1"/>
  <c r="CO64" i="1" s="1"/>
  <c r="I64" i="1"/>
  <c r="H64" i="1"/>
  <c r="CP63" i="1"/>
  <c r="AM63" i="1"/>
  <c r="T63" i="1"/>
  <c r="BZ63" i="1" s="1"/>
  <c r="I63" i="1"/>
  <c r="H63" i="1"/>
  <c r="CP62" i="1"/>
  <c r="CG62" i="1"/>
  <c r="CJ62" i="1" s="1"/>
  <c r="AM62" i="1"/>
  <c r="T62" i="1"/>
  <c r="BP62" i="1" s="1"/>
  <c r="BM62" i="1" s="1"/>
  <c r="CO62" i="1" s="1"/>
  <c r="CL62" i="1" s="1"/>
  <c r="I62" i="1"/>
  <c r="H62" i="1"/>
  <c r="CP61" i="1"/>
  <c r="CL61" i="1"/>
  <c r="AM61" i="1"/>
  <c r="T61" i="1"/>
  <c r="BP61" i="1" s="1"/>
  <c r="BM61" i="1" s="1"/>
  <c r="CO61" i="1" s="1"/>
  <c r="I61" i="1"/>
  <c r="H61" i="1"/>
  <c r="CP60" i="1"/>
  <c r="CL60" i="1"/>
  <c r="AM60" i="1"/>
  <c r="T60" i="1"/>
  <c r="BP60" i="1" s="1"/>
  <c r="BM60" i="1" s="1"/>
  <c r="CO60" i="1" s="1"/>
  <c r="H60" i="1"/>
  <c r="I60" i="1" s="1"/>
  <c r="CP59" i="1"/>
  <c r="CK59" i="1"/>
  <c r="AM59" i="1"/>
  <c r="T59" i="1"/>
  <c r="I59" i="1"/>
  <c r="H59" i="1"/>
  <c r="CP58" i="1"/>
  <c r="CO58" i="1"/>
  <c r="CL58" i="1" s="1"/>
  <c r="CK58" i="1"/>
  <c r="AM58" i="1"/>
  <c r="U58" i="1"/>
  <c r="T58" i="1"/>
  <c r="BF58" i="1" s="1"/>
  <c r="BC58" i="1" s="1"/>
  <c r="I58" i="1"/>
  <c r="H58" i="1"/>
  <c r="CP57" i="1"/>
  <c r="CK57" i="1"/>
  <c r="AM57" i="1"/>
  <c r="T57" i="1"/>
  <c r="AV57" i="1" s="1"/>
  <c r="AS57" i="1" s="1"/>
  <c r="H57" i="1"/>
  <c r="I57" i="1" s="1"/>
  <c r="CP56" i="1"/>
  <c r="CK56" i="1"/>
  <c r="AV56" i="1"/>
  <c r="AS56" i="1"/>
  <c r="CG56" i="1" s="1"/>
  <c r="CJ56" i="1" s="1"/>
  <c r="AM56" i="1"/>
  <c r="U56" i="1"/>
  <c r="T56" i="1"/>
  <c r="I56" i="1"/>
  <c r="H56" i="1"/>
  <c r="CP55" i="1"/>
  <c r="CK55" i="1"/>
  <c r="AV55" i="1"/>
  <c r="AS55" i="1" s="1"/>
  <c r="AM55" i="1"/>
  <c r="T55" i="1"/>
  <c r="U55" i="1" s="1"/>
  <c r="H55" i="1"/>
  <c r="I55" i="1" s="1"/>
  <c r="CP54" i="1"/>
  <c r="CK54" i="1"/>
  <c r="AV54" i="1"/>
  <c r="AV49" i="1" s="1"/>
  <c r="AS54" i="1"/>
  <c r="CO54" i="1" s="1"/>
  <c r="CL54" i="1" s="1"/>
  <c r="AM54" i="1"/>
  <c r="U54" i="1"/>
  <c r="T54" i="1"/>
  <c r="I54" i="1"/>
  <c r="H54" i="1"/>
  <c r="CP53" i="1"/>
  <c r="CK53" i="1"/>
  <c r="AS53" i="1"/>
  <c r="AQ53" i="1"/>
  <c r="AN53" i="1"/>
  <c r="CO53" i="1" s="1"/>
  <c r="CL53" i="1" s="1"/>
  <c r="T53" i="1"/>
  <c r="AL53" i="1" s="1"/>
  <c r="AI53" i="1" s="1"/>
  <c r="CG53" i="1" s="1"/>
  <c r="CJ53" i="1" s="1"/>
  <c r="I53" i="1"/>
  <c r="H53" i="1"/>
  <c r="CP52" i="1"/>
  <c r="CO52" i="1"/>
  <c r="CL52" i="1" s="1"/>
  <c r="CK52" i="1"/>
  <c r="AS52" i="1"/>
  <c r="AQ52" i="1"/>
  <c r="AN52" i="1"/>
  <c r="AL52" i="1"/>
  <c r="AI52" i="1"/>
  <c r="CG52" i="1" s="1"/>
  <c r="CJ52" i="1" s="1"/>
  <c r="T52" i="1"/>
  <c r="H52" i="1"/>
  <c r="I52" i="1" s="1"/>
  <c r="CP51" i="1"/>
  <c r="CO51" i="1"/>
  <c r="CL51" i="1" s="1"/>
  <c r="CK51" i="1"/>
  <c r="AS51" i="1"/>
  <c r="AQ51" i="1"/>
  <c r="AN51" i="1"/>
  <c r="AL51" i="1"/>
  <c r="AI51" i="1"/>
  <c r="CG51" i="1" s="1"/>
  <c r="CJ51" i="1" s="1"/>
  <c r="H51" i="1"/>
  <c r="I51" i="1" s="1"/>
  <c r="CP50" i="1"/>
  <c r="CO50" i="1"/>
  <c r="CL50" i="1" s="1"/>
  <c r="CK50" i="1"/>
  <c r="AS50" i="1"/>
  <c r="AQ50" i="1"/>
  <c r="AN50" i="1" s="1"/>
  <c r="AL50" i="1"/>
  <c r="AI50" i="1"/>
  <c r="H50" i="1"/>
  <c r="H49" i="1" s="1"/>
  <c r="CN49" i="1"/>
  <c r="CM49" i="1"/>
  <c r="CK49" i="1"/>
  <c r="CK47" i="1" s="1"/>
  <c r="CK20" i="1" s="1"/>
  <c r="CK18" i="1" s="1"/>
  <c r="BL49" i="1"/>
  <c r="BK49" i="1"/>
  <c r="BJ49" i="1"/>
  <c r="BI49" i="1"/>
  <c r="BH49" i="1"/>
  <c r="BF49" i="1"/>
  <c r="BB49" i="1"/>
  <c r="BA49" i="1"/>
  <c r="AZ49" i="1"/>
  <c r="AY49" i="1"/>
  <c r="AX49" i="1"/>
  <c r="AR49" i="1"/>
  <c r="AQ49" i="1"/>
  <c r="AP49" i="1"/>
  <c r="AO49" i="1"/>
  <c r="T49" i="1"/>
  <c r="S49" i="1"/>
  <c r="R49" i="1"/>
  <c r="M49" i="1"/>
  <c r="L49" i="1"/>
  <c r="K49" i="1"/>
  <c r="BL47" i="1"/>
  <c r="BJ47" i="1"/>
  <c r="BB47" i="1"/>
  <c r="BA47" i="1"/>
  <c r="BA20" i="1" s="1"/>
  <c r="AY47" i="1"/>
  <c r="AY20" i="1" s="1"/>
  <c r="AY18" i="1" s="1"/>
  <c r="J47" i="1"/>
  <c r="D47" i="1"/>
  <c r="E27" i="1"/>
  <c r="D27" i="1"/>
  <c r="D19" i="1" s="1"/>
  <c r="CP22" i="1"/>
  <c r="CN22" i="1"/>
  <c r="CN18" i="1" s="1"/>
  <c r="CM22" i="1"/>
  <c r="CM18" i="1" s="1"/>
  <c r="CK22" i="1"/>
  <c r="CI22" i="1"/>
  <c r="CH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P22" i="1"/>
  <c r="AO22" i="1"/>
  <c r="AK22" i="1"/>
  <c r="AJ22" i="1"/>
  <c r="J22" i="1"/>
  <c r="H22" i="1"/>
  <c r="CN20" i="1"/>
  <c r="CM20" i="1"/>
  <c r="CI20" i="1"/>
  <c r="CH20" i="1"/>
  <c r="CA20" i="1"/>
  <c r="BY20" i="1"/>
  <c r="BY18" i="1" s="1"/>
  <c r="BX20" i="1"/>
  <c r="BX18" i="1" s="1"/>
  <c r="BQ20" i="1"/>
  <c r="BO20" i="1"/>
  <c r="BN20" i="1"/>
  <c r="BG20" i="1"/>
  <c r="BE20" i="1"/>
  <c r="BD20" i="1"/>
  <c r="BB20" i="1"/>
  <c r="AX20" i="1"/>
  <c r="AX18" i="1" s="1"/>
  <c r="AW20" i="1"/>
  <c r="AU20" i="1"/>
  <c r="AT20" i="1"/>
  <c r="AT18" i="1" s="1"/>
  <c r="J20" i="1"/>
  <c r="N19" i="1"/>
  <c r="E19" i="1"/>
  <c r="CA18" i="1"/>
  <c r="BQ18" i="1"/>
  <c r="BO18" i="1"/>
  <c r="BN18" i="1"/>
  <c r="BB18" i="1"/>
  <c r="BA18" i="1"/>
  <c r="AW18" i="1"/>
  <c r="AU18" i="1"/>
  <c r="AC18" i="1"/>
  <c r="AB18" i="1"/>
  <c r="AA18" i="1"/>
  <c r="Z18" i="1"/>
  <c r="Y18" i="1"/>
  <c r="X18" i="1"/>
  <c r="W18" i="1"/>
  <c r="V18" i="1"/>
  <c r="S18" i="1"/>
  <c r="R18" i="1"/>
  <c r="Q18" i="1"/>
  <c r="P18" i="1"/>
  <c r="O18" i="1"/>
  <c r="N18" i="1"/>
  <c r="G18" i="1"/>
  <c r="F18" i="1"/>
  <c r="T16" i="1"/>
  <c r="AD15" i="1"/>
  <c r="Y15" i="1"/>
  <c r="P15" i="1"/>
  <c r="A9" i="1"/>
  <c r="AO20" i="1" l="1"/>
  <c r="AO18" i="1"/>
  <c r="CO98" i="1"/>
  <c r="CL98" i="1" s="1"/>
  <c r="CG98" i="1"/>
  <c r="CJ98" i="1" s="1"/>
  <c r="CO86" i="1"/>
  <c r="CL86" i="1" s="1"/>
  <c r="CG86" i="1"/>
  <c r="CJ86" i="1" s="1"/>
  <c r="CO55" i="1"/>
  <c r="CL55" i="1" s="1"/>
  <c r="CG55" i="1"/>
  <c r="CJ55" i="1" s="1"/>
  <c r="AS49" i="1"/>
  <c r="AS69" i="1"/>
  <c r="AS68" i="1" s="1"/>
  <c r="AS47" i="1" s="1"/>
  <c r="AS20" i="1" s="1"/>
  <c r="AS18" i="1" s="1"/>
  <c r="BI47" i="1"/>
  <c r="AR69" i="1"/>
  <c r="AR68" i="1" s="1"/>
  <c r="AR47" i="1" s="1"/>
  <c r="AR20" i="1" s="1"/>
  <c r="BW95" i="1"/>
  <c r="CO78" i="1"/>
  <c r="CL78" i="1" s="1"/>
  <c r="CG78" i="1"/>
  <c r="CJ78" i="1" s="1"/>
  <c r="CO57" i="1"/>
  <c r="CL57" i="1" s="1"/>
  <c r="CG57" i="1"/>
  <c r="CJ57" i="1" s="1"/>
  <c r="BF84" i="1"/>
  <c r="BC84" i="1" s="1"/>
  <c r="U84" i="1"/>
  <c r="AL49" i="1"/>
  <c r="AL47" i="1" s="1"/>
  <c r="U57" i="1"/>
  <c r="CG65" i="1"/>
  <c r="CJ65" i="1" s="1"/>
  <c r="BK47" i="1"/>
  <c r="CO79" i="1"/>
  <c r="CL79" i="1" s="1"/>
  <c r="CG79" i="1"/>
  <c r="CJ79" i="1" s="1"/>
  <c r="BZ96" i="1"/>
  <c r="BW96" i="1" s="1"/>
  <c r="U96" i="1"/>
  <c r="AI49" i="1"/>
  <c r="AN49" i="1"/>
  <c r="CG54" i="1"/>
  <c r="CJ54" i="1" s="1"/>
  <c r="CG60" i="1"/>
  <c r="CJ60" i="1" s="1"/>
  <c r="T69" i="1"/>
  <c r="T68" i="1" s="1"/>
  <c r="T47" i="1" s="1"/>
  <c r="T20" i="1" s="1"/>
  <c r="CO88" i="1"/>
  <c r="CL88" i="1" s="1"/>
  <c r="CG88" i="1"/>
  <c r="CJ88" i="1" s="1"/>
  <c r="CG92" i="1"/>
  <c r="CJ92" i="1" s="1"/>
  <c r="CO100" i="1"/>
  <c r="CL100" i="1" s="1"/>
  <c r="CG100" i="1"/>
  <c r="CJ100" i="1" s="1"/>
  <c r="CO76" i="1"/>
  <c r="CL76" i="1" s="1"/>
  <c r="BF85" i="1"/>
  <c r="BC85" i="1" s="1"/>
  <c r="U85" i="1"/>
  <c r="BZ97" i="1"/>
  <c r="BW97" i="1" s="1"/>
  <c r="U97" i="1"/>
  <c r="I50" i="1"/>
  <c r="I49" i="1" s="1"/>
  <c r="CG50" i="1"/>
  <c r="AL120" i="1"/>
  <c r="AI121" i="1"/>
  <c r="CG121" i="1" s="1"/>
  <c r="CO75" i="1"/>
  <c r="CL75" i="1" s="1"/>
  <c r="CG75" i="1"/>
  <c r="CJ75" i="1" s="1"/>
  <c r="BP59" i="1"/>
  <c r="U59" i="1"/>
  <c r="AV80" i="1"/>
  <c r="AS80" i="1" s="1"/>
  <c r="AR18" i="1"/>
  <c r="H69" i="1"/>
  <c r="H68" i="1" s="1"/>
  <c r="H47" i="1" s="1"/>
  <c r="H20" i="1" s="1"/>
  <c r="H18" i="1" s="1"/>
  <c r="AN73" i="1"/>
  <c r="BM89" i="1"/>
  <c r="CG101" i="1"/>
  <c r="CJ101" i="1" s="1"/>
  <c r="CO101" i="1"/>
  <c r="CL101" i="1" s="1"/>
  <c r="CO121" i="1"/>
  <c r="AQ120" i="1"/>
  <c r="AQ22" i="1" s="1"/>
  <c r="AQ18" i="1" s="1"/>
  <c r="AN121" i="1"/>
  <c r="AN120" i="1" s="1"/>
  <c r="CO82" i="1"/>
  <c r="CL82" i="1" s="1"/>
  <c r="CG82" i="1"/>
  <c r="CJ82" i="1" s="1"/>
  <c r="AI70" i="1"/>
  <c r="AL69" i="1"/>
  <c r="AL68" i="1" s="1"/>
  <c r="AS74" i="1"/>
  <c r="BP90" i="1"/>
  <c r="BM90" i="1" s="1"/>
  <c r="U90" i="1"/>
  <c r="BZ102" i="1"/>
  <c r="BW102" i="1" s="1"/>
  <c r="U102" i="1"/>
  <c r="BC49" i="1"/>
  <c r="CG58" i="1"/>
  <c r="CJ58" i="1" s="1"/>
  <c r="CG66" i="1"/>
  <c r="CJ66" i="1" s="1"/>
  <c r="AN70" i="1"/>
  <c r="AN69" i="1" s="1"/>
  <c r="AN68" i="1" s="1"/>
  <c r="AN47" i="1" s="1"/>
  <c r="AN20" i="1" s="1"/>
  <c r="AP69" i="1"/>
  <c r="AP68" i="1" s="1"/>
  <c r="AP47" i="1" s="1"/>
  <c r="CO94" i="1"/>
  <c r="CL94" i="1" s="1"/>
  <c r="CG94" i="1"/>
  <c r="CJ94" i="1" s="1"/>
  <c r="CO56" i="1"/>
  <c r="CL56" i="1" s="1"/>
  <c r="CG61" i="1"/>
  <c r="CJ61" i="1" s="1"/>
  <c r="BW63" i="1"/>
  <c r="BZ49" i="1"/>
  <c r="BP91" i="1"/>
  <c r="BM91" i="1" s="1"/>
  <c r="U91" i="1"/>
  <c r="BZ103" i="1"/>
  <c r="BW103" i="1" s="1"/>
  <c r="U103" i="1"/>
  <c r="T120" i="1"/>
  <c r="T22" i="1" s="1"/>
  <c r="AV77" i="1"/>
  <c r="AS77" i="1" s="1"/>
  <c r="AV81" i="1"/>
  <c r="AS81" i="1" s="1"/>
  <c r="U86" i="1"/>
  <c r="BF87" i="1"/>
  <c r="BC87" i="1" s="1"/>
  <c r="U92" i="1"/>
  <c r="BP93" i="1"/>
  <c r="BM93" i="1" s="1"/>
  <c r="U98" i="1"/>
  <c r="BZ99" i="1"/>
  <c r="BW99" i="1" s="1"/>
  <c r="I124" i="1"/>
  <c r="I120" i="1" s="1"/>
  <c r="I22" i="1" s="1"/>
  <c r="U62" i="1"/>
  <c r="U65" i="1"/>
  <c r="U60" i="1"/>
  <c r="U49" i="1" s="1"/>
  <c r="U61" i="1"/>
  <c r="U63" i="1"/>
  <c r="U64" i="1"/>
  <c r="U66" i="1"/>
  <c r="I70" i="1"/>
  <c r="I69" i="1" s="1"/>
  <c r="I68" i="1" s="1"/>
  <c r="I47" i="1" s="1"/>
  <c r="I20" i="1" s="1"/>
  <c r="U83" i="1"/>
  <c r="U89" i="1"/>
  <c r="U95" i="1"/>
  <c r="U101" i="1"/>
  <c r="U82" i="1"/>
  <c r="U69" i="1" s="1"/>
  <c r="U68" i="1" s="1"/>
  <c r="U47" i="1" s="1"/>
  <c r="U20" i="1" s="1"/>
  <c r="U18" i="1" s="1"/>
  <c r="U88" i="1"/>
  <c r="U94" i="1"/>
  <c r="U100" i="1"/>
  <c r="AP20" i="1" l="1"/>
  <c r="AP18" i="1"/>
  <c r="CO103" i="1"/>
  <c r="CL103" i="1" s="1"/>
  <c r="CG103" i="1"/>
  <c r="CJ103" i="1" s="1"/>
  <c r="BM59" i="1"/>
  <c r="BP49" i="1"/>
  <c r="CO96" i="1"/>
  <c r="CL96" i="1" s="1"/>
  <c r="CG96" i="1"/>
  <c r="CJ96" i="1" s="1"/>
  <c r="CO85" i="1"/>
  <c r="CL85" i="1" s="1"/>
  <c r="CG85" i="1"/>
  <c r="CJ85" i="1" s="1"/>
  <c r="AL20" i="1"/>
  <c r="AI47" i="1"/>
  <c r="CJ121" i="1"/>
  <c r="CJ120" i="1" s="1"/>
  <c r="CJ22" i="1" s="1"/>
  <c r="CG120" i="1"/>
  <c r="CG22" i="1" s="1"/>
  <c r="CG70" i="1"/>
  <c r="AI69" i="1"/>
  <c r="AI68" i="1" s="1"/>
  <c r="CG80" i="1"/>
  <c r="CJ80" i="1" s="1"/>
  <c r="CO80" i="1"/>
  <c r="CL80" i="1" s="1"/>
  <c r="CO99" i="1"/>
  <c r="CL99" i="1" s="1"/>
  <c r="CG99" i="1"/>
  <c r="CJ99" i="1" s="1"/>
  <c r="CO120" i="1"/>
  <c r="CO22" i="1" s="1"/>
  <c r="CL121" i="1"/>
  <c r="CL120" i="1" s="1"/>
  <c r="CL22" i="1" s="1"/>
  <c r="CO102" i="1"/>
  <c r="CL102" i="1" s="1"/>
  <c r="CG102" i="1"/>
  <c r="CJ102" i="1" s="1"/>
  <c r="CO87" i="1"/>
  <c r="CL87" i="1" s="1"/>
  <c r="CG87" i="1"/>
  <c r="CJ87" i="1" s="1"/>
  <c r="CO90" i="1"/>
  <c r="CL90" i="1" s="1"/>
  <c r="CG90" i="1"/>
  <c r="CJ90" i="1" s="1"/>
  <c r="BP69" i="1"/>
  <c r="BP68" i="1" s="1"/>
  <c r="BP47" i="1" s="1"/>
  <c r="BP20" i="1" s="1"/>
  <c r="BP18" i="1" s="1"/>
  <c r="AL22" i="1"/>
  <c r="AI22" i="1" s="1"/>
  <c r="AI120" i="1"/>
  <c r="BZ69" i="1"/>
  <c r="BZ68" i="1" s="1"/>
  <c r="BZ47" i="1" s="1"/>
  <c r="BZ20" i="1" s="1"/>
  <c r="BZ18" i="1" s="1"/>
  <c r="I18" i="1"/>
  <c r="CO74" i="1"/>
  <c r="CG74" i="1"/>
  <c r="CJ74" i="1" s="1"/>
  <c r="CG89" i="1"/>
  <c r="CJ89" i="1" s="1"/>
  <c r="CO89" i="1"/>
  <c r="CL89" i="1" s="1"/>
  <c r="BM69" i="1"/>
  <c r="BM68" i="1" s="1"/>
  <c r="CJ50" i="1"/>
  <c r="CG95" i="1"/>
  <c r="CJ95" i="1" s="1"/>
  <c r="BW69" i="1"/>
  <c r="BW68" i="1" s="1"/>
  <c r="CO95" i="1"/>
  <c r="CL95" i="1" s="1"/>
  <c r="AN22" i="1"/>
  <c r="AN18" i="1" s="1"/>
  <c r="CO97" i="1"/>
  <c r="CL97" i="1" s="1"/>
  <c r="CG97" i="1"/>
  <c r="CJ97" i="1" s="1"/>
  <c r="CO91" i="1"/>
  <c r="CL91" i="1" s="1"/>
  <c r="CG91" i="1"/>
  <c r="CJ91" i="1" s="1"/>
  <c r="CO93" i="1"/>
  <c r="CL93" i="1" s="1"/>
  <c r="CG93" i="1"/>
  <c r="CJ93" i="1" s="1"/>
  <c r="CO81" i="1"/>
  <c r="CL81" i="1" s="1"/>
  <c r="CG81" i="1"/>
  <c r="CJ81" i="1" s="1"/>
  <c r="AV69" i="1"/>
  <c r="AV68" i="1" s="1"/>
  <c r="AV47" i="1" s="1"/>
  <c r="AV20" i="1" s="1"/>
  <c r="AV18" i="1" s="1"/>
  <c r="BF69" i="1"/>
  <c r="BF68" i="1" s="1"/>
  <c r="BF47" i="1" s="1"/>
  <c r="BF20" i="1" s="1"/>
  <c r="BF18" i="1" s="1"/>
  <c r="CO84" i="1"/>
  <c r="CL84" i="1" s="1"/>
  <c r="CG84" i="1"/>
  <c r="CJ84" i="1" s="1"/>
  <c r="BC69" i="1"/>
  <c r="BC68" i="1" s="1"/>
  <c r="BC47" i="1" s="1"/>
  <c r="BC20" i="1" s="1"/>
  <c r="BC18" i="1" s="1"/>
  <c r="BW49" i="1"/>
  <c r="CO63" i="1"/>
  <c r="CL63" i="1" s="1"/>
  <c r="CG63" i="1"/>
  <c r="CJ63" i="1" s="1"/>
  <c r="CO77" i="1"/>
  <c r="CL77" i="1" s="1"/>
  <c r="CG77" i="1"/>
  <c r="CJ77" i="1" s="1"/>
  <c r="T18" i="1"/>
  <c r="CL74" i="1" l="1"/>
  <c r="CL69" i="1" s="1"/>
  <c r="CL68" i="1" s="1"/>
  <c r="CO69" i="1"/>
  <c r="CO68" i="1" s="1"/>
  <c r="BW47" i="1"/>
  <c r="BW20" i="1" s="1"/>
  <c r="BW18" i="1" s="1"/>
  <c r="CG69" i="1"/>
  <c r="CG68" i="1" s="1"/>
  <c r="CJ70" i="1"/>
  <c r="CJ69" i="1" s="1"/>
  <c r="CJ68" i="1" s="1"/>
  <c r="AI20" i="1"/>
  <c r="AL18" i="1"/>
  <c r="AI18" i="1" s="1"/>
  <c r="CG59" i="1"/>
  <c r="CO59" i="1"/>
  <c r="BM49" i="1"/>
  <c r="BM47" i="1" s="1"/>
  <c r="BM20" i="1" s="1"/>
  <c r="BM18" i="1" s="1"/>
  <c r="CL59" i="1" l="1"/>
  <c r="CL49" i="1" s="1"/>
  <c r="CL47" i="1" s="1"/>
  <c r="CL20" i="1" s="1"/>
  <c r="CL18" i="1" s="1"/>
  <c r="CO49" i="1"/>
  <c r="CO47" i="1" s="1"/>
  <c r="CO20" i="1" s="1"/>
  <c r="CO18" i="1" s="1"/>
  <c r="CJ59" i="1"/>
  <c r="CJ49" i="1" s="1"/>
  <c r="CJ47" i="1" s="1"/>
  <c r="CJ20" i="1" s="1"/>
  <c r="CJ18" i="1" s="1"/>
  <c r="CG49" i="1"/>
  <c r="CG47" i="1" s="1"/>
  <c r="CG20" i="1" s="1"/>
  <c r="CG18" i="1" s="1"/>
</calcChain>
</file>

<file path=xl/sharedStrings.xml><?xml version="1.0" encoding="utf-8"?>
<sst xmlns="http://schemas.openxmlformats.org/spreadsheetml/2006/main" count="9151" uniqueCount="317">
  <si>
    <t>Приложение  № 2</t>
  </si>
  <si>
    <t>к приказу Минэнерго России</t>
  </si>
  <si>
    <t xml:space="preserve">от 5 мая 2016 г. N 380
</t>
  </si>
  <si>
    <t>Форма 2. План финансирования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</si>
  <si>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</si>
  <si>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</si>
  <si>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</si>
  <si>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</si>
  <si>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</si>
  <si>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</si>
  <si>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</si>
  <si>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</si>
  <si>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</si>
  <si>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</si>
  <si>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</si>
  <si>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</si>
  <si>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01.01.2021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</si>
  <si>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</si>
  <si>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</si>
  <si>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</si>
  <si>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в прогнозных ценах 2021 года,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</si>
  <si>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</si>
  <si>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</si>
  <si>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</si>
  <si>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</si>
  <si>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на
2022 год</t>
  </si>
  <si>
    <t>Предложение по корректировке утвержденного плана1) 
на 2022 год</t>
  </si>
  <si>
    <t>План на
2023 год</t>
  </si>
  <si>
    <t>Предложение по корректировке утвержденного плана1) 
на 2023 год</t>
  </si>
  <si>
    <t>План на
2024 год</t>
  </si>
  <si>
    <t>Предложение по корректировке утвержденного плана1) 
на 2024 год</t>
  </si>
  <si>
    <t>План на
2025 год</t>
  </si>
  <si>
    <t>Предложение по корректировке утвержденного плана1) 
на 2025 год</t>
  </si>
  <si>
    <t>План на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</si>
  <si>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на 2026 год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</si>
  <si>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</si>
  <si>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</si>
  <si>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</si>
  <si>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</si>
  <si>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</si>
  <si>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</si>
  <si>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</si>
  <si>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</si>
  <si>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</si>
  <si>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
на 01.01.2021 года</t>
  </si>
  <si>
    <r>
      <t>План 
на 01.01.2021 года</t>
    </r>
    <r>
      <rPr>
        <vertAlign val="superscript"/>
        <sz val="12"/>
        <rFont val="Times New Roman"/>
        <family val="1"/>
        <charset val="204"/>
      </rPr>
      <t>)</t>
    </r>
  </si>
  <si>
    <t>Предложение по корректировке утвержденного плана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</si>
  <si>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</si>
  <si>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</si>
  <si>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</si>
  <si>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</si>
  <si>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</si>
  <si>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12.1</t>
  </si>
  <si>
    <t>12.2</t>
  </si>
  <si>
    <t>16.3</t>
  </si>
  <si>
    <t>16.4</t>
  </si>
  <si>
    <t>21.1</t>
  </si>
  <si>
    <t>21.2</t>
  </si>
  <si>
    <t>21.3</t>
  </si>
  <si>
    <t>21.4</t>
  </si>
  <si>
    <t>21.5</t>
  </si>
  <si>
    <t>32.6</t>
  </si>
  <si>
    <t>32.7</t>
  </si>
  <si>
    <t>32.8</t>
  </si>
  <si>
    <t>32.9</t>
  </si>
  <si>
    <t>32.10</t>
  </si>
  <si>
    <t>22.1</t>
  </si>
  <si>
    <t>22.2</t>
  </si>
  <si>
    <t>22.3</t>
  </si>
  <si>
    <t>22.4</t>
  </si>
  <si>
    <t>22.5</t>
  </si>
  <si>
    <t>32.16</t>
  </si>
  <si>
    <t>32.17</t>
  </si>
  <si>
    <t>32.18</t>
  </si>
  <si>
    <t>32.19</t>
  </si>
  <si>
    <t>32.20</t>
  </si>
  <si>
    <t>23.1</t>
  </si>
  <si>
    <t>23.2</t>
  </si>
  <si>
    <t>23.3</t>
  </si>
  <si>
    <t>23.4</t>
  </si>
  <si>
    <t>23.5</t>
  </si>
  <si>
    <t>32.26</t>
  </si>
  <si>
    <t>32.27</t>
  </si>
  <si>
    <t>32.28</t>
  </si>
  <si>
    <t>32.29</t>
  </si>
  <si>
    <t>32.30</t>
  </si>
  <si>
    <t>24.1</t>
  </si>
  <si>
    <t>24.2</t>
  </si>
  <si>
    <t>24.3</t>
  </si>
  <si>
    <t>24.4</t>
  </si>
  <si>
    <t>24.5</t>
  </si>
  <si>
    <t>32.36</t>
  </si>
  <si>
    <t>32.37</t>
  </si>
  <si>
    <t>32.38</t>
  </si>
  <si>
    <t>32.39</t>
  </si>
  <si>
    <t>32.40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</si>
  <si>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</si>
  <si>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</si>
  <si>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</si>
  <si>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</si>
  <si>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</si>
  <si>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</si>
  <si>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</si>
  <si>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</si>
  <si>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</si>
  <si>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</si>
  <si>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</si>
  <si>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</si>
  <si>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</si>
  <si>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</si>
  <si>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</si>
  <si>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</si>
  <si>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</si>
  <si>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</si>
  <si>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</si>
  <si>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</si>
  <si>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</si>
  <si>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</si>
  <si>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</si>
  <si>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</si>
  <si>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</si>
  <si>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</si>
  <si>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</si>
  <si>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</si>
  <si>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</si>
  <si>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</si>
  <si>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</si>
  <si>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</si>
  <si>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</si>
  <si>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</si>
  <si>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</si>
  <si>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</si>
  <si>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</si>
  <si>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</si>
  <si>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</si>
  <si>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</si>
  <si>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</si>
  <si>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</si>
  <si>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</si>
  <si>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</si>
  <si>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</si>
  <si>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</si>
  <si>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</si>
  <si>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</si>
  <si>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</si>
  <si>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</si>
  <si>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</si>
  <si>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</si>
  <si>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</si>
  <si>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</si>
  <si>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</si>
  <si>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</si>
  <si>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</si>
  <si>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</si>
  <si>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</si>
  <si>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</si>
  <si>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</si>
  <si>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</si>
  <si>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</si>
  <si>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</si>
  <si>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</si>
  <si>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</si>
  <si>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</si>
  <si>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</si>
  <si>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</si>
  <si>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</si>
  <si>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</si>
  <si>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</si>
  <si>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</si>
  <si>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</si>
  <si>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</si>
  <si>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</si>
  <si>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</si>
  <si>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</si>
  <si>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</si>
  <si>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</si>
  <si>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</si>
  <si>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</si>
  <si>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</si>
  <si>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</si>
  <si>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</si>
  <si>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</si>
  <si>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</si>
  <si>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</si>
  <si>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</si>
  <si>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</si>
  <si>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</si>
  <si>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</si>
  <si>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</si>
  <si>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</si>
  <si>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</si>
  <si>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</si>
  <si>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</si>
  <si>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</si>
  <si>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</si>
  <si>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</si>
  <si>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</si>
  <si>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</si>
  <si>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</si>
  <si>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</si>
  <si>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</si>
  <si>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</si>
  <si>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</si>
  <si>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</si>
  <si>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</si>
  <si>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</si>
  <si>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</si>
  <si>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</si>
  <si>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</si>
  <si>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</si>
  <si>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</si>
  <si>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</si>
  <si>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</si>
  <si>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</si>
  <si>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</si>
  <si>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</si>
  <si>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</si>
  <si>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</si>
  <si>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</si>
  <si>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</si>
  <si>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</si>
  <si>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</si>
  <si>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</si>
  <si>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</si>
  <si>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</si>
  <si>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</si>
  <si>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</si>
  <si>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</si>
  <si>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</si>
  <si>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</si>
  <si>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</si>
  <si>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</si>
  <si>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</si>
  <si>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</si>
  <si>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</si>
  <si>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</si>
  <si>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</si>
  <si>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</si>
  <si>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</si>
  <si>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</si>
  <si>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</si>
  <si>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</si>
  <si>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</si>
  <si>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</si>
  <si>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</si>
  <si>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</si>
  <si>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</si>
  <si>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</si>
  <si>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</si>
  <si>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</si>
  <si>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</si>
  <si>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</si>
  <si>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</si>
  <si>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</si>
  <si>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</si>
  <si>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</si>
  <si>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</si>
  <si>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</si>
  <si>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</si>
  <si>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</si>
  <si>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</si>
  <si>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</si>
  <si>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</si>
  <si>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</si>
  <si>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</si>
  <si>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</si>
  <si>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</si>
  <si>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</si>
  <si>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</si>
  <si>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</si>
  <si>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</si>
  <si>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</si>
  <si>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</si>
  <si>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</si>
  <si>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</si>
  <si>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</si>
  <si>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</si>
  <si>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</si>
  <si>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</si>
  <si>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</si>
  <si>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</si>
  <si>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</si>
  <si>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</si>
  <si>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</si>
  <si>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</si>
  <si>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</si>
  <si>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</si>
  <si>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</si>
  <si>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</si>
  <si>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</si>
  <si>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</si>
  <si>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</si>
  <si>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</si>
  <si>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</si>
  <si>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</si>
  <si>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</si>
  <si>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</si>
  <si>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</si>
  <si>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</si>
  <si>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</si>
  <si>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</si>
  <si>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</si>
  <si>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</si>
  <si>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</si>
  <si>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</si>
  <si>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</si>
  <si>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</si>
  <si>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Строительство ВЛИ-10 кВ от КТП № 86 до КТП № 105</t>
  </si>
  <si>
    <t>L_ДЭСК_06</t>
  </si>
  <si>
    <t>Установка новой КТП 10/0,4 кВ ул. Плеханова 41</t>
  </si>
  <si>
    <t>L_ДЭСК_28</t>
  </si>
  <si>
    <t>Установка новой СТП 10/0,4 кВ  ул. Почтовая</t>
  </si>
  <si>
    <t>L_ДЭСК_30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</si>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</sst>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[$-419]mmmm\ yyyy;@"/>
    <numFmt numFmtId="166" formatCode="0.000"/>
    <numFmt numFmtId="167" formatCode="#,##0.000"/>
    <numFmt numFmtId="168" formatCode="#,##0.00000"/>
    <numFmt numFmtId="169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7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164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164" fontId="10" fillId="0" borderId="0" xfId="1" applyNumberFormat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164" fontId="2" fillId="0" borderId="9" xfId="1" applyNumberFormat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4" fontId="14" fillId="2" borderId="2" xfId="1" applyNumberFormat="1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165" fontId="15" fillId="2" borderId="2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  <xf numFmtId="167" fontId="14" fillId="2" borderId="2" xfId="1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167" fontId="16" fillId="2" borderId="0" xfId="1" applyNumberFormat="1" applyFont="1" applyFill="1"/>
    <xf numFmtId="0" fontId="16" fillId="2" borderId="0" xfId="1" applyFont="1" applyFill="1"/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166" fontId="15" fillId="0" borderId="2" xfId="1" applyNumberFormat="1" applyFont="1" applyBorder="1" applyAlignment="1">
      <alignment horizontal="center" vertical="center" wrapText="1"/>
    </xf>
    <xf numFmtId="165" fontId="15" fillId="0" borderId="2" xfId="1" applyNumberFormat="1" applyFont="1" applyBorder="1" applyAlignment="1">
      <alignment horizontal="center" vertical="center" wrapText="1"/>
    </xf>
    <xf numFmtId="167" fontId="15" fillId="0" borderId="2" xfId="1" applyNumberFormat="1" applyFont="1" applyBorder="1" applyAlignment="1">
      <alignment horizontal="center" vertical="center" wrapText="1"/>
    </xf>
    <xf numFmtId="168" fontId="15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Border="1" applyAlignment="1">
      <alignment horizontal="center" vertical="center" wrapText="1"/>
    </xf>
    <xf numFmtId="164" fontId="15" fillId="0" borderId="2" xfId="1" applyNumberFormat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4" fontId="15" fillId="3" borderId="2" xfId="1" applyNumberFormat="1" applyFont="1" applyFill="1" applyBorder="1" applyAlignment="1">
      <alignment horizontal="center" vertical="center" wrapText="1"/>
    </xf>
    <xf numFmtId="165" fontId="15" fillId="3" borderId="2" xfId="1" applyNumberFormat="1" applyFont="1" applyFill="1" applyBorder="1" applyAlignment="1">
      <alignment horizontal="center" vertical="center" wrapText="1"/>
    </xf>
    <xf numFmtId="166" fontId="15" fillId="3" borderId="2" xfId="1" applyNumberFormat="1" applyFont="1" applyFill="1" applyBorder="1" applyAlignment="1">
      <alignment horizontal="center" vertical="center" wrapText="1"/>
    </xf>
    <xf numFmtId="167" fontId="15" fillId="3" borderId="2" xfId="1" applyNumberFormat="1" applyFont="1" applyFill="1" applyBorder="1" applyAlignment="1">
      <alignment horizontal="center" vertical="center" wrapText="1"/>
    </xf>
    <xf numFmtId="3" fontId="15" fillId="3" borderId="2" xfId="1" applyNumberFormat="1" applyFont="1" applyFill="1" applyBorder="1" applyAlignment="1">
      <alignment horizontal="center" vertical="center" wrapText="1"/>
    </xf>
    <xf numFmtId="2" fontId="15" fillId="3" borderId="2" xfId="1" applyNumberFormat="1" applyFont="1" applyFill="1" applyBorder="1" applyAlignment="1">
      <alignment horizontal="center" vertical="center" wrapText="1"/>
    </xf>
    <xf numFmtId="1" fontId="15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3" fontId="15" fillId="0" borderId="2" xfId="1" applyNumberFormat="1" applyFont="1" applyBorder="1" applyAlignment="1">
      <alignment horizontal="center" vertical="center" wrapText="1"/>
    </xf>
    <xf numFmtId="167" fontId="2" fillId="3" borderId="0" xfId="1" applyNumberFormat="1" applyFont="1" applyFill="1"/>
    <xf numFmtId="49" fontId="17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49" fontId="17" fillId="3" borderId="2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49" fontId="17" fillId="4" borderId="2" xfId="1" applyNumberFormat="1" applyFont="1" applyFill="1" applyBorder="1" applyAlignment="1">
      <alignment horizontal="center" vertical="center"/>
    </xf>
    <xf numFmtId="0" fontId="15" fillId="4" borderId="6" xfId="1" applyFont="1" applyFill="1" applyBorder="1" applyAlignment="1">
      <alignment horizontal="left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" fontId="15" fillId="4" borderId="2" xfId="1" applyNumberFormat="1" applyFont="1" applyFill="1" applyBorder="1" applyAlignment="1">
      <alignment horizontal="center" vertical="center" wrapText="1"/>
    </xf>
    <xf numFmtId="165" fontId="15" fillId="4" borderId="2" xfId="1" applyNumberFormat="1" applyFont="1" applyFill="1" applyBorder="1" applyAlignment="1">
      <alignment horizontal="center" vertical="center" wrapText="1"/>
    </xf>
    <xf numFmtId="166" fontId="15" fillId="4" borderId="2" xfId="1" applyNumberFormat="1" applyFont="1" applyFill="1" applyBorder="1" applyAlignment="1">
      <alignment horizontal="center" vertical="center" wrapText="1"/>
    </xf>
    <xf numFmtId="2" fontId="15" fillId="4" borderId="2" xfId="1" applyNumberFormat="1" applyFont="1" applyFill="1" applyBorder="1" applyAlignment="1">
      <alignment horizontal="center" vertical="center" wrapText="1"/>
    </xf>
    <xf numFmtId="167" fontId="15" fillId="4" borderId="2" xfId="1" applyNumberFormat="1" applyFont="1" applyFill="1" applyBorder="1" applyAlignment="1">
      <alignment horizontal="center" vertical="center" wrapText="1"/>
    </xf>
    <xf numFmtId="3" fontId="15" fillId="4" borderId="2" xfId="1" applyNumberFormat="1" applyFont="1" applyFill="1" applyBorder="1" applyAlignment="1">
      <alignment horizontal="center" vertical="center" wrapText="1"/>
    </xf>
    <xf numFmtId="1" fontId="15" fillId="4" borderId="2" xfId="1" applyNumberFormat="1" applyFont="1" applyFill="1" applyBorder="1" applyAlignment="1">
      <alignment horizontal="center" vertical="center" wrapText="1"/>
    </xf>
    <xf numFmtId="164" fontId="15" fillId="4" borderId="2" xfId="1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9" fontId="17" fillId="5" borderId="2" xfId="1" applyNumberFormat="1" applyFont="1" applyFill="1" applyBorder="1" applyAlignment="1">
      <alignment horizontal="center" vertical="center"/>
    </xf>
    <xf numFmtId="0" fontId="17" fillId="5" borderId="2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4" fontId="15" fillId="5" borderId="2" xfId="1" applyNumberFormat="1" applyFont="1" applyFill="1" applyBorder="1" applyAlignment="1">
      <alignment horizontal="center" vertical="center" wrapText="1"/>
    </xf>
    <xf numFmtId="165" fontId="15" fillId="5" borderId="2" xfId="1" applyNumberFormat="1" applyFont="1" applyFill="1" applyBorder="1" applyAlignment="1">
      <alignment horizontal="center" vertical="center" wrapText="1"/>
    </xf>
    <xf numFmtId="166" fontId="15" fillId="5" borderId="2" xfId="1" applyNumberFormat="1" applyFont="1" applyFill="1" applyBorder="1" applyAlignment="1">
      <alignment horizontal="center" vertical="center" wrapText="1"/>
    </xf>
    <xf numFmtId="167" fontId="15" fillId="5" borderId="2" xfId="1" applyNumberFormat="1" applyFont="1" applyFill="1" applyBorder="1" applyAlignment="1">
      <alignment horizontal="center" vertical="center" wrapText="1"/>
    </xf>
    <xf numFmtId="3" fontId="15" fillId="5" borderId="2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9" fontId="17" fillId="6" borderId="2" xfId="1" applyNumberFormat="1" applyFont="1" applyFill="1" applyBorder="1" applyAlignment="1">
      <alignment horizontal="center" vertical="center"/>
    </xf>
    <xf numFmtId="0" fontId="17" fillId="6" borderId="2" xfId="1" applyFont="1" applyFill="1" applyBorder="1" applyAlignment="1">
      <alignment horizontal="left" vertical="center" wrapText="1"/>
    </xf>
    <xf numFmtId="0" fontId="15" fillId="6" borderId="2" xfId="1" applyFont="1" applyFill="1" applyBorder="1" applyAlignment="1">
      <alignment horizontal="center" vertical="center" wrapText="1"/>
    </xf>
    <xf numFmtId="4" fontId="15" fillId="6" borderId="2" xfId="1" applyNumberFormat="1" applyFont="1" applyFill="1" applyBorder="1" applyAlignment="1">
      <alignment horizontal="center" vertical="center" wrapText="1"/>
    </xf>
    <xf numFmtId="165" fontId="15" fillId="6" borderId="2" xfId="1" applyNumberFormat="1" applyFont="1" applyFill="1" applyBorder="1" applyAlignment="1">
      <alignment horizontal="center" vertical="center" wrapText="1"/>
    </xf>
    <xf numFmtId="166" fontId="15" fillId="6" borderId="2" xfId="1" applyNumberFormat="1" applyFont="1" applyFill="1" applyBorder="1" applyAlignment="1">
      <alignment horizontal="center" vertical="center" wrapText="1"/>
    </xf>
    <xf numFmtId="3" fontId="15" fillId="6" borderId="2" xfId="1" applyNumberFormat="1" applyFont="1" applyFill="1" applyBorder="1" applyAlignment="1">
      <alignment horizontal="center" vertical="center" wrapText="1"/>
    </xf>
    <xf numFmtId="167" fontId="15" fillId="6" borderId="2" xfId="1" applyNumberFormat="1" applyFont="1" applyFill="1" applyBorder="1" applyAlignment="1">
      <alignment horizontal="center" vertical="center" wrapText="1"/>
    </xf>
    <xf numFmtId="166" fontId="2" fillId="6" borderId="0" xfId="1" applyNumberFormat="1" applyFont="1" applyFill="1"/>
    <xf numFmtId="0" fontId="2" fillId="6" borderId="0" xfId="1" applyFont="1" applyFill="1"/>
    <xf numFmtId="164" fontId="15" fillId="5" borderId="2" xfId="1" applyNumberFormat="1" applyFont="1" applyFill="1" applyBorder="1" applyAlignment="1">
      <alignment horizontal="center" vertical="center" wrapText="1"/>
    </xf>
    <xf numFmtId="0" fontId="17" fillId="6" borderId="2" xfId="1" applyFont="1" applyFill="1" applyBorder="1" applyAlignment="1">
      <alignment horizontal="center" vertical="center" wrapText="1"/>
    </xf>
    <xf numFmtId="164" fontId="15" fillId="6" borderId="2" xfId="1" applyNumberFormat="1" applyFont="1" applyFill="1" applyBorder="1" applyAlignment="1">
      <alignment horizontal="center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4" fontId="15" fillId="3" borderId="2" xfId="1" applyNumberFormat="1" applyFont="1" applyFill="1" applyBorder="1" applyAlignment="1">
      <alignment horizontal="center" vertical="center" wrapText="1"/>
    </xf>
    <xf numFmtId="166" fontId="2" fillId="3" borderId="0" xfId="1" applyNumberFormat="1" applyFont="1" applyFill="1"/>
    <xf numFmtId="0" fontId="17" fillId="4" borderId="2" xfId="1" applyFont="1" applyFill="1" applyBorder="1" applyAlignment="1">
      <alignment horizontal="left" vertical="center" wrapText="1"/>
    </xf>
    <xf numFmtId="0" fontId="12" fillId="4" borderId="2" xfId="1" applyFont="1" applyFill="1" applyBorder="1" applyAlignment="1">
      <alignment horizontal="center" vertical="center"/>
    </xf>
    <xf numFmtId="169" fontId="17" fillId="4" borderId="2" xfId="1" applyNumberFormat="1" applyFont="1" applyFill="1" applyBorder="1" applyAlignment="1">
      <alignment horizontal="center" vertical="center"/>
    </xf>
    <xf numFmtId="167" fontId="17" fillId="4" borderId="2" xfId="1" applyNumberFormat="1" applyFont="1" applyFill="1" applyBorder="1" applyAlignment="1">
      <alignment horizontal="center" vertical="center"/>
    </xf>
    <xf numFmtId="2" fontId="17" fillId="4" borderId="2" xfId="1" applyNumberFormat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164" fontId="17" fillId="4" borderId="2" xfId="1" applyNumberFormat="1" applyFont="1" applyFill="1" applyBorder="1" applyAlignment="1">
      <alignment horizontal="center" vertical="center"/>
    </xf>
    <xf numFmtId="1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 applyAlignment="1">
      <alignment horizontal="center" vertical="center"/>
    </xf>
    <xf numFmtId="166" fontId="2" fillId="4" borderId="2" xfId="1" applyNumberFormat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0" fontId="18" fillId="4" borderId="0" xfId="1" applyFont="1" applyFill="1"/>
    <xf numFmtId="164" fontId="7" fillId="4" borderId="2" xfId="1" applyNumberFormat="1" applyFont="1" applyFill="1" applyBorder="1" applyAlignment="1">
      <alignment horizontal="center" vertical="center"/>
    </xf>
    <xf numFmtId="0" fontId="17" fillId="0" borderId="2" xfId="1" applyFont="1" applyBorder="1" applyAlignment="1">
      <alignment horizontal="center" wrapText="1"/>
    </xf>
    <xf numFmtId="49" fontId="17" fillId="0" borderId="2" xfId="1" applyNumberFormat="1" applyFont="1" applyBorder="1" applyAlignment="1">
      <alignment horizontal="center" vertical="center" wrapText="1"/>
    </xf>
    <xf numFmtId="4" fontId="2" fillId="0" borderId="0" xfId="1" applyNumberFormat="1" applyFont="1"/>
    <xf numFmtId="0" fontId="2" fillId="0" borderId="0" xfId="1" applyFont="1" applyAlignment="1">
      <alignment wrapText="1"/>
    </xf>
    <xf numFmtId="4" fontId="2" fillId="0" borderId="0" xfId="1" applyNumberFormat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3" xfId="2" xr:uid="{7E36E17C-666C-476E-8725-78EF5ED29C45}"/>
    <cellStyle name="Обычный 7" xfId="1" xr:uid="{C00A2B37-6B49-40D6-9812-291967254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&#1069;&#1082;&#1086;&#1085;&#1086;&#1084;&#1080;&#1089;&#1090;&#1099;\&#1048;&#1085;&#1074;&#1077;&#1089;&#1090;%20&#1087;&#1088;&#1086;&#1075;&#1088;&#1072;&#1084;&#1084;&#1072;\&#1044;&#1069;&#1057;&#1050;\&#1044;&#1069;&#1057;&#1050;_&#1082;&#1086;&#1088;&#1088;&#1077;&#1082;&#1090;&#1080;&#1088;&#1086;&#1074;&#1082;&#1072;_&#1080;&#1085;&#1074;&#1077;&#1089;&#1090;_2022%20&#1075;%20&#1073;&#1086;&#1083;&#1100;&#1096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2"/>
      <sheetName val="Ф1_2023"/>
      <sheetName val="Ф1_2024"/>
      <sheetName val="Ф1_2025"/>
      <sheetName val="Ф1_2026"/>
      <sheetName val="Ф2 "/>
      <sheetName val="Ф3 "/>
      <sheetName val="Ф4 "/>
      <sheetName val="Ф5 2022"/>
      <sheetName val="Ф5 2023"/>
      <sheetName val="Ф5 2024"/>
      <sheetName val="Ф5 2025"/>
      <sheetName val="Ф5 2026"/>
      <sheetName val="Ф6"/>
      <sheetName val="Ф7"/>
      <sheetName val="Ф10"/>
      <sheetName val="Ф12"/>
      <sheetName val="Ф14"/>
      <sheetName val="Ф 17  инд.деф."/>
      <sheetName val="Ф 18"/>
      <sheetName val="Ф20 Источники фин. 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2022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</sheetData>
      <sheetData sheetId="11">
        <row r="19">
          <cell r="H19" t="str">
            <v>нд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  <cell r="P2"/>
          <cell r="Q2"/>
        </row>
        <row r="3">
          <cell r="B3"/>
          <cell r="C3"/>
          <cell r="G3" t="str">
            <v>тыс. руб.</v>
          </cell>
          <cell r="H3"/>
          <cell r="K3">
            <v>1000000</v>
          </cell>
          <cell r="P3" t="str">
            <v>млн. руб.</v>
          </cell>
          <cell r="Q3"/>
        </row>
        <row r="4">
          <cell r="B4" t="str">
            <v>Наименование мероприятия, реализуемого в рамках ИПР ООО "ТРАНСЭНЕРГО"</v>
          </cell>
          <cell r="C4" t="str">
            <v>Идентификатор</v>
          </cell>
          <cell r="D4" t="str">
            <v>Год начала  реализации ИПР</v>
          </cell>
          <cell r="E4" t="str">
            <v>Год окончания реализации ИПР</v>
          </cell>
          <cell r="F4" t="str">
            <v>Показатели проекта,
км / шт.</v>
          </cell>
          <cell r="G4" t="str">
            <v>Базовая стоимость
на I кв. 2021 г.,
в т.ч. НДС</v>
          </cell>
          <cell r="H4">
            <v>1000000</v>
          </cell>
          <cell r="I4" t="str">
            <v>Базовая стоимость
на I кв. 2021 г.,
БЕЗ НДС</v>
          </cell>
          <cell r="J4">
            <v>1000000</v>
          </cell>
          <cell r="K4" t="str">
            <v>Стоимость
на 2022 г.,
БЕЗ НДС</v>
          </cell>
          <cell r="L4" t="str">
            <v>Стоимость
на 2023 г.,
БЕЗ НДС</v>
          </cell>
          <cell r="M4" t="str">
            <v>Стоимость
на 2024 г.,
БЕЗ НДС</v>
          </cell>
          <cell r="N4" t="str">
            <v>Стоимость
на 2025 г.,
БЕЗ НДС</v>
          </cell>
          <cell r="O4" t="str">
            <v>Стоимость
на 2026 г.,
БЕЗ НДС</v>
          </cell>
          <cell r="P4" t="str">
            <v>ИТОГО ИПР
в прогнозных ценах БЕЗ НДС</v>
          </cell>
          <cell r="Q4" t="str">
            <v>ИТОГО ИПР
в прогнозных ценах в т.ч. НДС</v>
          </cell>
        </row>
        <row r="5">
          <cell r="B5" t="str">
            <v xml:space="preserve">Среднегодовой индекс-дефлятор кап.вложений </v>
          </cell>
          <cell r="C5"/>
          <cell r="D5"/>
          <cell r="E5"/>
          <cell r="F5"/>
          <cell r="G5"/>
          <cell r="H5"/>
          <cell r="I5"/>
          <cell r="J5"/>
          <cell r="K5">
            <v>1.04</v>
          </cell>
          <cell r="L5">
            <v>1.04</v>
          </cell>
          <cell r="M5">
            <v>1.04</v>
          </cell>
          <cell r="N5">
            <v>1.04</v>
          </cell>
          <cell r="O5">
            <v>1.04</v>
          </cell>
          <cell r="P5"/>
          <cell r="Q5"/>
        </row>
        <row r="6">
          <cell r="B6" t="str">
            <v xml:space="preserve">Реконструкция ВЛ-0,4 кВ  КТП № 17 ф "Калинина-Советская" </v>
          </cell>
          <cell r="C6" t="str">
            <v>L_ДЭСК_01</v>
          </cell>
          <cell r="D6">
            <v>2022</v>
          </cell>
          <cell r="E6">
            <v>2022</v>
          </cell>
          <cell r="F6">
            <v>1</v>
          </cell>
          <cell r="G6">
            <v>2284668</v>
          </cell>
          <cell r="H6">
            <v>2.2846679999999999</v>
          </cell>
          <cell r="I6">
            <v>1903890</v>
          </cell>
          <cell r="J6">
            <v>1.9038900000000001</v>
          </cell>
          <cell r="K6">
            <v>1.9800456000000002</v>
          </cell>
          <cell r="L6"/>
          <cell r="M6"/>
          <cell r="N6"/>
          <cell r="O6"/>
          <cell r="P6">
            <v>1.9800456000000002</v>
          </cell>
          <cell r="Q6">
            <v>2.37605472</v>
          </cell>
        </row>
        <row r="7">
          <cell r="B7" t="str">
            <v xml:space="preserve">Реконструкция ВЛ-0,4 кВ  КТП № 17 ф "Ярошенко право" </v>
          </cell>
          <cell r="C7" t="str">
            <v>L_ДЭСК_02</v>
          </cell>
          <cell r="D7">
            <v>2022</v>
          </cell>
          <cell r="E7">
            <v>2022</v>
          </cell>
          <cell r="F7">
            <v>1.7</v>
          </cell>
          <cell r="G7">
            <v>2767978.8</v>
          </cell>
          <cell r="H7">
            <v>2.7679787999999999</v>
          </cell>
          <cell r="I7">
            <v>2306649</v>
          </cell>
          <cell r="J7">
            <v>2.3066490000000002</v>
          </cell>
          <cell r="K7">
            <v>2.3989149599999999</v>
          </cell>
          <cell r="L7"/>
          <cell r="M7"/>
          <cell r="N7"/>
          <cell r="O7"/>
          <cell r="P7">
            <v>2.3989149599999999</v>
          </cell>
          <cell r="Q7">
            <v>2.878697952</v>
          </cell>
        </row>
        <row r="8">
          <cell r="B8" t="str">
            <v xml:space="preserve">Реконструкция ВЛ-0,4 кВ  КТП № 17 ф "Ярошенко лево" </v>
          </cell>
          <cell r="C8" t="str">
            <v>L_ДЭСК_03</v>
          </cell>
          <cell r="D8">
            <v>2022</v>
          </cell>
          <cell r="E8">
            <v>2022</v>
          </cell>
          <cell r="F8">
            <v>0.7</v>
          </cell>
          <cell r="G8">
            <v>2498559.6</v>
          </cell>
          <cell r="H8">
            <v>2.4985596000000001</v>
          </cell>
          <cell r="I8">
            <v>2082133.0000000002</v>
          </cell>
          <cell r="J8">
            <v>2.0821330000000002</v>
          </cell>
          <cell r="K8">
            <v>2.1654183200000001</v>
          </cell>
          <cell r="L8"/>
          <cell r="M8"/>
          <cell r="N8"/>
          <cell r="O8"/>
          <cell r="P8">
            <v>2.1654183200000001</v>
          </cell>
          <cell r="Q8">
            <v>2.5985019839999999</v>
          </cell>
        </row>
        <row r="9">
          <cell r="B9" t="str">
            <v>Реконструкция ТП № 5 с. Новостройка</v>
          </cell>
          <cell r="C9" t="str">
            <v>L_ДЭСК_04</v>
          </cell>
          <cell r="D9">
            <v>2022</v>
          </cell>
          <cell r="E9">
            <v>2022</v>
          </cell>
          <cell r="F9">
            <v>0.8</v>
          </cell>
          <cell r="G9">
            <v>1988330.4</v>
          </cell>
          <cell r="H9">
            <v>1.9883303999999999</v>
          </cell>
          <cell r="I9">
            <v>1656942</v>
          </cell>
          <cell r="J9">
            <v>1.6569419999999999</v>
          </cell>
          <cell r="K9">
            <v>1.7232196800000001</v>
          </cell>
          <cell r="L9"/>
          <cell r="M9"/>
          <cell r="N9"/>
          <cell r="O9"/>
          <cell r="P9">
            <v>1.7232196800000001</v>
          </cell>
          <cell r="Q9">
            <v>2.0678636159999999</v>
          </cell>
        </row>
        <row r="10">
          <cell r="B10" t="str">
            <v>Установка новой КТП 6/0,4 кВ  ул. Пригородная, 30 п. ЛДК</v>
          </cell>
          <cell r="C10" t="str">
            <v>L_ДЭСК_05</v>
          </cell>
          <cell r="D10">
            <v>2022</v>
          </cell>
          <cell r="E10">
            <v>2022</v>
          </cell>
          <cell r="F10">
            <v>0.25</v>
          </cell>
          <cell r="G10">
            <v>1302639.6000000001</v>
          </cell>
          <cell r="H10">
            <v>1.3026396</v>
          </cell>
          <cell r="I10">
            <v>1085533.0000000002</v>
          </cell>
          <cell r="J10">
            <v>1.0855330000000003</v>
          </cell>
          <cell r="K10">
            <v>1.1289543200000003</v>
          </cell>
          <cell r="L10"/>
          <cell r="M10"/>
          <cell r="N10"/>
          <cell r="O10"/>
          <cell r="P10">
            <v>1.1289543200000003</v>
          </cell>
          <cell r="Q10">
            <v>1.3547451840000002</v>
          </cell>
        </row>
        <row r="11">
          <cell r="B11" t="str">
            <v>Строительство ВЛИ-10 кВ от КТП № 86 до КТП № 105</v>
          </cell>
          <cell r="C11" t="str">
            <v>L_ДЭСК_06</v>
          </cell>
          <cell r="D11">
            <v>2022</v>
          </cell>
          <cell r="E11">
            <v>2022</v>
          </cell>
          <cell r="F11">
            <v>1</v>
          </cell>
          <cell r="G11">
            <v>1717280.4</v>
          </cell>
          <cell r="H11">
            <v>1.7172803999999999</v>
          </cell>
          <cell r="I11">
            <v>1431067</v>
          </cell>
          <cell r="J11">
            <v>1.4310670000000001</v>
          </cell>
          <cell r="K11">
            <v>1.48830968</v>
          </cell>
          <cell r="L11"/>
          <cell r="M11"/>
          <cell r="N11"/>
          <cell r="O11"/>
          <cell r="P11">
            <v>1.48830968</v>
          </cell>
          <cell r="Q11">
            <v>1.7859716159999999</v>
          </cell>
        </row>
        <row r="12">
          <cell r="B12" t="str">
            <v xml:space="preserve">Реконструкция КТП №105 </v>
          </cell>
          <cell r="C12" t="str">
            <v>L_ДЭСК_07</v>
          </cell>
          <cell r="D12">
            <v>2022</v>
          </cell>
          <cell r="E12">
            <v>2022</v>
          </cell>
          <cell r="F12">
            <v>0.4</v>
          </cell>
          <cell r="G12">
            <v>1444216.8</v>
          </cell>
          <cell r="H12">
            <v>1.4442168</v>
          </cell>
          <cell r="I12">
            <v>1203514</v>
          </cell>
          <cell r="J12">
            <v>1.203514</v>
          </cell>
          <cell r="K12">
            <v>1.25165456</v>
          </cell>
          <cell r="L12"/>
          <cell r="M12"/>
          <cell r="N12"/>
          <cell r="O12"/>
          <cell r="P12">
            <v>1.25165456</v>
          </cell>
          <cell r="Q12">
            <v>1.5019854719999999</v>
          </cell>
        </row>
        <row r="13">
          <cell r="B13" t="str">
            <v>Реконструкция КТП № 1 "ЛДК"</v>
          </cell>
          <cell r="C13" t="str">
            <v>L_ДЭСК_08</v>
          </cell>
          <cell r="D13">
            <v>2022</v>
          </cell>
          <cell r="E13">
            <v>2022</v>
          </cell>
          <cell r="F13">
            <v>0.4</v>
          </cell>
          <cell r="G13">
            <v>1222780.8</v>
          </cell>
          <cell r="H13">
            <v>1.2227808</v>
          </cell>
          <cell r="I13">
            <v>1018984.0000000001</v>
          </cell>
          <cell r="J13">
            <v>1.0189840000000001</v>
          </cell>
          <cell r="K13">
            <v>1.0597433600000001</v>
          </cell>
          <cell r="L13"/>
          <cell r="M13"/>
          <cell r="N13"/>
          <cell r="O13"/>
          <cell r="P13">
            <v>1.0597433600000001</v>
          </cell>
          <cell r="Q13">
            <v>1.271692032</v>
          </cell>
        </row>
        <row r="14">
          <cell r="B14" t="str">
            <v xml:space="preserve">Реконструкция ВЛ-0,4 кВ  от ТП № 59 ф. "Красногвардейская" </v>
          </cell>
          <cell r="C14" t="str">
            <v>L_ДЭСК_09</v>
          </cell>
          <cell r="D14">
            <v>2022</v>
          </cell>
          <cell r="E14">
            <v>2022</v>
          </cell>
          <cell r="F14">
            <v>0.85</v>
          </cell>
          <cell r="G14">
            <v>1424352</v>
          </cell>
          <cell r="H14">
            <v>1.4243520000000001</v>
          </cell>
          <cell r="I14">
            <v>1186960</v>
          </cell>
          <cell r="J14">
            <v>1.18696</v>
          </cell>
          <cell r="K14">
            <v>1.2344384000000002</v>
          </cell>
          <cell r="L14"/>
          <cell r="M14"/>
          <cell r="N14"/>
          <cell r="O14"/>
          <cell r="P14">
            <v>1.2344384000000002</v>
          </cell>
          <cell r="Q14">
            <v>1.4813260800000001</v>
          </cell>
        </row>
        <row r="15">
          <cell r="B15" t="str">
            <v>Реконструкция КТП № 25</v>
          </cell>
          <cell r="C15" t="str">
            <v>L_ДЭСК_10</v>
          </cell>
          <cell r="D15">
            <v>2022</v>
          </cell>
          <cell r="E15">
            <v>2022</v>
          </cell>
          <cell r="F15">
            <v>0.4</v>
          </cell>
          <cell r="G15">
            <v>1222780.8</v>
          </cell>
          <cell r="H15">
            <v>1.2227808</v>
          </cell>
          <cell r="I15">
            <v>1018984.0000000001</v>
          </cell>
          <cell r="J15">
            <v>1.0189840000000001</v>
          </cell>
          <cell r="K15">
            <v>1.0597433600000001</v>
          </cell>
          <cell r="L15"/>
          <cell r="M15"/>
          <cell r="N15"/>
          <cell r="O15"/>
          <cell r="P15">
            <v>1.0597433600000001</v>
          </cell>
          <cell r="Q15">
            <v>1.271692032</v>
          </cell>
        </row>
        <row r="16">
          <cell r="B16" t="str">
            <v xml:space="preserve">Реконструкция ВЛ-0,4 кВ  КТП № 64 ф "Ленина-Калинина" </v>
          </cell>
          <cell r="C16" t="str">
            <v>L_ДЭСК_11</v>
          </cell>
          <cell r="D16">
            <v>2023</v>
          </cell>
          <cell r="E16">
            <v>2023</v>
          </cell>
          <cell r="F16">
            <v>1.5</v>
          </cell>
          <cell r="G16">
            <v>2468154</v>
          </cell>
          <cell r="H16">
            <v>2.4681540000000002</v>
          </cell>
          <cell r="I16">
            <v>2056795</v>
          </cell>
          <cell r="J16">
            <v>2.0567950000000002</v>
          </cell>
          <cell r="K16"/>
          <cell r="L16">
            <v>2.2246294720000006</v>
          </cell>
          <cell r="M16"/>
          <cell r="N16"/>
          <cell r="O16"/>
          <cell r="P16">
            <v>2.2246294720000006</v>
          </cell>
          <cell r="Q16">
            <v>2.6695553664000005</v>
          </cell>
        </row>
        <row r="17">
          <cell r="B17" t="str">
            <v xml:space="preserve">Реконструкция ВЛ-0,4 кВ  КТП № 64 ф "Ленина-Мелехина" </v>
          </cell>
          <cell r="C17" t="str">
            <v>L_ДЭСК_12</v>
          </cell>
          <cell r="D17">
            <v>2023</v>
          </cell>
          <cell r="E17">
            <v>2023</v>
          </cell>
          <cell r="F17">
            <v>1.1000000000000001</v>
          </cell>
          <cell r="G17">
            <v>2056273.2</v>
          </cell>
          <cell r="H17">
            <v>2.0562732000000001</v>
          </cell>
          <cell r="I17">
            <v>1713561</v>
          </cell>
          <cell r="J17">
            <v>1.7135609999999999</v>
          </cell>
          <cell r="K17"/>
          <cell r="L17">
            <v>1.8533875776000002</v>
          </cell>
          <cell r="M17"/>
          <cell r="N17"/>
          <cell r="O17"/>
          <cell r="P17">
            <v>1.8533875776000002</v>
          </cell>
          <cell r="Q17">
            <v>2.2240650931200001</v>
          </cell>
        </row>
        <row r="18">
          <cell r="B18" t="str">
            <v xml:space="preserve">Реконструкция ВЛ-0,4 кВ  КТП № 10  ф."Юбилейная"  </v>
          </cell>
          <cell r="C18" t="str">
            <v>L_ДЭСК_13</v>
          </cell>
          <cell r="D18">
            <v>2023</v>
          </cell>
          <cell r="E18">
            <v>2023</v>
          </cell>
          <cell r="F18">
            <v>0.85</v>
          </cell>
          <cell r="G18">
            <v>1619179.2</v>
          </cell>
          <cell r="H18">
            <v>1.6191792</v>
          </cell>
          <cell r="I18">
            <v>1349316</v>
          </cell>
          <cell r="J18">
            <v>1.349316</v>
          </cell>
          <cell r="K18"/>
          <cell r="L18">
            <v>1.4594201856000002</v>
          </cell>
          <cell r="M18"/>
          <cell r="N18"/>
          <cell r="O18"/>
          <cell r="P18">
            <v>1.4594201856000002</v>
          </cell>
          <cell r="Q18">
            <v>1.7513042227200002</v>
          </cell>
        </row>
        <row r="19">
          <cell r="B19" t="str">
            <v xml:space="preserve">Реконструкция ВЛ-0,4 кВ  КТП № 10 ф."Мелиоративная"  </v>
          </cell>
          <cell r="C19" t="str">
            <v>L_ДЭСК_14</v>
          </cell>
          <cell r="D19">
            <v>2023</v>
          </cell>
          <cell r="E19">
            <v>2023</v>
          </cell>
          <cell r="F19">
            <v>0.95</v>
          </cell>
          <cell r="G19">
            <v>1793132.4</v>
          </cell>
          <cell r="H19">
            <v>1.7931324</v>
          </cell>
          <cell r="I19">
            <v>1494277</v>
          </cell>
          <cell r="J19">
            <v>1.4942770000000001</v>
          </cell>
          <cell r="K19"/>
          <cell r="L19">
            <v>1.6162100032000002</v>
          </cell>
          <cell r="M19"/>
          <cell r="N19"/>
          <cell r="O19"/>
          <cell r="P19">
            <v>1.6162100032000002</v>
          </cell>
          <cell r="Q19">
            <v>1.93945200384</v>
          </cell>
        </row>
        <row r="20">
          <cell r="B20" t="str">
            <v xml:space="preserve">Реконструкция ВЛ-0,4 кВ  КТП № 46 ф. "пер. Восточный"  </v>
          </cell>
          <cell r="C20" t="str">
            <v>L_ДЭСК_15</v>
          </cell>
          <cell r="D20">
            <v>2023</v>
          </cell>
          <cell r="E20">
            <v>2023</v>
          </cell>
          <cell r="F20">
            <v>0.9</v>
          </cell>
          <cell r="G20">
            <v>1479421.2</v>
          </cell>
          <cell r="H20">
            <v>1.4794212</v>
          </cell>
          <cell r="I20">
            <v>1232851</v>
          </cell>
          <cell r="J20">
            <v>1.2328509999999999</v>
          </cell>
          <cell r="K20"/>
          <cell r="L20">
            <v>1.3334516416</v>
          </cell>
          <cell r="M20"/>
          <cell r="N20"/>
          <cell r="O20"/>
          <cell r="P20">
            <v>1.3334516416</v>
          </cell>
          <cell r="Q20">
            <v>1.6001419699199999</v>
          </cell>
        </row>
        <row r="21">
          <cell r="B21" t="str">
            <v xml:space="preserve">Реконструкция ВЛ-0,4 кВ  КТП № 46 ф. "Ворошилова"  </v>
          </cell>
          <cell r="C21" t="str">
            <v>L_ДЭСК_16</v>
          </cell>
          <cell r="D21">
            <v>2023</v>
          </cell>
          <cell r="E21">
            <v>2023</v>
          </cell>
          <cell r="F21">
            <v>0.45</v>
          </cell>
          <cell r="G21">
            <v>1192245.6000000001</v>
          </cell>
          <cell r="H21">
            <v>1.1922456000000001</v>
          </cell>
          <cell r="I21">
            <v>993538.00000000012</v>
          </cell>
          <cell r="J21">
            <v>0.99353800000000014</v>
          </cell>
          <cell r="K21"/>
          <cell r="L21">
            <v>1.0746107008000003</v>
          </cell>
          <cell r="M21"/>
          <cell r="N21"/>
          <cell r="O21"/>
          <cell r="P21">
            <v>1.0746107008000003</v>
          </cell>
          <cell r="Q21">
            <v>1.2895328409600004</v>
          </cell>
        </row>
        <row r="22">
          <cell r="B22" t="str">
            <v>Реконструкция ВЛ-0,4 кВ  КТП № 4 ф. "Набережная"  с. Новопокровка</v>
          </cell>
          <cell r="C22" t="str">
            <v>L_ДЭСК_17</v>
          </cell>
          <cell r="D22">
            <v>2023</v>
          </cell>
          <cell r="E22">
            <v>2023</v>
          </cell>
          <cell r="F22">
            <v>0.65</v>
          </cell>
          <cell r="G22">
            <v>1405399.2</v>
          </cell>
          <cell r="H22">
            <v>1.4053992</v>
          </cell>
          <cell r="I22">
            <v>1171166</v>
          </cell>
          <cell r="J22">
            <v>1.1711659999999999</v>
          </cell>
          <cell r="K22"/>
          <cell r="L22">
            <v>1.2667331456000002</v>
          </cell>
          <cell r="M22"/>
          <cell r="N22"/>
          <cell r="O22"/>
          <cell r="P22">
            <v>1.2667331456000002</v>
          </cell>
          <cell r="Q22">
            <v>1.5200797747200001</v>
          </cell>
        </row>
        <row r="23">
          <cell r="B23" t="str">
            <v>Реконструкция ВЛ-0,4 кВ  КТП № 4 ф. "Советская"  с. Новопокровка</v>
          </cell>
          <cell r="C23" t="str">
            <v>L_ДЭСК_18</v>
          </cell>
          <cell r="D23">
            <v>2023</v>
          </cell>
          <cell r="E23">
            <v>2023</v>
          </cell>
          <cell r="F23">
            <v>0.7</v>
          </cell>
          <cell r="G23">
            <v>1429338</v>
          </cell>
          <cell r="H23">
            <v>1.429338</v>
          </cell>
          <cell r="I23">
            <v>1191115</v>
          </cell>
          <cell r="J23">
            <v>1.1911149999999999</v>
          </cell>
          <cell r="K23"/>
          <cell r="L23">
            <v>1.2883099840000001</v>
          </cell>
          <cell r="M23"/>
          <cell r="N23"/>
          <cell r="O23"/>
          <cell r="P23">
            <v>1.2883099840000001</v>
          </cell>
          <cell r="Q23">
            <v>1.5459719808000001</v>
          </cell>
        </row>
        <row r="24">
          <cell r="B24" t="str">
            <v>Реконструкция КТП № 4 с. Пожарское</v>
          </cell>
          <cell r="C24" t="str">
            <v>L_ДЭСК_19</v>
          </cell>
          <cell r="D24">
            <v>2023</v>
          </cell>
          <cell r="E24">
            <v>2023</v>
          </cell>
          <cell r="F24">
            <v>0.4</v>
          </cell>
          <cell r="G24">
            <v>1222780.8</v>
          </cell>
          <cell r="H24">
            <v>1.2227808</v>
          </cell>
          <cell r="I24">
            <v>1018984.0000000001</v>
          </cell>
          <cell r="J24">
            <v>1.0189840000000001</v>
          </cell>
          <cell r="K24"/>
          <cell r="L24">
            <v>1.1021330944000001</v>
          </cell>
          <cell r="M24"/>
          <cell r="N24"/>
          <cell r="O24"/>
          <cell r="P24">
            <v>1.1021330944000001</v>
          </cell>
          <cell r="Q24">
            <v>1.32255971328</v>
          </cell>
        </row>
        <row r="25">
          <cell r="B25" t="str">
            <v xml:space="preserve">Реконструкция КТП № 40 </v>
          </cell>
          <cell r="C25" t="str">
            <v>L_ДЭСК_20</v>
          </cell>
          <cell r="D25">
            <v>2023</v>
          </cell>
          <cell r="E25">
            <v>2023</v>
          </cell>
          <cell r="F25">
            <v>0.4</v>
          </cell>
          <cell r="G25">
            <v>1749439.2</v>
          </cell>
          <cell r="H25">
            <v>1.7494391999999999</v>
          </cell>
          <cell r="I25">
            <v>1457866</v>
          </cell>
          <cell r="J25">
            <v>1.4578660000000001</v>
          </cell>
          <cell r="K25"/>
          <cell r="L25">
            <v>1.5768278656000001</v>
          </cell>
          <cell r="M25"/>
          <cell r="N25"/>
          <cell r="O25"/>
          <cell r="P25">
            <v>1.5768278656000001</v>
          </cell>
          <cell r="Q25">
            <v>1.8921934387200001</v>
          </cell>
        </row>
        <row r="26">
          <cell r="B26" t="str">
            <v>Реконструкция КТП № 8 с. Новопокровка</v>
          </cell>
          <cell r="C26" t="str">
            <v>L_ДЭСК_21</v>
          </cell>
          <cell r="D26">
            <v>2023</v>
          </cell>
          <cell r="E26">
            <v>2023</v>
          </cell>
          <cell r="F26">
            <v>0.25</v>
          </cell>
          <cell r="G26">
            <v>1157602.8</v>
          </cell>
          <cell r="H26">
            <v>1.1576028</v>
          </cell>
          <cell r="I26">
            <v>964669.00000000012</v>
          </cell>
          <cell r="J26">
            <v>0.96466900000000011</v>
          </cell>
          <cell r="K26"/>
          <cell r="L26">
            <v>1.0433859904</v>
          </cell>
          <cell r="M26"/>
          <cell r="N26"/>
          <cell r="O26"/>
          <cell r="P26">
            <v>1.0433859904</v>
          </cell>
          <cell r="Q26">
            <v>1.25206318848</v>
          </cell>
        </row>
        <row r="27">
          <cell r="B27" t="str">
            <v>Реконструкция КТП № 10 с. Новопокровка</v>
          </cell>
          <cell r="C27" t="str">
            <v>L_ДЭСК_22</v>
          </cell>
          <cell r="D27">
            <v>2023</v>
          </cell>
          <cell r="E27">
            <v>2023</v>
          </cell>
          <cell r="F27">
            <v>0.25</v>
          </cell>
          <cell r="G27">
            <v>1157602.8</v>
          </cell>
          <cell r="H27">
            <v>1.1576028</v>
          </cell>
          <cell r="I27">
            <v>964669.00000000012</v>
          </cell>
          <cell r="J27">
            <v>0.96466900000000011</v>
          </cell>
          <cell r="K27"/>
          <cell r="L27">
            <v>1.0433859904</v>
          </cell>
          <cell r="M27"/>
          <cell r="N27"/>
          <cell r="O27"/>
          <cell r="P27">
            <v>1.0433859904</v>
          </cell>
          <cell r="Q27">
            <v>1.25206318848</v>
          </cell>
        </row>
        <row r="28">
          <cell r="B28" t="str">
            <v xml:space="preserve">Реконструкция ВЛ-0,4 кВ  КТП № 71 ф. "Строительная"  </v>
          </cell>
          <cell r="C28" t="str">
            <v>L_ДЭСК_23</v>
          </cell>
          <cell r="D28">
            <v>2024</v>
          </cell>
          <cell r="E28">
            <v>2024</v>
          </cell>
          <cell r="F28">
            <v>1.5</v>
          </cell>
          <cell r="G28">
            <v>2119880.4</v>
          </cell>
          <cell r="H28">
            <v>2.1198804</v>
          </cell>
          <cell r="I28">
            <v>1766567</v>
          </cell>
          <cell r="J28">
            <v>1.766567</v>
          </cell>
          <cell r="K28"/>
          <cell r="L28"/>
          <cell r="M28">
            <v>1.9871476218880002</v>
          </cell>
          <cell r="N28"/>
          <cell r="O28"/>
          <cell r="P28">
            <v>1.9871476218880002</v>
          </cell>
          <cell r="Q28">
            <v>2.3845771462656002</v>
          </cell>
        </row>
        <row r="29">
          <cell r="B29" t="str">
            <v xml:space="preserve">Реконструкция ВЛ-0,4 кВ  КТП № 71 ф. "Советская"  </v>
          </cell>
          <cell r="C29" t="str">
            <v>L_ДЭСК_24</v>
          </cell>
          <cell r="D29">
            <v>2024</v>
          </cell>
          <cell r="E29">
            <v>2024</v>
          </cell>
          <cell r="F29">
            <v>1.5</v>
          </cell>
          <cell r="G29">
            <v>2438356.7999999998</v>
          </cell>
          <cell r="H29">
            <v>2.4383567999999998</v>
          </cell>
          <cell r="I29">
            <v>2031964</v>
          </cell>
          <cell r="J29">
            <v>2.0319639999999999</v>
          </cell>
          <cell r="K29"/>
          <cell r="L29"/>
          <cell r="M29">
            <v>2.2856831528960004</v>
          </cell>
          <cell r="N29"/>
          <cell r="O29"/>
          <cell r="P29">
            <v>2.2856831528960004</v>
          </cell>
          <cell r="Q29">
            <v>2.7428197834752006</v>
          </cell>
        </row>
        <row r="30">
          <cell r="B30" t="str">
            <v xml:space="preserve">Реконструкция ВЛ-0,4 кВ КТП № 2  ф."Огородная " с. Новопокровка </v>
          </cell>
          <cell r="C30" t="str">
            <v>L_ДЭСК_25</v>
          </cell>
          <cell r="D30">
            <v>2024</v>
          </cell>
          <cell r="E30">
            <v>2024</v>
          </cell>
          <cell r="F30">
            <v>1.1499999999999999</v>
          </cell>
          <cell r="G30">
            <v>2161868.4</v>
          </cell>
          <cell r="H30">
            <v>2.1618683999999999</v>
          </cell>
          <cell r="I30">
            <v>1801557</v>
          </cell>
          <cell r="J30">
            <v>1.8015570000000001</v>
          </cell>
          <cell r="K30"/>
          <cell r="L30"/>
          <cell r="M30">
            <v>2.0265066132480003</v>
          </cell>
          <cell r="N30"/>
          <cell r="O30"/>
          <cell r="P30">
            <v>2.0265066132480003</v>
          </cell>
          <cell r="Q30">
            <v>2.4318079358976004</v>
          </cell>
        </row>
        <row r="31">
          <cell r="B31" t="str">
            <v xml:space="preserve">Реконструкция ВЛ-0,4 кВ КТП № 2 ф."Строителей " с. Новопокровка </v>
          </cell>
          <cell r="C31" t="str">
            <v>L_ДЭСК_26</v>
          </cell>
          <cell r="D31">
            <v>2024</v>
          </cell>
          <cell r="E31">
            <v>2024</v>
          </cell>
          <cell r="F31">
            <v>0.82</v>
          </cell>
          <cell r="G31">
            <v>2309756.4</v>
          </cell>
          <cell r="H31">
            <v>2.3097563999999999</v>
          </cell>
          <cell r="I31">
            <v>1924797</v>
          </cell>
          <cell r="J31">
            <v>1.9247970000000001</v>
          </cell>
          <cell r="K31"/>
          <cell r="L31"/>
          <cell r="M31">
            <v>2.1651348526080003</v>
          </cell>
          <cell r="N31"/>
          <cell r="O31"/>
          <cell r="P31">
            <v>2.1651348526080003</v>
          </cell>
          <cell r="Q31">
            <v>2.5981618231296002</v>
          </cell>
        </row>
        <row r="32">
          <cell r="B32" t="str">
            <v xml:space="preserve">Реконструкция ВЛ-0,4 кВ   ТП № 15 "ЛДК" ф."Репина " </v>
          </cell>
          <cell r="C32" t="str">
            <v>L_ДЭСК_27</v>
          </cell>
          <cell r="D32">
            <v>2024</v>
          </cell>
          <cell r="E32">
            <v>2024</v>
          </cell>
          <cell r="F32">
            <v>1.6</v>
          </cell>
          <cell r="G32">
            <v>2421316.7999999998</v>
          </cell>
          <cell r="H32">
            <v>2.4213167999999996</v>
          </cell>
          <cell r="I32">
            <v>2017764</v>
          </cell>
          <cell r="J32">
            <v>2.0177640000000001</v>
          </cell>
          <cell r="K32"/>
          <cell r="L32"/>
          <cell r="M32">
            <v>2.2697100840960003</v>
          </cell>
          <cell r="N32"/>
          <cell r="O32"/>
          <cell r="P32">
            <v>2.2697100840960003</v>
          </cell>
          <cell r="Q32">
            <v>2.7236521009152002</v>
          </cell>
        </row>
        <row r="33">
          <cell r="B33" t="str">
            <v>Установка новой КТП 10/0,4 кВ ул. Плеханова 41</v>
          </cell>
          <cell r="C33" t="str">
            <v>L_ДЭСК_28</v>
          </cell>
          <cell r="D33">
            <v>2024</v>
          </cell>
          <cell r="E33">
            <v>2024</v>
          </cell>
          <cell r="F33">
            <v>0.25</v>
          </cell>
          <cell r="G33">
            <v>1239828</v>
          </cell>
          <cell r="H33">
            <v>1.2398279999999999</v>
          </cell>
          <cell r="I33">
            <v>1033190</v>
          </cell>
          <cell r="J33">
            <v>1.0331900000000001</v>
          </cell>
          <cell r="K33"/>
          <cell r="L33"/>
          <cell r="M33">
            <v>1.1621982361600003</v>
          </cell>
          <cell r="N33"/>
          <cell r="O33"/>
          <cell r="P33">
            <v>1.1621982361600003</v>
          </cell>
          <cell r="Q33">
            <v>1.3946378833920003</v>
          </cell>
        </row>
        <row r="34">
          <cell r="B34" t="str">
            <v xml:space="preserve">Реконструкция КТП № 6 </v>
          </cell>
          <cell r="C34" t="str">
            <v>L_ДЭСК_29</v>
          </cell>
          <cell r="D34">
            <v>2024</v>
          </cell>
          <cell r="E34">
            <v>2024</v>
          </cell>
          <cell r="F34">
            <v>0.4</v>
          </cell>
          <cell r="G34">
            <v>1222780.8</v>
          </cell>
          <cell r="H34">
            <v>1.2227808</v>
          </cell>
          <cell r="I34">
            <v>1018984.0000000001</v>
          </cell>
          <cell r="J34">
            <v>1.0189840000000001</v>
          </cell>
          <cell r="K34"/>
          <cell r="L34"/>
          <cell r="M34">
            <v>1.146218418176</v>
          </cell>
          <cell r="N34"/>
          <cell r="O34"/>
          <cell r="P34">
            <v>1.146218418176</v>
          </cell>
          <cell r="Q34">
            <v>1.3754621018111999</v>
          </cell>
        </row>
        <row r="35">
          <cell r="B35" t="str">
            <v>Установка новой СТП 10/0,4 кВ  ул. Почтовая</v>
          </cell>
          <cell r="C35" t="str">
            <v>L_ДЭСК_30</v>
          </cell>
          <cell r="D35">
            <v>2024</v>
          </cell>
          <cell r="E35">
            <v>2024</v>
          </cell>
          <cell r="F35">
            <v>0.25</v>
          </cell>
          <cell r="G35">
            <v>908632.8</v>
          </cell>
          <cell r="H35">
            <v>0.90863280000000002</v>
          </cell>
          <cell r="I35">
            <v>757194.00000000012</v>
          </cell>
          <cell r="J35">
            <v>0.75719400000000014</v>
          </cell>
          <cell r="K35"/>
          <cell r="L35"/>
          <cell r="M35">
            <v>0.85174027161600019</v>
          </cell>
          <cell r="N35"/>
          <cell r="O35"/>
          <cell r="P35">
            <v>0.85174027161600019</v>
          </cell>
          <cell r="Q35">
            <v>1.0220883259392002</v>
          </cell>
        </row>
        <row r="36">
          <cell r="B36" t="str">
            <v xml:space="preserve">Реконструкция ВЛ-0,4 кВ  КТП № 13 ф."Баня"  </v>
          </cell>
          <cell r="C36" t="str">
            <v>L_ДЭСК_31</v>
          </cell>
          <cell r="D36">
            <v>2024</v>
          </cell>
          <cell r="E36">
            <v>2024</v>
          </cell>
          <cell r="F36">
            <v>0.45</v>
          </cell>
          <cell r="G36">
            <v>868570.8</v>
          </cell>
          <cell r="H36">
            <v>0.86857080000000009</v>
          </cell>
          <cell r="I36">
            <v>723809.00000000012</v>
          </cell>
          <cell r="J36">
            <v>0.72380900000000015</v>
          </cell>
          <cell r="K36"/>
          <cell r="L36"/>
          <cell r="M36">
            <v>0.81418668697600016</v>
          </cell>
          <cell r="N36"/>
          <cell r="O36"/>
          <cell r="P36">
            <v>0.81418668697600016</v>
          </cell>
          <cell r="Q36">
            <v>0.97702402437120017</v>
          </cell>
        </row>
        <row r="37">
          <cell r="B37" t="str">
            <v>Реконструкция ВЛ-10 кВ ф. № 11 ПС "Иман " от оп. № 1 до оп. № 70</v>
          </cell>
          <cell r="C37" t="str">
            <v>L_ДЭСК_32</v>
          </cell>
          <cell r="D37">
            <v>2024</v>
          </cell>
          <cell r="E37">
            <v>2024</v>
          </cell>
          <cell r="F37">
            <v>4.5</v>
          </cell>
          <cell r="G37">
            <v>3833719.2</v>
          </cell>
          <cell r="H37">
            <v>3.8337192</v>
          </cell>
          <cell r="I37">
            <v>3194766.0000000005</v>
          </cell>
          <cell r="J37">
            <v>3.1947660000000004</v>
          </cell>
          <cell r="K37"/>
          <cell r="L37"/>
          <cell r="M37">
            <v>3.5936772618240007</v>
          </cell>
          <cell r="N37"/>
          <cell r="O37"/>
          <cell r="P37">
            <v>3.5936772618240007</v>
          </cell>
          <cell r="Q37">
            <v>4.3124127141888007</v>
          </cell>
        </row>
        <row r="38">
          <cell r="B38" t="str">
            <v xml:space="preserve">Реконструкция ВЛ-0,4 кВ  КТП № 85 ф."Заводская"  </v>
          </cell>
          <cell r="C38" t="str">
            <v>L_ДЭСК_33</v>
          </cell>
          <cell r="D38">
            <v>2025</v>
          </cell>
          <cell r="E38">
            <v>2025</v>
          </cell>
          <cell r="F38">
            <v>0.4</v>
          </cell>
          <cell r="G38">
            <v>1102740</v>
          </cell>
          <cell r="H38">
            <v>1.1027400000000001</v>
          </cell>
          <cell r="I38">
            <v>918950</v>
          </cell>
          <cell r="J38">
            <v>0.91895000000000004</v>
          </cell>
          <cell r="K38"/>
          <cell r="L38"/>
          <cell r="M38"/>
          <cell r="N38">
            <v>1.0750415237120001</v>
          </cell>
          <cell r="O38"/>
          <cell r="P38">
            <v>1.0750415237120001</v>
          </cell>
          <cell r="Q38">
            <v>1.2900498284544002</v>
          </cell>
        </row>
        <row r="39">
          <cell r="B39" t="str">
            <v xml:space="preserve">Реконструкция ВЛ-0,4 кВ  КТП № 85 ф."Пионерская"  </v>
          </cell>
          <cell r="C39" t="str">
            <v>L_ДЭСК_34</v>
          </cell>
          <cell r="D39">
            <v>2025</v>
          </cell>
          <cell r="E39">
            <v>2025</v>
          </cell>
          <cell r="F39">
            <v>0.7</v>
          </cell>
          <cell r="G39">
            <v>1279282.8</v>
          </cell>
          <cell r="H39">
            <v>1.2792828000000001</v>
          </cell>
          <cell r="I39">
            <v>1066069</v>
          </cell>
          <cell r="J39">
            <v>1.0660689999999999</v>
          </cell>
          <cell r="K39"/>
          <cell r="L39"/>
          <cell r="M39"/>
          <cell r="N39">
            <v>1.24714994520064</v>
          </cell>
          <cell r="O39"/>
          <cell r="P39">
            <v>1.24714994520064</v>
          </cell>
          <cell r="Q39">
            <v>1.496579934240768</v>
          </cell>
        </row>
        <row r="40">
          <cell r="B40" t="str">
            <v>Реконструкция ВЛ-10 кВ ф. № 1 ПС "Иман "от оп. № 1 до КТП № 7</v>
          </cell>
          <cell r="C40" t="str">
            <v>L_ДЭСК_35</v>
          </cell>
          <cell r="D40">
            <v>2025</v>
          </cell>
          <cell r="E40">
            <v>2025</v>
          </cell>
          <cell r="F40">
            <v>0.25</v>
          </cell>
          <cell r="G40">
            <v>3886602</v>
          </cell>
          <cell r="H40">
            <v>3.8866019999999999</v>
          </cell>
          <cell r="I40">
            <v>3238835</v>
          </cell>
          <cell r="J40">
            <v>3.2388349999999999</v>
          </cell>
          <cell r="K40"/>
          <cell r="L40"/>
          <cell r="M40"/>
          <cell r="N40">
            <v>3.7889788491776004</v>
          </cell>
          <cell r="O40"/>
          <cell r="P40">
            <v>3.7889788491776004</v>
          </cell>
          <cell r="Q40">
            <v>4.54677461901312</v>
          </cell>
        </row>
        <row r="41">
          <cell r="B41" t="str">
            <v xml:space="preserve">Реконструкция ВЛ-0,4 кВ  КТП № 7  ф. "Первомайская"  </v>
          </cell>
          <cell r="C41" t="str">
            <v>L_ДЭСК_36</v>
          </cell>
          <cell r="D41">
            <v>2025</v>
          </cell>
          <cell r="E41">
            <v>2025</v>
          </cell>
          <cell r="F41">
            <v>2.0499999999999998</v>
          </cell>
          <cell r="G41">
            <v>2954743.2</v>
          </cell>
          <cell r="H41">
            <v>2.9547432000000002</v>
          </cell>
          <cell r="I41">
            <v>2462286.0000000005</v>
          </cell>
          <cell r="J41">
            <v>2.4622860000000006</v>
          </cell>
          <cell r="K41"/>
          <cell r="L41"/>
          <cell r="M41"/>
          <cell r="N41">
            <v>2.8805263542681607</v>
          </cell>
          <cell r="O41"/>
          <cell r="P41">
            <v>2.8805263542681607</v>
          </cell>
          <cell r="Q41">
            <v>3.4566316251217928</v>
          </cell>
        </row>
        <row r="42">
          <cell r="B42" t="str">
            <v xml:space="preserve">Реконструкция КТП № 7 </v>
          </cell>
          <cell r="C42" t="str">
            <v>L_ДЭСК_37</v>
          </cell>
          <cell r="D42">
            <v>2025</v>
          </cell>
          <cell r="E42">
            <v>2025</v>
          </cell>
          <cell r="F42">
            <v>0.4</v>
          </cell>
          <cell r="G42">
            <v>1700438.4</v>
          </cell>
          <cell r="H42">
            <v>1.7004383999999999</v>
          </cell>
          <cell r="I42">
            <v>1417032</v>
          </cell>
          <cell r="J42">
            <v>1.4170320000000001</v>
          </cell>
          <cell r="K42"/>
          <cell r="L42"/>
          <cell r="M42"/>
          <cell r="N42">
            <v>1.6577270149939203</v>
          </cell>
          <cell r="O42"/>
          <cell r="P42">
            <v>1.6577270149939203</v>
          </cell>
          <cell r="Q42">
            <v>1.9892724179927042</v>
          </cell>
        </row>
        <row r="43">
          <cell r="B43" t="str">
            <v xml:space="preserve">Реконструкция ВЛ-0,4 кВ  КТП № 65 ф."Калинина"  </v>
          </cell>
          <cell r="C43" t="str">
            <v>L_ДЭСК_38</v>
          </cell>
          <cell r="D43">
            <v>2025</v>
          </cell>
          <cell r="E43">
            <v>2025</v>
          </cell>
          <cell r="F43">
            <v>1.1000000000000001</v>
          </cell>
          <cell r="G43">
            <v>2388026.4</v>
          </cell>
          <cell r="H43">
            <v>2.3880263999999998</v>
          </cell>
          <cell r="I43">
            <v>1990022</v>
          </cell>
          <cell r="J43">
            <v>1.990022</v>
          </cell>
          <cell r="K43"/>
          <cell r="L43"/>
          <cell r="M43"/>
          <cell r="N43">
            <v>2.32804427128832</v>
          </cell>
          <cell r="O43"/>
          <cell r="P43">
            <v>2.32804427128832</v>
          </cell>
          <cell r="Q43">
            <v>2.7936531255459838</v>
          </cell>
        </row>
        <row r="44">
          <cell r="B44" t="str">
            <v xml:space="preserve">Реконструкция ВЛ-0,4 кВ  КТП № 65 ф."Школьная"  </v>
          </cell>
          <cell r="C44" t="str">
            <v>L_ДЭСК_39</v>
          </cell>
          <cell r="D44">
            <v>2025</v>
          </cell>
          <cell r="E44">
            <v>2025</v>
          </cell>
          <cell r="F44">
            <v>2.5</v>
          </cell>
          <cell r="G44">
            <v>2972337.6</v>
          </cell>
          <cell r="H44">
            <v>2.9723375999999999</v>
          </cell>
          <cell r="I44">
            <v>2476948</v>
          </cell>
          <cell r="J44">
            <v>2.4769480000000001</v>
          </cell>
          <cell r="K44"/>
          <cell r="L44"/>
          <cell r="M44"/>
          <cell r="N44">
            <v>2.89767882047488</v>
          </cell>
          <cell r="O44"/>
          <cell r="P44">
            <v>2.89767882047488</v>
          </cell>
          <cell r="Q44">
            <v>3.4772145845698561</v>
          </cell>
        </row>
        <row r="45">
          <cell r="B45" t="str">
            <v>Реконструкция КТП № 28</v>
          </cell>
          <cell r="C45" t="str">
            <v>L_ДЭСК_40</v>
          </cell>
          <cell r="D45">
            <v>2025</v>
          </cell>
          <cell r="E45">
            <v>2025</v>
          </cell>
          <cell r="F45">
            <v>0.4</v>
          </cell>
          <cell r="G45">
            <v>1381238.4</v>
          </cell>
          <cell r="H45">
            <v>1.3812384</v>
          </cell>
          <cell r="I45">
            <v>1151032</v>
          </cell>
          <cell r="J45">
            <v>1.1510320000000001</v>
          </cell>
          <cell r="K45"/>
          <cell r="L45"/>
          <cell r="M45"/>
          <cell r="N45">
            <v>1.3465446380339201</v>
          </cell>
          <cell r="O45"/>
          <cell r="P45">
            <v>1.3465446380339201</v>
          </cell>
          <cell r="Q45">
            <v>1.615853565640704</v>
          </cell>
        </row>
        <row r="46">
          <cell r="B46" t="str">
            <v xml:space="preserve">Реконструкция КТП № 47  </v>
          </cell>
          <cell r="C46" t="str">
            <v>L_ДЭСК_41</v>
          </cell>
          <cell r="D46">
            <v>2025</v>
          </cell>
          <cell r="E46">
            <v>2025</v>
          </cell>
          <cell r="F46">
            <v>0.4</v>
          </cell>
          <cell r="G46">
            <v>1222780.8</v>
          </cell>
          <cell r="H46">
            <v>1.2227808</v>
          </cell>
          <cell r="I46">
            <v>1018984.0000000001</v>
          </cell>
          <cell r="J46">
            <v>1.0189840000000001</v>
          </cell>
          <cell r="K46"/>
          <cell r="L46"/>
          <cell r="M46"/>
          <cell r="N46">
            <v>1.1920671549030399</v>
          </cell>
          <cell r="O46"/>
          <cell r="P46">
            <v>1.1920671549030399</v>
          </cell>
          <cell r="Q46">
            <v>1.4304805858836478</v>
          </cell>
        </row>
        <row r="47">
          <cell r="B47" t="str">
            <v xml:space="preserve">Реконструкция КТП № 33 </v>
          </cell>
          <cell r="C47" t="str">
            <v>L_ДЭСК_42</v>
          </cell>
          <cell r="D47">
            <v>2025</v>
          </cell>
          <cell r="E47">
            <v>2025</v>
          </cell>
          <cell r="F47">
            <v>0.4</v>
          </cell>
          <cell r="G47">
            <v>1222780.8</v>
          </cell>
          <cell r="H47">
            <v>1.2227808</v>
          </cell>
          <cell r="I47">
            <v>1018984.0000000001</v>
          </cell>
          <cell r="J47">
            <v>1.0189840000000001</v>
          </cell>
          <cell r="K47"/>
          <cell r="L47"/>
          <cell r="M47"/>
          <cell r="N47">
            <v>1.1920671549030399</v>
          </cell>
          <cell r="O47"/>
          <cell r="P47">
            <v>1.1920671549030399</v>
          </cell>
          <cell r="Q47">
            <v>1.4304805858836478</v>
          </cell>
        </row>
        <row r="48">
          <cell r="B48" t="str">
            <v xml:space="preserve">Реконструкция ВЛ-0,4 кВ  КТП № 19 ф."2-я Набережная"  </v>
          </cell>
          <cell r="C48" t="str">
            <v>L_ДЭСК_43</v>
          </cell>
          <cell r="D48">
            <v>2026</v>
          </cell>
          <cell r="E48">
            <v>2026</v>
          </cell>
          <cell r="F48">
            <v>1.7</v>
          </cell>
          <cell r="G48">
            <v>2263226.4</v>
          </cell>
          <cell r="H48">
            <v>2.2632263999999997</v>
          </cell>
          <cell r="I48">
            <v>1886022</v>
          </cell>
          <cell r="J48">
            <v>1.8860220000000001</v>
          </cell>
          <cell r="K48"/>
          <cell r="L48"/>
          <cell r="M48"/>
          <cell r="N48"/>
          <cell r="O48">
            <v>2.2946341402902535</v>
          </cell>
          <cell r="P48">
            <v>2.2946341402902535</v>
          </cell>
          <cell r="Q48">
            <v>2.753560968348304</v>
          </cell>
        </row>
        <row r="49">
          <cell r="B49" t="str">
            <v xml:space="preserve">Реконструкция ВЛ-0,4 кВ  КТП № 19 ф."Рабочая"  </v>
          </cell>
          <cell r="C49" t="str">
            <v>L_ДЭСК_44</v>
          </cell>
          <cell r="D49">
            <v>2026</v>
          </cell>
          <cell r="E49">
            <v>2026</v>
          </cell>
          <cell r="F49">
            <v>0.6</v>
          </cell>
          <cell r="G49">
            <v>857773.2</v>
          </cell>
          <cell r="H49">
            <v>0.8577731999999999</v>
          </cell>
          <cell r="I49">
            <v>714811</v>
          </cell>
          <cell r="J49">
            <v>0.71481099999999997</v>
          </cell>
          <cell r="K49"/>
          <cell r="L49"/>
          <cell r="M49"/>
          <cell r="N49"/>
          <cell r="O49">
            <v>0.86967687781744663</v>
          </cell>
          <cell r="P49">
            <v>0.86967687781744663</v>
          </cell>
          <cell r="Q49">
            <v>1.043612253380936</v>
          </cell>
        </row>
        <row r="50">
          <cell r="B50" t="str">
            <v xml:space="preserve">Реконструкция ВЛ-0,4 кВ  КТП № 19 ф."НГЧ"  </v>
          </cell>
          <cell r="C50" t="str">
            <v>L_ДЭСК_45</v>
          </cell>
          <cell r="D50">
            <v>2026</v>
          </cell>
          <cell r="E50">
            <v>2026</v>
          </cell>
          <cell r="F50">
            <v>1.25</v>
          </cell>
          <cell r="G50">
            <v>1697827.2</v>
          </cell>
          <cell r="H50">
            <v>1.6978271999999999</v>
          </cell>
          <cell r="I50">
            <v>1414856</v>
          </cell>
          <cell r="J50">
            <v>1.4148559999999999</v>
          </cell>
          <cell r="K50"/>
          <cell r="L50"/>
          <cell r="M50"/>
          <cell r="N50"/>
          <cell r="O50">
            <v>1.7213886588780545</v>
          </cell>
          <cell r="P50">
            <v>1.7213886588780545</v>
          </cell>
          <cell r="Q50">
            <v>2.0656663906536652</v>
          </cell>
        </row>
        <row r="51">
          <cell r="B51" t="str">
            <v xml:space="preserve">Реконструкция ВЛ-0,4 кВ  КТП № 19 ф."ПЧ"  </v>
          </cell>
          <cell r="C51" t="str">
            <v>L_ДЭСК_46</v>
          </cell>
          <cell r="D51">
            <v>2026</v>
          </cell>
          <cell r="E51">
            <v>2026</v>
          </cell>
          <cell r="F51">
            <v>1.1000000000000001</v>
          </cell>
          <cell r="G51">
            <v>1617140.4</v>
          </cell>
          <cell r="H51">
            <v>1.6171403999999998</v>
          </cell>
          <cell r="I51">
            <v>1347617</v>
          </cell>
          <cell r="J51">
            <v>1.3476170000000001</v>
          </cell>
          <cell r="K51"/>
          <cell r="L51"/>
          <cell r="M51"/>
          <cell r="N51"/>
          <cell r="O51">
            <v>1.6395821343735808</v>
          </cell>
          <cell r="P51">
            <v>1.6395821343735808</v>
          </cell>
          <cell r="Q51">
            <v>1.9674985612482969</v>
          </cell>
        </row>
        <row r="52">
          <cell r="B52" t="str">
            <v xml:space="preserve">Реконструкция ВЛ-0,4 кВ  КТП № 19 ф."1-я Набережная"  </v>
          </cell>
          <cell r="C52" t="str">
            <v>L_ДЭСК_47</v>
          </cell>
          <cell r="D52">
            <v>2026</v>
          </cell>
          <cell r="E52">
            <v>2026</v>
          </cell>
          <cell r="F52">
            <v>0.8</v>
          </cell>
          <cell r="G52">
            <v>1163811.6000000001</v>
          </cell>
          <cell r="H52">
            <v>1.1638116000000001</v>
          </cell>
          <cell r="I52">
            <v>969843.00000000012</v>
          </cell>
          <cell r="J52">
            <v>0.96984300000000012</v>
          </cell>
          <cell r="K52"/>
          <cell r="L52"/>
          <cell r="M52"/>
          <cell r="N52"/>
          <cell r="O52">
            <v>1.1799623008223237</v>
          </cell>
          <cell r="P52">
            <v>1.1799623008223237</v>
          </cell>
          <cell r="Q52">
            <v>1.4159547609867884</v>
          </cell>
        </row>
        <row r="53">
          <cell r="B53" t="str">
            <v>Реконструкция ВЛ-0,4 кВ  ф."Краснояровка"  до новой СТП</v>
          </cell>
          <cell r="C53" t="str">
            <v>L_ДЭСК_48</v>
          </cell>
          <cell r="D53">
            <v>2026</v>
          </cell>
          <cell r="E53">
            <v>2026</v>
          </cell>
          <cell r="F53">
            <v>1.7</v>
          </cell>
          <cell r="G53">
            <v>2349423.6</v>
          </cell>
          <cell r="H53">
            <v>2.3494236000000002</v>
          </cell>
          <cell r="I53">
            <v>1957853.0000000002</v>
          </cell>
          <cell r="J53">
            <v>1.9578530000000003</v>
          </cell>
          <cell r="K53"/>
          <cell r="L53"/>
          <cell r="M53"/>
          <cell r="N53"/>
          <cell r="O53">
            <v>2.3820275349225479</v>
          </cell>
          <cell r="P53">
            <v>2.3820275349225479</v>
          </cell>
          <cell r="Q53">
            <v>2.8584330419070576</v>
          </cell>
        </row>
        <row r="54">
          <cell r="B54" t="str">
            <v>Реконструкция ВЛ-10 кВ Ф. № 5 ПС "ЛАЗО" с установкой новой СТП 10/04 кВ</v>
          </cell>
          <cell r="C54" t="str">
            <v>L_ДЭСК_49</v>
          </cell>
          <cell r="D54">
            <v>2026</v>
          </cell>
          <cell r="E54">
            <v>2026</v>
          </cell>
          <cell r="F54">
            <v>0.25</v>
          </cell>
          <cell r="G54">
            <v>2295330</v>
          </cell>
          <cell r="H54">
            <v>2.2953299999999999</v>
          </cell>
          <cell r="I54">
            <v>1912775</v>
          </cell>
          <cell r="J54">
            <v>1.9127749999999999</v>
          </cell>
          <cell r="K54"/>
          <cell r="L54"/>
          <cell r="M54"/>
          <cell r="N54"/>
          <cell r="O54">
            <v>2.3271832553881602</v>
          </cell>
          <cell r="P54">
            <v>2.3271832553881602</v>
          </cell>
          <cell r="Q54">
            <v>2.7926199064657919</v>
          </cell>
        </row>
        <row r="55">
          <cell r="B55" t="str">
            <v xml:space="preserve">Реконструкция КТП № 19 </v>
          </cell>
          <cell r="C55" t="str">
            <v>L_ДЭСК_50</v>
          </cell>
          <cell r="D55">
            <v>2026</v>
          </cell>
          <cell r="E55">
            <v>2026</v>
          </cell>
          <cell r="F55">
            <v>0.4</v>
          </cell>
          <cell r="G55">
            <v>1222780.8</v>
          </cell>
          <cell r="H55">
            <v>1.2227808</v>
          </cell>
          <cell r="I55">
            <v>1018984.0000000001</v>
          </cell>
          <cell r="J55">
            <v>1.0189840000000001</v>
          </cell>
          <cell r="K55"/>
          <cell r="L55"/>
          <cell r="M55"/>
          <cell r="N55"/>
          <cell r="O55">
            <v>1.2397498410991616</v>
          </cell>
          <cell r="P55">
            <v>1.2397498410991616</v>
          </cell>
          <cell r="Q55">
            <v>1.4876998093189939</v>
          </cell>
        </row>
        <row r="56">
          <cell r="B56" t="str">
            <v xml:space="preserve">Реконструкция КТП №14 </v>
          </cell>
          <cell r="C56" t="str">
            <v>L_ДЭСК_51</v>
          </cell>
          <cell r="D56">
            <v>2026</v>
          </cell>
          <cell r="E56">
            <v>2026</v>
          </cell>
          <cell r="F56">
            <v>0.4</v>
          </cell>
          <cell r="G56">
            <v>1222780.8</v>
          </cell>
          <cell r="H56">
            <v>1.2227808</v>
          </cell>
          <cell r="I56">
            <v>1018984.0000000001</v>
          </cell>
          <cell r="J56">
            <v>1.0189840000000001</v>
          </cell>
          <cell r="K56"/>
          <cell r="L56"/>
          <cell r="M56"/>
          <cell r="N56"/>
          <cell r="O56">
            <v>1.2397498410991616</v>
          </cell>
          <cell r="P56">
            <v>1.2397498410991616</v>
          </cell>
          <cell r="Q56">
            <v>1.4876998093189939</v>
          </cell>
        </row>
        <row r="57">
          <cell r="B57" t="str">
            <v xml:space="preserve">Реконструкция ВЛ-0,4 кВ  КТП № 132 ф."Таврическая"  </v>
          </cell>
          <cell r="C57" t="str">
            <v>L_ДЭСК_52</v>
          </cell>
          <cell r="D57">
            <v>2026</v>
          </cell>
          <cell r="E57">
            <v>2026</v>
          </cell>
          <cell r="F57">
            <v>0.95</v>
          </cell>
          <cell r="G57">
            <v>1410142.8</v>
          </cell>
          <cell r="H57">
            <v>1.4101428</v>
          </cell>
          <cell r="I57">
            <v>1175119</v>
          </cell>
          <cell r="J57">
            <v>1.175119</v>
          </cell>
          <cell r="K57"/>
          <cell r="L57"/>
          <cell r="M57"/>
          <cell r="N57"/>
          <cell r="O57">
            <v>1.4297119420153857</v>
          </cell>
          <cell r="P57">
            <v>1.4297119420153857</v>
          </cell>
          <cell r="Q57">
            <v>1.7156543304184628</v>
          </cell>
        </row>
        <row r="58">
          <cell r="B58" t="str">
            <v xml:space="preserve">Реконструкция КТП №133 </v>
          </cell>
          <cell r="C58" t="str">
            <v>L_ДЭСК_53</v>
          </cell>
          <cell r="D58">
            <v>2026</v>
          </cell>
          <cell r="E58">
            <v>2026</v>
          </cell>
          <cell r="F58">
            <v>0.4</v>
          </cell>
          <cell r="G58">
            <v>1222780.8</v>
          </cell>
          <cell r="H58">
            <v>1.2227808</v>
          </cell>
          <cell r="I58">
            <v>1018984.0000000001</v>
          </cell>
          <cell r="J58">
            <v>1.0189840000000001</v>
          </cell>
          <cell r="K58"/>
          <cell r="L58"/>
          <cell r="M58"/>
          <cell r="N58"/>
          <cell r="O58">
            <v>1.2397498410991616</v>
          </cell>
          <cell r="P58">
            <v>1.2397498410991616</v>
          </cell>
          <cell r="Q58">
            <v>1.4876998093189939</v>
          </cell>
        </row>
        <row r="59">
          <cell r="B59" t="str">
            <v>Реконструкция ВЛ-0,4 кВ  КТП № 12 ф. "Украинская"  с. Новопокровка</v>
          </cell>
          <cell r="C59" t="str">
            <v>L_ДЭСК_54</v>
          </cell>
          <cell r="D59">
            <v>2026</v>
          </cell>
          <cell r="E59">
            <v>2026</v>
          </cell>
          <cell r="F59">
            <v>1</v>
          </cell>
          <cell r="G59">
            <v>2443826.4</v>
          </cell>
          <cell r="H59">
            <v>2.4438263999999998</v>
          </cell>
          <cell r="I59">
            <v>2036522</v>
          </cell>
          <cell r="J59">
            <v>2.0365220000000002</v>
          </cell>
          <cell r="K59"/>
          <cell r="L59"/>
          <cell r="M59"/>
          <cell r="N59"/>
          <cell r="O59">
            <v>2.4777404021014524</v>
          </cell>
          <cell r="P59">
            <v>2.4777404021014524</v>
          </cell>
          <cell r="Q59">
            <v>2.9732884825217427</v>
          </cell>
        </row>
        <row r="60">
          <cell r="B60" t="str">
            <v xml:space="preserve">Реконструкция КТП № 8 </v>
          </cell>
          <cell r="C60" t="str">
            <v>L_ДЭСК_55</v>
          </cell>
          <cell r="D60">
            <v>2026</v>
          </cell>
          <cell r="E60">
            <v>2026</v>
          </cell>
          <cell r="F60">
            <v>0.4</v>
          </cell>
          <cell r="G60">
            <v>1222780.8</v>
          </cell>
          <cell r="H60">
            <v>1.2227808</v>
          </cell>
          <cell r="I60">
            <v>1018984.0000000001</v>
          </cell>
          <cell r="J60">
            <v>1.0189840000000001</v>
          </cell>
          <cell r="K60"/>
          <cell r="L60"/>
          <cell r="M60"/>
          <cell r="N60"/>
          <cell r="O60">
            <v>1.2397498410991616</v>
          </cell>
          <cell r="P60">
            <v>1.2397498410991616</v>
          </cell>
          <cell r="Q60">
            <v>1.4876998093189939</v>
          </cell>
        </row>
        <row r="61">
          <cell r="B61" t="str">
            <v>ИТОГО ИПР</v>
          </cell>
          <cell r="C61"/>
          <cell r="D61"/>
          <cell r="E61"/>
          <cell r="F61"/>
          <cell r="G61">
            <v>97229461.199999973</v>
          </cell>
          <cell r="H61">
            <v>97.22946119999996</v>
          </cell>
          <cell r="I61">
            <v>81024551</v>
          </cell>
          <cell r="J61">
            <v>81.024551000000017</v>
          </cell>
          <cell r="K61">
            <v>15.490442240000002</v>
          </cell>
          <cell r="L61">
            <v>16.882485651200003</v>
          </cell>
          <cell r="M61">
            <v>18.302203199488002</v>
          </cell>
          <cell r="N61">
            <v>19.605825726955519</v>
          </cell>
          <cell r="O61">
            <v>21.28090661100585</v>
          </cell>
          <cell r="P61">
            <v>91.56186342864936</v>
          </cell>
          <cell r="Q61">
            <v>109.87423611437926</v>
          </cell>
        </row>
        <row r="62">
          <cell r="D62" t="str">
            <v>ЛЭП, км</v>
          </cell>
          <cell r="P62" t="str">
            <v>без ндс</v>
          </cell>
          <cell r="Q62" t="str">
            <v>с ндс</v>
          </cell>
        </row>
        <row r="63">
          <cell r="D63" t="str">
            <v>реконструкц.</v>
          </cell>
          <cell r="F63">
            <v>47.87</v>
          </cell>
          <cell r="G63">
            <v>97.229461199999974</v>
          </cell>
          <cell r="H63"/>
          <cell r="I63"/>
          <cell r="J63" t="str">
            <v>амортиз</v>
          </cell>
          <cell r="K63">
            <v>2.2673801999999998</v>
          </cell>
          <cell r="L63">
            <v>2.3580754080000004</v>
          </cell>
          <cell r="M63">
            <v>2.4523984243200001</v>
          </cell>
          <cell r="N63">
            <v>2.5504943612928006</v>
          </cell>
          <cell r="O63">
            <v>2.6525141357445126</v>
          </cell>
          <cell r="P63">
            <v>12.280862529357313</v>
          </cell>
        </row>
        <row r="64">
          <cell r="D64" t="str">
            <v>стр-во</v>
          </cell>
          <cell r="G64"/>
          <cell r="H64"/>
          <cell r="I64"/>
          <cell r="J64" t="str">
            <v>приб</v>
          </cell>
          <cell r="K64">
            <v>13.223062040000002</v>
          </cell>
          <cell r="L64">
            <v>14.524410243200002</v>
          </cell>
          <cell r="M64">
            <v>15.849804775168002</v>
          </cell>
          <cell r="N64">
            <v>17.055331365662717</v>
          </cell>
          <cell r="O64">
            <v>18.628392475261336</v>
          </cell>
          <cell r="P64">
            <v>79.281000899292053</v>
          </cell>
        </row>
        <row r="65">
          <cell r="K65"/>
          <cell r="L65"/>
          <cell r="M65"/>
          <cell r="N65"/>
          <cell r="O65"/>
          <cell r="P65">
            <v>91.56186342864936</v>
          </cell>
        </row>
        <row r="66">
          <cell r="G66"/>
          <cell r="I66"/>
          <cell r="J66"/>
          <cell r="K66">
            <v>15.490442240000002</v>
          </cell>
          <cell r="L66">
            <v>16.882485651200003</v>
          </cell>
          <cell r="M66">
            <v>18.302203199488002</v>
          </cell>
          <cell r="N66">
            <v>19.605825726955519</v>
          </cell>
          <cell r="O66">
            <v>21.28090661100585</v>
          </cell>
          <cell r="P66"/>
          <cell r="Q66"/>
        </row>
        <row r="67">
          <cell r="I67"/>
          <cell r="J67"/>
          <cell r="P67"/>
          <cell r="Q67">
            <v>109.87423611437923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>
            <v>109.81237071812249</v>
          </cell>
        </row>
        <row r="69">
          <cell r="C69"/>
          <cell r="D69"/>
          <cell r="E69"/>
          <cell r="F69"/>
          <cell r="G69"/>
          <cell r="H69"/>
          <cell r="K69"/>
        </row>
        <row r="70">
          <cell r="B70"/>
          <cell r="C70"/>
          <cell r="D70"/>
          <cell r="E70"/>
          <cell r="F70"/>
          <cell r="G70"/>
          <cell r="H70"/>
          <cell r="P70"/>
          <cell r="Q70">
            <v>-6.1865396256735039E-2</v>
          </cell>
        </row>
        <row r="71">
          <cell r="B71"/>
          <cell r="C71"/>
          <cell r="D71"/>
          <cell r="E71"/>
          <cell r="F71"/>
          <cell r="G71"/>
          <cell r="H71"/>
          <cell r="Q71"/>
        </row>
        <row r="72">
          <cell r="I72">
            <v>91.561863428649374</v>
          </cell>
          <cell r="Q72">
            <v>61865.396256734995</v>
          </cell>
        </row>
        <row r="73">
          <cell r="I73"/>
          <cell r="J73"/>
          <cell r="P73"/>
        </row>
        <row r="74">
          <cell r="I74">
            <v>0</v>
          </cell>
          <cell r="K74"/>
          <cell r="L74"/>
          <cell r="M74"/>
          <cell r="N74"/>
          <cell r="O74"/>
          <cell r="P74"/>
        </row>
        <row r="78"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D1A0-D0A7-4205-B92E-16F6C07B7505}">
  <sheetPr>
    <pageSetUpPr fitToPage="1"/>
  </sheetPr>
  <dimension ref="A1:CR139"/>
  <sheetViews>
    <sheetView tabSelected="1" view="pageBreakPreview" zoomScale="60" zoomScaleNormal="71" workbookViewId="0">
      <selection activeCell="H19" sqref="H19"/>
    </sheetView>
  </sheetViews>
  <sheetFormatPr defaultRowHeight="15.75" outlineLevelRow="1" outlineLevelCol="1" x14ac:dyDescent="0.25"/>
  <cols>
    <col min="1" max="1" width="11.140625" style="1" customWidth="1"/>
    <col min="2" max="2" width="62.7109375" style="1" customWidth="1"/>
    <col min="3" max="3" width="13.5703125" style="1" customWidth="1"/>
    <col min="4" max="4" width="12.42578125" style="1" customWidth="1"/>
    <col min="5" max="5" width="14.42578125" style="1" customWidth="1"/>
    <col min="6" max="6" width="10.85546875" style="1" customWidth="1"/>
    <col min="7" max="7" width="10.85546875" style="1" customWidth="1" outlineLevel="1"/>
    <col min="8" max="8" width="12.85546875" style="1" customWidth="1"/>
    <col min="9" max="9" width="13.5703125" style="1" customWidth="1"/>
    <col min="10" max="10" width="14.5703125" style="1" customWidth="1"/>
    <col min="11" max="11" width="10" style="1" customWidth="1" outlineLevel="1"/>
    <col min="12" max="12" width="13.85546875" style="1" customWidth="1" outlineLevel="1"/>
    <col min="13" max="13" width="11" style="1" customWidth="1" outlineLevel="1"/>
    <col min="14" max="14" width="11.7109375" style="1" customWidth="1"/>
    <col min="15" max="15" width="15.42578125" style="1" customWidth="1"/>
    <col min="16" max="16" width="12.42578125" style="1" customWidth="1"/>
    <col min="17" max="17" width="12" style="1" customWidth="1"/>
    <col min="18" max="19" width="10.5703125" style="1" customWidth="1" outlineLevel="1"/>
    <col min="20" max="20" width="14.42578125" style="1" customWidth="1"/>
    <col min="21" max="21" width="18.28515625" style="1" customWidth="1" outlineLevel="1"/>
    <col min="22" max="22" width="10" style="1" customWidth="1"/>
    <col min="23" max="23" width="9.85546875" style="1" customWidth="1"/>
    <col min="24" max="24" width="12.140625" style="1" customWidth="1" outlineLevel="1"/>
    <col min="25" max="25" width="9.42578125" style="1" hidden="1" customWidth="1"/>
    <col min="26" max="26" width="6.7109375" style="1" hidden="1" customWidth="1"/>
    <col min="27" max="27" width="9.140625" style="1" hidden="1" customWidth="1"/>
    <col min="28" max="28" width="8.5703125" style="1" hidden="1" customWidth="1"/>
    <col min="29" max="29" width="7" style="1" hidden="1" customWidth="1"/>
    <col min="30" max="30" width="8" style="1" hidden="1" customWidth="1" outlineLevel="1"/>
    <col min="31" max="31" width="8.140625" style="1" hidden="1" customWidth="1" outlineLevel="1"/>
    <col min="32" max="32" width="10" style="1" hidden="1" customWidth="1" outlineLevel="1"/>
    <col min="33" max="33" width="10.85546875" style="1" hidden="1" customWidth="1" outlineLevel="1"/>
    <col min="34" max="34" width="9.42578125" style="1" hidden="1" customWidth="1" outlineLevel="1"/>
    <col min="35" max="35" width="14" style="1" customWidth="1" collapsed="1"/>
    <col min="36" max="36" width="8.5703125" style="1" customWidth="1"/>
    <col min="37" max="37" width="8" style="1" customWidth="1"/>
    <col min="38" max="38" width="15.42578125" style="38" customWidth="1"/>
    <col min="39" max="39" width="13" style="1" customWidth="1"/>
    <col min="40" max="42" width="9.85546875" style="1" bestFit="1" customWidth="1" outlineLevel="1"/>
    <col min="43" max="43" width="11.5703125" style="1" customWidth="1" outlineLevel="1"/>
    <col min="44" max="44" width="12.140625" style="1" customWidth="1" outlineLevel="1"/>
    <col min="45" max="45" width="11" style="1" customWidth="1"/>
    <col min="46" max="47" width="8" style="1" customWidth="1"/>
    <col min="48" max="48" width="10.140625" style="1" customWidth="1"/>
    <col min="49" max="49" width="8" style="1" customWidth="1"/>
    <col min="50" max="54" width="8" style="1" customWidth="1" outlineLevel="1"/>
    <col min="55" max="55" width="11" style="1" customWidth="1"/>
    <col min="56" max="57" width="8" style="1" customWidth="1"/>
    <col min="58" max="58" width="11.140625" style="1" customWidth="1"/>
    <col min="59" max="59" width="8" style="1" customWidth="1"/>
    <col min="60" max="64" width="8" style="1" customWidth="1" outlineLevel="1"/>
    <col min="65" max="65" width="8.85546875" style="1" customWidth="1"/>
    <col min="66" max="67" width="8" style="1" customWidth="1"/>
    <col min="68" max="68" width="11.28515625" style="1" customWidth="1"/>
    <col min="69" max="69" width="8" style="1" customWidth="1"/>
    <col min="70" max="72" width="9.85546875" style="1" bestFit="1" customWidth="1" outlineLevel="1"/>
    <col min="73" max="73" width="10.5703125" style="1" bestFit="1" customWidth="1" outlineLevel="1"/>
    <col min="74" max="74" width="9.85546875" style="1" bestFit="1" customWidth="1" outlineLevel="1"/>
    <col min="75" max="75" width="10.85546875" style="1" customWidth="1"/>
    <col min="76" max="76" width="11" style="1" customWidth="1"/>
    <col min="77" max="77" width="10.140625" style="1" customWidth="1"/>
    <col min="78" max="78" width="12.28515625" style="1" customWidth="1"/>
    <col min="79" max="79" width="8" style="1" customWidth="1"/>
    <col min="80" max="80" width="10.28515625" style="1" customWidth="1" outlineLevel="1"/>
    <col min="81" max="81" width="7.7109375" style="1" customWidth="1" outlineLevel="1"/>
    <col min="82" max="82" width="9.85546875" style="1" customWidth="1" outlineLevel="1"/>
    <col min="83" max="83" width="11.7109375" style="1" customWidth="1" outlineLevel="1"/>
    <col min="84" max="84" width="9.28515625" style="1" customWidth="1" outlineLevel="1"/>
    <col min="85" max="85" width="10.85546875" style="1" customWidth="1"/>
    <col min="86" max="86" width="9.42578125" style="1" customWidth="1"/>
    <col min="87" max="87" width="10.85546875" style="1" customWidth="1"/>
    <col min="88" max="88" width="11.85546875" style="1" customWidth="1"/>
    <col min="89" max="89" width="10.7109375" style="1" customWidth="1"/>
    <col min="90" max="90" width="12.140625" style="1" customWidth="1" outlineLevel="1"/>
    <col min="91" max="91" width="8.28515625" style="1" customWidth="1" outlineLevel="1"/>
    <col min="92" max="92" width="10.7109375" style="1" customWidth="1" outlineLevel="1"/>
    <col min="93" max="93" width="11.85546875" style="1" customWidth="1" outlineLevel="1"/>
    <col min="94" max="94" width="10" style="1" customWidth="1" outlineLevel="1"/>
    <col min="95" max="95" width="17.28515625" style="1" customWidth="1"/>
    <col min="96" max="96" width="9.7109375" style="1" bestFit="1" customWidth="1"/>
    <col min="97" max="16384" width="9.140625" style="1"/>
  </cols>
  <sheetData>
    <row r="1" spans="1:95" ht="17.25" customHeight="1" x14ac:dyDescent="0.25">
      <c r="AD1" s="2" t="s">
        <v>0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</row>
    <row r="2" spans="1:95" ht="17.25" customHeight="1" x14ac:dyDescent="0.3">
      <c r="AD2" s="3" t="s">
        <v>1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</row>
    <row r="3" spans="1:95" ht="17.25" customHeight="1" x14ac:dyDescent="0.3">
      <c r="AD3" s="3" t="s">
        <v>2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</row>
    <row r="4" spans="1:95" s="7" customFormat="1" ht="18.75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5"/>
      <c r="AJ4" s="5"/>
      <c r="AK4" s="5"/>
      <c r="AL4" s="6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95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  <c r="AJ5" s="9"/>
      <c r="AK5" s="9"/>
      <c r="AL5" s="10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ht="19.5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2"/>
      <c r="AJ6" s="12"/>
      <c r="AK6" s="12"/>
      <c r="AL6" s="13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5"/>
      <c r="CH6" s="15"/>
      <c r="CI6" s="15"/>
      <c r="CJ6" s="15"/>
      <c r="CK6" s="15"/>
      <c r="CL6" s="15"/>
      <c r="CM6" s="15"/>
      <c r="CN6" s="15"/>
      <c r="CO6" s="15"/>
      <c r="CP6" s="14"/>
      <c r="CQ6" s="14"/>
    </row>
    <row r="7" spans="1:95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7"/>
      <c r="AJ7" s="17"/>
      <c r="AK7" s="17"/>
      <c r="AL7" s="18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20"/>
      <c r="CH7" s="20"/>
      <c r="CI7" s="20"/>
      <c r="CJ7" s="20"/>
      <c r="CK7" s="20"/>
      <c r="CL7" s="20"/>
      <c r="CM7" s="20"/>
      <c r="CN7" s="20"/>
      <c r="CO7" s="20"/>
      <c r="CP7" s="19"/>
      <c r="CQ7" s="19"/>
    </row>
    <row r="8" spans="1:95" ht="18.75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2"/>
      <c r="AJ8" s="22"/>
      <c r="AK8" s="22"/>
      <c r="AL8" s="23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CQ8" s="24"/>
    </row>
    <row r="9" spans="1:95" ht="18.75" x14ac:dyDescent="0.25">
      <c r="A9" s="25" t="str">
        <f>[1]Ф1_2022!N7</f>
        <v>Год раскрытия информации: 2022 год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6"/>
      <c r="AJ9" s="26"/>
      <c r="AK9" s="26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</row>
    <row r="10" spans="1:95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9"/>
      <c r="AJ10" s="29"/>
      <c r="AK10" s="29"/>
      <c r="AL10" s="30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</row>
    <row r="11" spans="1:95" ht="19.5" x14ac:dyDescent="0.35">
      <c r="A11" s="31" t="s">
        <v>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2"/>
      <c r="AJ11" s="32"/>
      <c r="AK11" s="32"/>
      <c r="AL11" s="33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</row>
    <row r="12" spans="1:95" x14ac:dyDescent="0.25">
      <c r="A12" s="35" t="s">
        <v>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6"/>
      <c r="AJ12" s="36"/>
      <c r="AK12" s="36"/>
      <c r="AL12" s="37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</row>
    <row r="13" spans="1:95" x14ac:dyDescent="0.25">
      <c r="CP13" s="39"/>
    </row>
    <row r="14" spans="1:95" ht="145.5" customHeight="1" x14ac:dyDescent="0.25">
      <c r="A14" s="40" t="s">
        <v>8</v>
      </c>
      <c r="B14" s="41" t="s">
        <v>9</v>
      </c>
      <c r="C14" s="40" t="s">
        <v>10</v>
      </c>
      <c r="D14" s="42" t="s">
        <v>11</v>
      </c>
      <c r="E14" s="42" t="s">
        <v>12</v>
      </c>
      <c r="F14" s="41" t="s">
        <v>13</v>
      </c>
      <c r="G14" s="41"/>
      <c r="H14" s="41" t="s">
        <v>14</v>
      </c>
      <c r="I14" s="41"/>
      <c r="J14" s="41"/>
      <c r="K14" s="41"/>
      <c r="L14" s="41"/>
      <c r="M14" s="41"/>
      <c r="N14" s="40" t="s">
        <v>15</v>
      </c>
      <c r="O14" s="43" t="s">
        <v>16</v>
      </c>
      <c r="P14" s="41" t="s">
        <v>17</v>
      </c>
      <c r="Q14" s="41"/>
      <c r="R14" s="41"/>
      <c r="S14" s="41"/>
      <c r="T14" s="41" t="s">
        <v>18</v>
      </c>
      <c r="U14" s="41"/>
      <c r="V14" s="44" t="s">
        <v>19</v>
      </c>
      <c r="W14" s="45"/>
      <c r="X14" s="46"/>
      <c r="Y14" s="41" t="s">
        <v>20</v>
      </c>
      <c r="Z14" s="41"/>
      <c r="AA14" s="41"/>
      <c r="AB14" s="41"/>
      <c r="AC14" s="41"/>
      <c r="AD14" s="41"/>
      <c r="AE14" s="41"/>
      <c r="AF14" s="41"/>
      <c r="AG14" s="41"/>
      <c r="AH14" s="41"/>
      <c r="AI14" s="47" t="s">
        <v>21</v>
      </c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9"/>
      <c r="CQ14" s="43" t="s">
        <v>22</v>
      </c>
    </row>
    <row r="15" spans="1:95" ht="81.75" customHeight="1" x14ac:dyDescent="0.25">
      <c r="A15" s="50"/>
      <c r="B15" s="41"/>
      <c r="C15" s="50"/>
      <c r="D15" s="42"/>
      <c r="E15" s="42"/>
      <c r="F15" s="41"/>
      <c r="G15" s="41"/>
      <c r="H15" s="47" t="s">
        <v>23</v>
      </c>
      <c r="I15" s="48"/>
      <c r="J15" s="49"/>
      <c r="K15" s="51" t="s">
        <v>24</v>
      </c>
      <c r="L15" s="52"/>
      <c r="M15" s="53"/>
      <c r="N15" s="50"/>
      <c r="O15" s="54"/>
      <c r="P15" s="41" t="str">
        <f>H15</f>
        <v>План</v>
      </c>
      <c r="Q15" s="41"/>
      <c r="R15" s="41" t="s">
        <v>24</v>
      </c>
      <c r="S15" s="41"/>
      <c r="T15" s="41"/>
      <c r="U15" s="41"/>
      <c r="V15" s="51"/>
      <c r="W15" s="52"/>
      <c r="X15" s="53"/>
      <c r="Y15" s="41" t="str">
        <f>P15</f>
        <v>План</v>
      </c>
      <c r="Z15" s="41"/>
      <c r="AA15" s="41"/>
      <c r="AB15" s="41"/>
      <c r="AC15" s="41"/>
      <c r="AD15" s="41" t="str">
        <f>R15</f>
        <v>Предложение по корректировке утвержденного плана</v>
      </c>
      <c r="AE15" s="41"/>
      <c r="AF15" s="41"/>
      <c r="AG15" s="41"/>
      <c r="AH15" s="41"/>
      <c r="AI15" s="47" t="s">
        <v>25</v>
      </c>
      <c r="AJ15" s="48"/>
      <c r="AK15" s="48"/>
      <c r="AL15" s="48"/>
      <c r="AM15" s="49"/>
      <c r="AN15" s="47" t="s">
        <v>26</v>
      </c>
      <c r="AO15" s="48"/>
      <c r="AP15" s="48"/>
      <c r="AQ15" s="48"/>
      <c r="AR15" s="49"/>
      <c r="AS15" s="47" t="s">
        <v>27</v>
      </c>
      <c r="AT15" s="48"/>
      <c r="AU15" s="48"/>
      <c r="AV15" s="48"/>
      <c r="AW15" s="49"/>
      <c r="AX15" s="47" t="s">
        <v>28</v>
      </c>
      <c r="AY15" s="48"/>
      <c r="AZ15" s="48"/>
      <c r="BA15" s="48"/>
      <c r="BB15" s="49"/>
      <c r="BC15" s="47" t="s">
        <v>29</v>
      </c>
      <c r="BD15" s="48"/>
      <c r="BE15" s="48"/>
      <c r="BF15" s="48"/>
      <c r="BG15" s="49"/>
      <c r="BH15" s="47" t="s">
        <v>30</v>
      </c>
      <c r="BI15" s="48"/>
      <c r="BJ15" s="48"/>
      <c r="BK15" s="48"/>
      <c r="BL15" s="49"/>
      <c r="BM15" s="47" t="s">
        <v>31</v>
      </c>
      <c r="BN15" s="48"/>
      <c r="BO15" s="48"/>
      <c r="BP15" s="48"/>
      <c r="BQ15" s="49"/>
      <c r="BR15" s="47" t="s">
        <v>32</v>
      </c>
      <c r="BS15" s="48"/>
      <c r="BT15" s="48"/>
      <c r="BU15" s="48"/>
      <c r="BV15" s="49"/>
      <c r="BW15" s="47" t="s">
        <v>33</v>
      </c>
      <c r="BX15" s="48"/>
      <c r="BY15" s="48"/>
      <c r="BZ15" s="48"/>
      <c r="CA15" s="49"/>
      <c r="CB15" s="47" t="s">
        <v>34</v>
      </c>
      <c r="CC15" s="48"/>
      <c r="CD15" s="48"/>
      <c r="CE15" s="48"/>
      <c r="CF15" s="49"/>
      <c r="CG15" s="47" t="s">
        <v>35</v>
      </c>
      <c r="CH15" s="48"/>
      <c r="CI15" s="48"/>
      <c r="CJ15" s="48"/>
      <c r="CK15" s="49"/>
      <c r="CL15" s="47" t="s">
        <v>36</v>
      </c>
      <c r="CM15" s="48"/>
      <c r="CN15" s="48"/>
      <c r="CO15" s="48"/>
      <c r="CP15" s="49"/>
      <c r="CQ15" s="54"/>
    </row>
    <row r="16" spans="1:95" ht="272.25" customHeight="1" x14ac:dyDescent="0.25">
      <c r="A16" s="50"/>
      <c r="B16" s="41"/>
      <c r="C16" s="50"/>
      <c r="D16" s="42"/>
      <c r="E16" s="42"/>
      <c r="F16" s="55" t="s">
        <v>37</v>
      </c>
      <c r="G16" s="55" t="s">
        <v>24</v>
      </c>
      <c r="H16" s="56" t="s">
        <v>38</v>
      </c>
      <c r="I16" s="56" t="s">
        <v>39</v>
      </c>
      <c r="J16" s="56" t="s">
        <v>40</v>
      </c>
      <c r="K16" s="56" t="s">
        <v>38</v>
      </c>
      <c r="L16" s="56" t="s">
        <v>39</v>
      </c>
      <c r="M16" s="56" t="s">
        <v>40</v>
      </c>
      <c r="N16" s="57"/>
      <c r="O16" s="58"/>
      <c r="P16" s="56" t="s">
        <v>41</v>
      </c>
      <c r="Q16" s="56" t="s">
        <v>42</v>
      </c>
      <c r="R16" s="56" t="s">
        <v>43</v>
      </c>
      <c r="S16" s="56" t="s">
        <v>42</v>
      </c>
      <c r="T16" s="59" t="str">
        <f>F16</f>
        <v xml:space="preserve">План </v>
      </c>
      <c r="U16" s="59" t="s">
        <v>24</v>
      </c>
      <c r="V16" s="56" t="s">
        <v>44</v>
      </c>
      <c r="W16" s="56" t="s">
        <v>45</v>
      </c>
      <c r="X16" s="56" t="s">
        <v>46</v>
      </c>
      <c r="Y16" s="56" t="s">
        <v>47</v>
      </c>
      <c r="Z16" s="56" t="s">
        <v>48</v>
      </c>
      <c r="AA16" s="56" t="s">
        <v>49</v>
      </c>
      <c r="AB16" s="59" t="s">
        <v>50</v>
      </c>
      <c r="AC16" s="59" t="s">
        <v>51</v>
      </c>
      <c r="AD16" s="56" t="s">
        <v>47</v>
      </c>
      <c r="AE16" s="56" t="s">
        <v>48</v>
      </c>
      <c r="AF16" s="56" t="s">
        <v>49</v>
      </c>
      <c r="AG16" s="59" t="s">
        <v>50</v>
      </c>
      <c r="AH16" s="59" t="s">
        <v>51</v>
      </c>
      <c r="AI16" s="56" t="s">
        <v>47</v>
      </c>
      <c r="AJ16" s="56" t="s">
        <v>48</v>
      </c>
      <c r="AK16" s="56" t="s">
        <v>49</v>
      </c>
      <c r="AL16" s="60" t="s">
        <v>50</v>
      </c>
      <c r="AM16" s="59" t="s">
        <v>51</v>
      </c>
      <c r="AN16" s="56" t="s">
        <v>47</v>
      </c>
      <c r="AO16" s="56" t="s">
        <v>48</v>
      </c>
      <c r="AP16" s="56" t="s">
        <v>49</v>
      </c>
      <c r="AQ16" s="59" t="s">
        <v>50</v>
      </c>
      <c r="AR16" s="59" t="s">
        <v>51</v>
      </c>
      <c r="AS16" s="59" t="s">
        <v>47</v>
      </c>
      <c r="AT16" s="59" t="s">
        <v>48</v>
      </c>
      <c r="AU16" s="59" t="s">
        <v>49</v>
      </c>
      <c r="AV16" s="59" t="s">
        <v>50</v>
      </c>
      <c r="AW16" s="59" t="s">
        <v>51</v>
      </c>
      <c r="AX16" s="59" t="s">
        <v>47</v>
      </c>
      <c r="AY16" s="59" t="s">
        <v>48</v>
      </c>
      <c r="AZ16" s="59" t="s">
        <v>49</v>
      </c>
      <c r="BA16" s="59" t="s">
        <v>50</v>
      </c>
      <c r="BB16" s="59" t="s">
        <v>51</v>
      </c>
      <c r="BC16" s="59" t="s">
        <v>47</v>
      </c>
      <c r="BD16" s="59" t="s">
        <v>48</v>
      </c>
      <c r="BE16" s="59" t="s">
        <v>49</v>
      </c>
      <c r="BF16" s="59" t="s">
        <v>50</v>
      </c>
      <c r="BG16" s="59" t="s">
        <v>51</v>
      </c>
      <c r="BH16" s="59" t="s">
        <v>47</v>
      </c>
      <c r="BI16" s="59" t="s">
        <v>48</v>
      </c>
      <c r="BJ16" s="59" t="s">
        <v>49</v>
      </c>
      <c r="BK16" s="59" t="s">
        <v>50</v>
      </c>
      <c r="BL16" s="59" t="s">
        <v>51</v>
      </c>
      <c r="BM16" s="59" t="s">
        <v>47</v>
      </c>
      <c r="BN16" s="59" t="s">
        <v>48</v>
      </c>
      <c r="BO16" s="59" t="s">
        <v>49</v>
      </c>
      <c r="BP16" s="59" t="s">
        <v>50</v>
      </c>
      <c r="BQ16" s="59" t="s">
        <v>51</v>
      </c>
      <c r="BR16" s="59" t="s">
        <v>47</v>
      </c>
      <c r="BS16" s="59" t="s">
        <v>48</v>
      </c>
      <c r="BT16" s="59" t="s">
        <v>49</v>
      </c>
      <c r="BU16" s="59" t="s">
        <v>50</v>
      </c>
      <c r="BV16" s="59" t="s">
        <v>51</v>
      </c>
      <c r="BW16" s="56" t="s">
        <v>47</v>
      </c>
      <c r="BX16" s="56" t="s">
        <v>48</v>
      </c>
      <c r="BY16" s="56" t="s">
        <v>49</v>
      </c>
      <c r="BZ16" s="59" t="s">
        <v>50</v>
      </c>
      <c r="CA16" s="59" t="s">
        <v>51</v>
      </c>
      <c r="CB16" s="56" t="s">
        <v>47</v>
      </c>
      <c r="CC16" s="56" t="s">
        <v>48</v>
      </c>
      <c r="CD16" s="56" t="s">
        <v>49</v>
      </c>
      <c r="CE16" s="59" t="s">
        <v>50</v>
      </c>
      <c r="CF16" s="59" t="s">
        <v>51</v>
      </c>
      <c r="CG16" s="56" t="s">
        <v>47</v>
      </c>
      <c r="CH16" s="56" t="s">
        <v>48</v>
      </c>
      <c r="CI16" s="56" t="s">
        <v>49</v>
      </c>
      <c r="CJ16" s="59" t="s">
        <v>50</v>
      </c>
      <c r="CK16" s="59" t="s">
        <v>51</v>
      </c>
      <c r="CL16" s="56" t="s">
        <v>47</v>
      </c>
      <c r="CM16" s="56" t="s">
        <v>48</v>
      </c>
      <c r="CN16" s="56" t="s">
        <v>49</v>
      </c>
      <c r="CO16" s="59" t="s">
        <v>50</v>
      </c>
      <c r="CP16" s="56" t="s">
        <v>51</v>
      </c>
      <c r="CQ16" s="58"/>
    </row>
    <row r="17" spans="1:96" x14ac:dyDescent="0.25">
      <c r="A17" s="61">
        <v>1</v>
      </c>
      <c r="B17" s="61">
        <v>2</v>
      </c>
      <c r="C17" s="61">
        <v>3</v>
      </c>
      <c r="D17" s="61">
        <v>4</v>
      </c>
      <c r="E17" s="61">
        <v>5</v>
      </c>
      <c r="F17" s="61">
        <v>6</v>
      </c>
      <c r="G17" s="61">
        <v>7</v>
      </c>
      <c r="H17" s="61">
        <v>7</v>
      </c>
      <c r="I17" s="61">
        <v>8</v>
      </c>
      <c r="J17" s="61">
        <v>9</v>
      </c>
      <c r="K17" s="61">
        <v>11</v>
      </c>
      <c r="L17" s="61">
        <v>12</v>
      </c>
      <c r="M17" s="61">
        <v>13</v>
      </c>
      <c r="N17" s="61">
        <v>10</v>
      </c>
      <c r="O17" s="61">
        <v>11</v>
      </c>
      <c r="P17" s="62" t="s">
        <v>52</v>
      </c>
      <c r="Q17" s="62" t="s">
        <v>53</v>
      </c>
      <c r="R17" s="62" t="s">
        <v>54</v>
      </c>
      <c r="S17" s="62" t="s">
        <v>55</v>
      </c>
      <c r="T17" s="61">
        <v>13</v>
      </c>
      <c r="U17" s="61">
        <v>18</v>
      </c>
      <c r="V17" s="61">
        <v>14</v>
      </c>
      <c r="W17" s="61">
        <v>15</v>
      </c>
      <c r="X17" s="61">
        <v>21</v>
      </c>
      <c r="Y17" s="61">
        <v>16</v>
      </c>
      <c r="Z17" s="61">
        <v>17</v>
      </c>
      <c r="AA17" s="61">
        <v>18</v>
      </c>
      <c r="AB17" s="61">
        <v>19</v>
      </c>
      <c r="AC17" s="61">
        <v>20</v>
      </c>
      <c r="AD17" s="61">
        <v>27</v>
      </c>
      <c r="AE17" s="61">
        <v>28</v>
      </c>
      <c r="AF17" s="61">
        <v>29</v>
      </c>
      <c r="AG17" s="61">
        <v>30</v>
      </c>
      <c r="AH17" s="61">
        <v>31</v>
      </c>
      <c r="AI17" s="62" t="s">
        <v>56</v>
      </c>
      <c r="AJ17" s="62" t="s">
        <v>57</v>
      </c>
      <c r="AK17" s="62" t="s">
        <v>58</v>
      </c>
      <c r="AL17" s="63" t="s">
        <v>59</v>
      </c>
      <c r="AM17" s="62" t="s">
        <v>60</v>
      </c>
      <c r="AN17" s="61" t="s">
        <v>61</v>
      </c>
      <c r="AO17" s="61" t="s">
        <v>62</v>
      </c>
      <c r="AP17" s="61" t="s">
        <v>63</v>
      </c>
      <c r="AQ17" s="61" t="s">
        <v>64</v>
      </c>
      <c r="AR17" s="61" t="s">
        <v>65</v>
      </c>
      <c r="AS17" s="62" t="s">
        <v>66</v>
      </c>
      <c r="AT17" s="62" t="s">
        <v>67</v>
      </c>
      <c r="AU17" s="62" t="s">
        <v>68</v>
      </c>
      <c r="AV17" s="62" t="s">
        <v>69</v>
      </c>
      <c r="AW17" s="62" t="s">
        <v>70</v>
      </c>
      <c r="AX17" s="61" t="s">
        <v>71</v>
      </c>
      <c r="AY17" s="61" t="s">
        <v>72</v>
      </c>
      <c r="AZ17" s="61" t="s">
        <v>73</v>
      </c>
      <c r="BA17" s="61" t="s">
        <v>74</v>
      </c>
      <c r="BB17" s="61" t="s">
        <v>75</v>
      </c>
      <c r="BC17" s="62" t="s">
        <v>76</v>
      </c>
      <c r="BD17" s="62" t="s">
        <v>77</v>
      </c>
      <c r="BE17" s="62" t="s">
        <v>78</v>
      </c>
      <c r="BF17" s="62" t="s">
        <v>79</v>
      </c>
      <c r="BG17" s="62" t="s">
        <v>80</v>
      </c>
      <c r="BH17" s="61" t="s">
        <v>81</v>
      </c>
      <c r="BI17" s="61" t="s">
        <v>82</v>
      </c>
      <c r="BJ17" s="61" t="s">
        <v>83</v>
      </c>
      <c r="BK17" s="61" t="s">
        <v>84</v>
      </c>
      <c r="BL17" s="61" t="s">
        <v>85</v>
      </c>
      <c r="BM17" s="62" t="s">
        <v>86</v>
      </c>
      <c r="BN17" s="62" t="s">
        <v>87</v>
      </c>
      <c r="BO17" s="62" t="s">
        <v>88</v>
      </c>
      <c r="BP17" s="62" t="s">
        <v>89</v>
      </c>
      <c r="BQ17" s="62" t="s">
        <v>90</v>
      </c>
      <c r="BR17" s="61" t="s">
        <v>91</v>
      </c>
      <c r="BS17" s="61" t="s">
        <v>92</v>
      </c>
      <c r="BT17" s="61" t="s">
        <v>93</v>
      </c>
      <c r="BU17" s="61" t="s">
        <v>94</v>
      </c>
      <c r="BV17" s="61" t="s">
        <v>95</v>
      </c>
      <c r="BW17" s="62" t="s">
        <v>96</v>
      </c>
      <c r="BX17" s="62" t="s">
        <v>97</v>
      </c>
      <c r="BY17" s="62" t="s">
        <v>98</v>
      </c>
      <c r="BZ17" s="62" t="s">
        <v>99</v>
      </c>
      <c r="CA17" s="62" t="s">
        <v>100</v>
      </c>
      <c r="CB17" s="62" t="s">
        <v>101</v>
      </c>
      <c r="CC17" s="62" t="s">
        <v>102</v>
      </c>
      <c r="CD17" s="62" t="s">
        <v>103</v>
      </c>
      <c r="CE17" s="62" t="s">
        <v>104</v>
      </c>
      <c r="CF17" s="62" t="s">
        <v>105</v>
      </c>
      <c r="CG17" s="61">
        <v>26</v>
      </c>
      <c r="CH17" s="61">
        <v>27</v>
      </c>
      <c r="CI17" s="61">
        <v>28</v>
      </c>
      <c r="CJ17" s="61">
        <v>29</v>
      </c>
      <c r="CK17" s="61">
        <v>30</v>
      </c>
      <c r="CL17" s="61">
        <v>38</v>
      </c>
      <c r="CM17" s="61">
        <v>39</v>
      </c>
      <c r="CN17" s="61">
        <v>40</v>
      </c>
      <c r="CO17" s="61">
        <v>41</v>
      </c>
      <c r="CP17" s="61">
        <v>42</v>
      </c>
      <c r="CQ17" s="61">
        <v>31</v>
      </c>
    </row>
    <row r="18" spans="1:96" s="78" customFormat="1" ht="21.75" customHeight="1" x14ac:dyDescent="0.25">
      <c r="A18" s="64" t="s">
        <v>106</v>
      </c>
      <c r="B18" s="65" t="s">
        <v>107</v>
      </c>
      <c r="C18" s="66" t="s">
        <v>108</v>
      </c>
      <c r="D18" s="66" t="s">
        <v>109</v>
      </c>
      <c r="E18" s="67">
        <v>2022</v>
      </c>
      <c r="F18" s="67">
        <f>F20</f>
        <v>2026</v>
      </c>
      <c r="G18" s="67" t="str">
        <f t="shared" ref="G18" si="0">G20</f>
        <v>нд</v>
      </c>
      <c r="H18" s="68">
        <f>H20+H22</f>
        <v>109.87423611437924</v>
      </c>
      <c r="I18" s="69">
        <f>I20+I22</f>
        <v>109.87423611437924</v>
      </c>
      <c r="J18" s="70">
        <v>44562</v>
      </c>
      <c r="K18" s="71" t="s">
        <v>108</v>
      </c>
      <c r="L18" s="71" t="s">
        <v>108</v>
      </c>
      <c r="M18" s="72" t="s">
        <v>108</v>
      </c>
      <c r="N18" s="73" t="str">
        <f t="shared" ref="N18:S18" si="1">N20</f>
        <v>нд</v>
      </c>
      <c r="O18" s="71" t="str">
        <f>O19</f>
        <v>нд</v>
      </c>
      <c r="P18" s="73" t="str">
        <f t="shared" si="1"/>
        <v>нд</v>
      </c>
      <c r="Q18" s="73" t="str">
        <f t="shared" si="1"/>
        <v>нд</v>
      </c>
      <c r="R18" s="74" t="str">
        <f t="shared" si="1"/>
        <v>нд</v>
      </c>
      <c r="S18" s="74" t="str">
        <f t="shared" si="1"/>
        <v>нд</v>
      </c>
      <c r="T18" s="69">
        <f>T20+T22</f>
        <v>109.87423611637924</v>
      </c>
      <c r="U18" s="69">
        <f>U20+U22</f>
        <v>109.33430542637925</v>
      </c>
      <c r="V18" s="74" t="str">
        <f>V19</f>
        <v>нд</v>
      </c>
      <c r="W18" s="74" t="str">
        <f>W19</f>
        <v>нд</v>
      </c>
      <c r="X18" s="74" t="str">
        <f t="shared" ref="X18:AC18" si="2">X19</f>
        <v>нд</v>
      </c>
      <c r="Y18" s="74" t="str">
        <f t="shared" si="2"/>
        <v>нд</v>
      </c>
      <c r="Z18" s="74" t="str">
        <f t="shared" si="2"/>
        <v>нд</v>
      </c>
      <c r="AA18" s="74" t="str">
        <f t="shared" si="2"/>
        <v>нд</v>
      </c>
      <c r="AB18" s="74" t="str">
        <f t="shared" si="2"/>
        <v>нд</v>
      </c>
      <c r="AC18" s="74" t="str">
        <f t="shared" si="2"/>
        <v>нд</v>
      </c>
      <c r="AD18" s="69" t="s">
        <v>108</v>
      </c>
      <c r="AE18" s="69" t="s">
        <v>108</v>
      </c>
      <c r="AF18" s="69" t="s">
        <v>108</v>
      </c>
      <c r="AG18" s="69" t="s">
        <v>108</v>
      </c>
      <c r="AH18" s="69" t="s">
        <v>108</v>
      </c>
      <c r="AI18" s="75">
        <f>SUM(AJ18:AM18)</f>
        <v>18.588530689999999</v>
      </c>
      <c r="AJ18" s="69">
        <v>0</v>
      </c>
      <c r="AK18" s="69">
        <v>0</v>
      </c>
      <c r="AL18" s="74">
        <f>AL20+AL22</f>
        <v>18.588530689999999</v>
      </c>
      <c r="AM18" s="76">
        <v>0</v>
      </c>
      <c r="AN18" s="75">
        <f>AN22+AN47</f>
        <v>18.0486</v>
      </c>
      <c r="AO18" s="76">
        <f t="shared" ref="AO18:AR18" si="3">AO22+AO47</f>
        <v>0</v>
      </c>
      <c r="AP18" s="76">
        <f t="shared" si="3"/>
        <v>0</v>
      </c>
      <c r="AQ18" s="74">
        <f t="shared" si="3"/>
        <v>18.0486</v>
      </c>
      <c r="AR18" s="74">
        <f t="shared" si="3"/>
        <v>0</v>
      </c>
      <c r="AS18" s="68">
        <f>AS20</f>
        <v>20.258982781440004</v>
      </c>
      <c r="AT18" s="76" t="str">
        <f t="shared" ref="AT18:BB18" si="4">AT20</f>
        <v>нд</v>
      </c>
      <c r="AU18" s="76" t="str">
        <f t="shared" si="4"/>
        <v>нд</v>
      </c>
      <c r="AV18" s="69">
        <f t="shared" si="4"/>
        <v>20.258982781440004</v>
      </c>
      <c r="AW18" s="76" t="str">
        <f t="shared" si="4"/>
        <v>нд</v>
      </c>
      <c r="AX18" s="76">
        <f t="shared" si="4"/>
        <v>0</v>
      </c>
      <c r="AY18" s="76">
        <f t="shared" si="4"/>
        <v>0</v>
      </c>
      <c r="AZ18" s="76">
        <f t="shared" si="4"/>
        <v>0</v>
      </c>
      <c r="BA18" s="76">
        <f t="shared" si="4"/>
        <v>0</v>
      </c>
      <c r="BB18" s="76">
        <f t="shared" si="4"/>
        <v>0</v>
      </c>
      <c r="BC18" s="68">
        <f>BC20+BC22</f>
        <v>21.962643839385603</v>
      </c>
      <c r="BD18" s="76" t="s">
        <v>108</v>
      </c>
      <c r="BE18" s="76" t="s">
        <v>108</v>
      </c>
      <c r="BF18" s="69">
        <f>BF20+BF22</f>
        <v>21.962643839385603</v>
      </c>
      <c r="BG18" s="76" t="s">
        <v>108</v>
      </c>
      <c r="BH18" s="69" t="s">
        <v>108</v>
      </c>
      <c r="BI18" s="69" t="s">
        <v>108</v>
      </c>
      <c r="BJ18" s="69" t="s">
        <v>108</v>
      </c>
      <c r="BK18" s="69" t="s">
        <v>108</v>
      </c>
      <c r="BL18" s="69" t="s">
        <v>108</v>
      </c>
      <c r="BM18" s="68">
        <f>BM20</f>
        <v>23.526990872346623</v>
      </c>
      <c r="BN18" s="76" t="str">
        <f t="shared" ref="BN18:BQ18" si="5">BN20</f>
        <v>нд</v>
      </c>
      <c r="BO18" s="76" t="str">
        <f t="shared" si="5"/>
        <v>нд</v>
      </c>
      <c r="BP18" s="69">
        <f t="shared" si="5"/>
        <v>23.526990872346623</v>
      </c>
      <c r="BQ18" s="69" t="str">
        <f t="shared" si="5"/>
        <v>нд</v>
      </c>
      <c r="BR18" s="69" t="s">
        <v>108</v>
      </c>
      <c r="BS18" s="69" t="s">
        <v>108</v>
      </c>
      <c r="BT18" s="69" t="s">
        <v>108</v>
      </c>
      <c r="BU18" s="69" t="s">
        <v>108</v>
      </c>
      <c r="BV18" s="69" t="s">
        <v>108</v>
      </c>
      <c r="BW18" s="68">
        <f>BW20</f>
        <v>25.537087933207019</v>
      </c>
      <c r="BX18" s="76" t="str">
        <f t="shared" ref="BX18:CA18" si="6">BX20</f>
        <v>нд</v>
      </c>
      <c r="BY18" s="76" t="str">
        <f t="shared" si="6"/>
        <v>нд</v>
      </c>
      <c r="BZ18" s="69">
        <f t="shared" si="6"/>
        <v>25.537087933207019</v>
      </c>
      <c r="CA18" s="76">
        <f t="shared" si="6"/>
        <v>0</v>
      </c>
      <c r="CB18" s="69" t="s">
        <v>108</v>
      </c>
      <c r="CC18" s="69" t="s">
        <v>108</v>
      </c>
      <c r="CD18" s="69" t="s">
        <v>108</v>
      </c>
      <c r="CE18" s="69" t="s">
        <v>108</v>
      </c>
      <c r="CF18" s="69" t="s">
        <v>108</v>
      </c>
      <c r="CG18" s="69">
        <f>CG20+CG22</f>
        <v>109.87423611637924</v>
      </c>
      <c r="CH18" s="76" t="s">
        <v>108</v>
      </c>
      <c r="CI18" s="76" t="s">
        <v>108</v>
      </c>
      <c r="CJ18" s="69">
        <f t="shared" ref="CJ18" si="7">CJ20+CJ22</f>
        <v>109.87423611637924</v>
      </c>
      <c r="CK18" s="74">
        <f>CK20</f>
        <v>0</v>
      </c>
      <c r="CL18" s="74">
        <f>CL20+CL22</f>
        <v>109.33430542637925</v>
      </c>
      <c r="CM18" s="76">
        <f t="shared" ref="CM18:CN18" si="8">CM20+CM22</f>
        <v>0</v>
      </c>
      <c r="CN18" s="76">
        <f t="shared" si="8"/>
        <v>0</v>
      </c>
      <c r="CO18" s="74">
        <f>CO20+CO22</f>
        <v>109.33430542637925</v>
      </c>
      <c r="CP18" s="74" t="s">
        <v>108</v>
      </c>
      <c r="CQ18" s="66" t="s">
        <v>108</v>
      </c>
      <c r="CR18" s="77"/>
    </row>
    <row r="19" spans="1:96" ht="21.75" customHeight="1" x14ac:dyDescent="0.25">
      <c r="A19" s="79" t="s">
        <v>110</v>
      </c>
      <c r="B19" s="80" t="s">
        <v>111</v>
      </c>
      <c r="C19" s="81" t="s">
        <v>108</v>
      </c>
      <c r="D19" s="81" t="str">
        <f>D27</f>
        <v>нд</v>
      </c>
      <c r="E19" s="81" t="str">
        <f t="shared" ref="E19:N19" si="9">E27</f>
        <v>нд</v>
      </c>
      <c r="F19" s="81" t="s">
        <v>108</v>
      </c>
      <c r="G19" s="81" t="s">
        <v>108</v>
      </c>
      <c r="H19" s="81" t="s">
        <v>108</v>
      </c>
      <c r="I19" s="82" t="s">
        <v>108</v>
      </c>
      <c r="J19" s="83" t="s">
        <v>108</v>
      </c>
      <c r="K19" s="82" t="s">
        <v>108</v>
      </c>
      <c r="L19" s="82" t="s">
        <v>108</v>
      </c>
      <c r="M19" s="83" t="s">
        <v>108</v>
      </c>
      <c r="N19" s="81" t="str">
        <f t="shared" si="9"/>
        <v>нд</v>
      </c>
      <c r="O19" s="82" t="s">
        <v>108</v>
      </c>
      <c r="P19" s="81" t="s">
        <v>108</v>
      </c>
      <c r="Q19" s="81" t="s">
        <v>108</v>
      </c>
      <c r="R19" s="84" t="s">
        <v>108</v>
      </c>
      <c r="S19" s="84" t="s">
        <v>108</v>
      </c>
      <c r="T19" s="84" t="s">
        <v>108</v>
      </c>
      <c r="U19" s="85" t="s">
        <v>108</v>
      </c>
      <c r="V19" s="84" t="s">
        <v>108</v>
      </c>
      <c r="W19" s="84" t="s">
        <v>108</v>
      </c>
      <c r="X19" s="84" t="s">
        <v>108</v>
      </c>
      <c r="Y19" s="84" t="s">
        <v>108</v>
      </c>
      <c r="Z19" s="84" t="s">
        <v>108</v>
      </c>
      <c r="AA19" s="84" t="s">
        <v>108</v>
      </c>
      <c r="AB19" s="84" t="s">
        <v>108</v>
      </c>
      <c r="AC19" s="84" t="s">
        <v>108</v>
      </c>
      <c r="AD19" s="84" t="s">
        <v>108</v>
      </c>
      <c r="AE19" s="84" t="s">
        <v>108</v>
      </c>
      <c r="AF19" s="84" t="s">
        <v>108</v>
      </c>
      <c r="AG19" s="84" t="s">
        <v>108</v>
      </c>
      <c r="AH19" s="84" t="s">
        <v>108</v>
      </c>
      <c r="AI19" s="86" t="s">
        <v>108</v>
      </c>
      <c r="AJ19" s="84" t="s">
        <v>108</v>
      </c>
      <c r="AK19" s="84" t="s">
        <v>108</v>
      </c>
      <c r="AL19" s="87" t="s">
        <v>108</v>
      </c>
      <c r="AM19" s="84" t="s">
        <v>108</v>
      </c>
      <c r="AN19" s="84" t="s">
        <v>108</v>
      </c>
      <c r="AO19" s="84" t="s">
        <v>108</v>
      </c>
      <c r="AP19" s="84" t="s">
        <v>108</v>
      </c>
      <c r="AQ19" s="84" t="s">
        <v>108</v>
      </c>
      <c r="AR19" s="84" t="s">
        <v>108</v>
      </c>
      <c r="AS19" s="86" t="s">
        <v>108</v>
      </c>
      <c r="AT19" s="84" t="s">
        <v>108</v>
      </c>
      <c r="AU19" s="84" t="s">
        <v>108</v>
      </c>
      <c r="AV19" s="86" t="s">
        <v>108</v>
      </c>
      <c r="AW19" s="84" t="s">
        <v>108</v>
      </c>
      <c r="AX19" s="84" t="s">
        <v>108</v>
      </c>
      <c r="AY19" s="84" t="s">
        <v>108</v>
      </c>
      <c r="AZ19" s="84" t="s">
        <v>108</v>
      </c>
      <c r="BA19" s="84" t="s">
        <v>108</v>
      </c>
      <c r="BB19" s="84" t="s">
        <v>108</v>
      </c>
      <c r="BC19" s="86" t="s">
        <v>108</v>
      </c>
      <c r="BD19" s="84" t="s">
        <v>108</v>
      </c>
      <c r="BE19" s="84" t="s">
        <v>108</v>
      </c>
      <c r="BF19" s="86" t="s">
        <v>108</v>
      </c>
      <c r="BG19" s="84" t="s">
        <v>108</v>
      </c>
      <c r="BH19" s="84" t="s">
        <v>108</v>
      </c>
      <c r="BI19" s="84" t="s">
        <v>108</v>
      </c>
      <c r="BJ19" s="84" t="s">
        <v>108</v>
      </c>
      <c r="BK19" s="84" t="s">
        <v>108</v>
      </c>
      <c r="BL19" s="84" t="s">
        <v>108</v>
      </c>
      <c r="BM19" s="86" t="s">
        <v>108</v>
      </c>
      <c r="BN19" s="84" t="s">
        <v>108</v>
      </c>
      <c r="BO19" s="84" t="s">
        <v>108</v>
      </c>
      <c r="BP19" s="86" t="s">
        <v>108</v>
      </c>
      <c r="BQ19" s="84" t="s">
        <v>108</v>
      </c>
      <c r="BR19" s="84" t="s">
        <v>108</v>
      </c>
      <c r="BS19" s="84" t="s">
        <v>108</v>
      </c>
      <c r="BT19" s="84" t="s">
        <v>108</v>
      </c>
      <c r="BU19" s="84" t="s">
        <v>108</v>
      </c>
      <c r="BV19" s="84" t="s">
        <v>108</v>
      </c>
      <c r="BW19" s="84" t="s">
        <v>108</v>
      </c>
      <c r="BX19" s="84" t="s">
        <v>108</v>
      </c>
      <c r="BY19" s="84" t="s">
        <v>108</v>
      </c>
      <c r="BZ19" s="84" t="s">
        <v>108</v>
      </c>
      <c r="CA19" s="84" t="s">
        <v>108</v>
      </c>
      <c r="CB19" s="84" t="s">
        <v>108</v>
      </c>
      <c r="CC19" s="84" t="s">
        <v>108</v>
      </c>
      <c r="CD19" s="84" t="s">
        <v>108</v>
      </c>
      <c r="CE19" s="84" t="s">
        <v>108</v>
      </c>
      <c r="CF19" s="84" t="s">
        <v>108</v>
      </c>
      <c r="CG19" s="86" t="s">
        <v>108</v>
      </c>
      <c r="CH19" s="84" t="s">
        <v>108</v>
      </c>
      <c r="CI19" s="84" t="s">
        <v>108</v>
      </c>
      <c r="CJ19" s="86" t="s">
        <v>108</v>
      </c>
      <c r="CK19" s="84" t="s">
        <v>108</v>
      </c>
      <c r="CL19" s="84" t="s">
        <v>108</v>
      </c>
      <c r="CM19" s="84" t="s">
        <v>108</v>
      </c>
      <c r="CN19" s="84" t="s">
        <v>108</v>
      </c>
      <c r="CO19" s="84" t="s">
        <v>108</v>
      </c>
      <c r="CP19" s="84" t="s">
        <v>108</v>
      </c>
      <c r="CQ19" s="84" t="s">
        <v>108</v>
      </c>
    </row>
    <row r="20" spans="1:96" s="98" customFormat="1" ht="39" customHeight="1" x14ac:dyDescent="0.25">
      <c r="A20" s="88" t="s">
        <v>112</v>
      </c>
      <c r="B20" s="89" t="s">
        <v>113</v>
      </c>
      <c r="C20" s="90" t="s">
        <v>108</v>
      </c>
      <c r="D20" s="90" t="s">
        <v>109</v>
      </c>
      <c r="E20" s="90">
        <f>E47</f>
        <v>2022</v>
      </c>
      <c r="F20" s="90">
        <v>2026</v>
      </c>
      <c r="G20" s="90" t="s">
        <v>108</v>
      </c>
      <c r="H20" s="91">
        <f>H47</f>
        <v>104.31679310504805</v>
      </c>
      <c r="I20" s="91">
        <f>I47</f>
        <v>104.31679310504805</v>
      </c>
      <c r="J20" s="92">
        <f>J18</f>
        <v>44562</v>
      </c>
      <c r="K20" s="93" t="s">
        <v>108</v>
      </c>
      <c r="L20" s="93" t="s">
        <v>108</v>
      </c>
      <c r="M20" s="92" t="s">
        <v>108</v>
      </c>
      <c r="N20" s="90" t="s">
        <v>108</v>
      </c>
      <c r="O20" s="93" t="s">
        <v>108</v>
      </c>
      <c r="P20" s="90" t="s">
        <v>108</v>
      </c>
      <c r="Q20" s="90" t="s">
        <v>108</v>
      </c>
      <c r="R20" s="94" t="s">
        <v>108</v>
      </c>
      <c r="S20" s="94" t="s">
        <v>108</v>
      </c>
      <c r="T20" s="91">
        <f>T47</f>
        <v>104.31679310704804</v>
      </c>
      <c r="U20" s="91">
        <f>U47</f>
        <v>103.29276921704805</v>
      </c>
      <c r="V20" s="94" t="s">
        <v>108</v>
      </c>
      <c r="W20" s="94" t="s">
        <v>108</v>
      </c>
      <c r="X20" s="94" t="s">
        <v>108</v>
      </c>
      <c r="Y20" s="94" t="s">
        <v>108</v>
      </c>
      <c r="Z20" s="94" t="s">
        <v>108</v>
      </c>
      <c r="AA20" s="94" t="s">
        <v>108</v>
      </c>
      <c r="AB20" s="94" t="s">
        <v>108</v>
      </c>
      <c r="AC20" s="94" t="s">
        <v>108</v>
      </c>
      <c r="AD20" s="94" t="s">
        <v>108</v>
      </c>
      <c r="AE20" s="94" t="s">
        <v>108</v>
      </c>
      <c r="AF20" s="94" t="s">
        <v>108</v>
      </c>
      <c r="AG20" s="94" t="s">
        <v>108</v>
      </c>
      <c r="AH20" s="94" t="s">
        <v>108</v>
      </c>
      <c r="AI20" s="91">
        <f>SUM(AJ20:AM20)</f>
        <v>15.447813890000001</v>
      </c>
      <c r="AJ20" s="95">
        <v>0</v>
      </c>
      <c r="AK20" s="95">
        <v>0</v>
      </c>
      <c r="AL20" s="96">
        <f t="shared" ref="AL20:CK20" si="10">AL47</f>
        <v>15.447813890000001</v>
      </c>
      <c r="AM20" s="97">
        <v>0</v>
      </c>
      <c r="AN20" s="94">
        <f t="shared" si="10"/>
        <v>14.42379</v>
      </c>
      <c r="AO20" s="95">
        <f t="shared" si="10"/>
        <v>0</v>
      </c>
      <c r="AP20" s="95">
        <f t="shared" si="10"/>
        <v>0</v>
      </c>
      <c r="AQ20" s="94">
        <f t="shared" si="10"/>
        <v>14.42379</v>
      </c>
      <c r="AR20" s="94">
        <f t="shared" si="10"/>
        <v>0</v>
      </c>
      <c r="AS20" s="91">
        <f t="shared" si="10"/>
        <v>20.258982781440004</v>
      </c>
      <c r="AT20" s="95" t="str">
        <f t="shared" si="10"/>
        <v>нд</v>
      </c>
      <c r="AU20" s="95" t="str">
        <f t="shared" si="10"/>
        <v>нд</v>
      </c>
      <c r="AV20" s="91">
        <f t="shared" si="10"/>
        <v>20.258982781440004</v>
      </c>
      <c r="AW20" s="95" t="str">
        <f t="shared" si="10"/>
        <v>нд</v>
      </c>
      <c r="AX20" s="95">
        <f t="shared" si="10"/>
        <v>0</v>
      </c>
      <c r="AY20" s="95">
        <f t="shared" si="10"/>
        <v>0</v>
      </c>
      <c r="AZ20" s="95">
        <f t="shared" si="10"/>
        <v>0</v>
      </c>
      <c r="BA20" s="95">
        <f t="shared" si="10"/>
        <v>0</v>
      </c>
      <c r="BB20" s="95">
        <f t="shared" si="10"/>
        <v>0</v>
      </c>
      <c r="BC20" s="91">
        <f t="shared" si="10"/>
        <v>19.545917630054401</v>
      </c>
      <c r="BD20" s="95" t="str">
        <f t="shared" si="10"/>
        <v>нд</v>
      </c>
      <c r="BE20" s="95" t="str">
        <f t="shared" si="10"/>
        <v>нд</v>
      </c>
      <c r="BF20" s="91">
        <f>BF47</f>
        <v>19.545917630054401</v>
      </c>
      <c r="BG20" s="95" t="str">
        <f t="shared" si="10"/>
        <v>нд</v>
      </c>
      <c r="BH20" s="95" t="s">
        <v>108</v>
      </c>
      <c r="BI20" s="95" t="s">
        <v>108</v>
      </c>
      <c r="BJ20" s="95" t="s">
        <v>108</v>
      </c>
      <c r="BK20" s="95" t="s">
        <v>108</v>
      </c>
      <c r="BL20" s="95" t="s">
        <v>108</v>
      </c>
      <c r="BM20" s="91">
        <f t="shared" si="10"/>
        <v>23.526990872346623</v>
      </c>
      <c r="BN20" s="95" t="str">
        <f t="shared" si="10"/>
        <v>нд</v>
      </c>
      <c r="BO20" s="95" t="str">
        <f t="shared" si="10"/>
        <v>нд</v>
      </c>
      <c r="BP20" s="91">
        <f t="shared" si="10"/>
        <v>23.526990872346623</v>
      </c>
      <c r="BQ20" s="95" t="str">
        <f t="shared" si="10"/>
        <v>нд</v>
      </c>
      <c r="BR20" s="94" t="s">
        <v>108</v>
      </c>
      <c r="BS20" s="94" t="s">
        <v>108</v>
      </c>
      <c r="BT20" s="94" t="s">
        <v>108</v>
      </c>
      <c r="BU20" s="94" t="s">
        <v>108</v>
      </c>
      <c r="BV20" s="94" t="s">
        <v>108</v>
      </c>
      <c r="BW20" s="91">
        <f t="shared" si="10"/>
        <v>25.537087933207019</v>
      </c>
      <c r="BX20" s="95" t="str">
        <f t="shared" si="10"/>
        <v>нд</v>
      </c>
      <c r="BY20" s="95" t="str">
        <f t="shared" si="10"/>
        <v>нд</v>
      </c>
      <c r="BZ20" s="91">
        <f t="shared" si="10"/>
        <v>25.537087933207019</v>
      </c>
      <c r="CA20" s="95">
        <f t="shared" si="10"/>
        <v>0</v>
      </c>
      <c r="CB20" s="94" t="s">
        <v>108</v>
      </c>
      <c r="CC20" s="94" t="s">
        <v>108</v>
      </c>
      <c r="CD20" s="94" t="s">
        <v>108</v>
      </c>
      <c r="CE20" s="94" t="s">
        <v>108</v>
      </c>
      <c r="CF20" s="94" t="s">
        <v>108</v>
      </c>
      <c r="CG20" s="91">
        <f>CG47</f>
        <v>104.31679310704804</v>
      </c>
      <c r="CH20" s="95" t="str">
        <f t="shared" si="10"/>
        <v>нд</v>
      </c>
      <c r="CI20" s="95" t="str">
        <f t="shared" si="10"/>
        <v>нд</v>
      </c>
      <c r="CJ20" s="91">
        <f t="shared" si="10"/>
        <v>104.31679310704804</v>
      </c>
      <c r="CK20" s="94">
        <f t="shared" si="10"/>
        <v>0</v>
      </c>
      <c r="CL20" s="94">
        <f>CL47</f>
        <v>103.29276921704805</v>
      </c>
      <c r="CM20" s="94">
        <f t="shared" ref="CM20:CO20" si="11">CM47</f>
        <v>0</v>
      </c>
      <c r="CN20" s="94">
        <f t="shared" si="11"/>
        <v>0</v>
      </c>
      <c r="CO20" s="94">
        <f t="shared" si="11"/>
        <v>103.29276921704805</v>
      </c>
      <c r="CP20" s="94" t="s">
        <v>108</v>
      </c>
      <c r="CQ20" s="94" t="s">
        <v>108</v>
      </c>
    </row>
    <row r="21" spans="1:96" ht="42.75" x14ac:dyDescent="0.25">
      <c r="A21" s="79" t="s">
        <v>114</v>
      </c>
      <c r="B21" s="80" t="s">
        <v>115</v>
      </c>
      <c r="C21" s="81" t="s">
        <v>108</v>
      </c>
      <c r="D21" s="81" t="s">
        <v>108</v>
      </c>
      <c r="E21" s="81" t="s">
        <v>108</v>
      </c>
      <c r="F21" s="81" t="s">
        <v>108</v>
      </c>
      <c r="G21" s="81" t="s">
        <v>108</v>
      </c>
      <c r="H21" s="81" t="s">
        <v>108</v>
      </c>
      <c r="I21" s="81" t="s">
        <v>108</v>
      </c>
      <c r="J21" s="81" t="s">
        <v>108</v>
      </c>
      <c r="K21" s="82" t="s">
        <v>108</v>
      </c>
      <c r="L21" s="82" t="s">
        <v>108</v>
      </c>
      <c r="M21" s="81" t="s">
        <v>108</v>
      </c>
      <c r="N21" s="81" t="s">
        <v>108</v>
      </c>
      <c r="O21" s="82" t="s">
        <v>108</v>
      </c>
      <c r="P21" s="81" t="s">
        <v>108</v>
      </c>
      <c r="Q21" s="81" t="s">
        <v>108</v>
      </c>
      <c r="R21" s="84" t="s">
        <v>108</v>
      </c>
      <c r="S21" s="84" t="s">
        <v>108</v>
      </c>
      <c r="T21" s="84" t="s">
        <v>108</v>
      </c>
      <c r="U21" s="84" t="s">
        <v>108</v>
      </c>
      <c r="V21" s="84" t="s">
        <v>108</v>
      </c>
      <c r="W21" s="84" t="s">
        <v>108</v>
      </c>
      <c r="X21" s="84" t="s">
        <v>108</v>
      </c>
      <c r="Y21" s="84" t="s">
        <v>108</v>
      </c>
      <c r="Z21" s="84" t="s">
        <v>108</v>
      </c>
      <c r="AA21" s="84" t="s">
        <v>108</v>
      </c>
      <c r="AB21" s="84" t="s">
        <v>108</v>
      </c>
      <c r="AC21" s="84" t="s">
        <v>108</v>
      </c>
      <c r="AD21" s="84" t="s">
        <v>108</v>
      </c>
      <c r="AE21" s="84" t="s">
        <v>108</v>
      </c>
      <c r="AF21" s="84" t="s">
        <v>108</v>
      </c>
      <c r="AG21" s="84" t="s">
        <v>108</v>
      </c>
      <c r="AH21" s="84" t="s">
        <v>108</v>
      </c>
      <c r="AI21" s="86" t="s">
        <v>108</v>
      </c>
      <c r="AJ21" s="84" t="s">
        <v>108</v>
      </c>
      <c r="AK21" s="84" t="s">
        <v>108</v>
      </c>
      <c r="AL21" s="87" t="s">
        <v>108</v>
      </c>
      <c r="AM21" s="84" t="s">
        <v>108</v>
      </c>
      <c r="AN21" s="84" t="s">
        <v>108</v>
      </c>
      <c r="AO21" s="84" t="s">
        <v>108</v>
      </c>
      <c r="AP21" s="84" t="s">
        <v>108</v>
      </c>
      <c r="AQ21" s="84" t="s">
        <v>108</v>
      </c>
      <c r="AR21" s="84" t="s">
        <v>108</v>
      </c>
      <c r="AS21" s="86" t="s">
        <v>108</v>
      </c>
      <c r="AT21" s="84" t="s">
        <v>108</v>
      </c>
      <c r="AU21" s="84" t="s">
        <v>108</v>
      </c>
      <c r="AV21" s="86" t="s">
        <v>108</v>
      </c>
      <c r="AW21" s="84" t="s">
        <v>108</v>
      </c>
      <c r="AX21" s="84" t="s">
        <v>108</v>
      </c>
      <c r="AY21" s="84" t="s">
        <v>108</v>
      </c>
      <c r="AZ21" s="84" t="s">
        <v>108</v>
      </c>
      <c r="BA21" s="84" t="s">
        <v>108</v>
      </c>
      <c r="BB21" s="84" t="s">
        <v>108</v>
      </c>
      <c r="BC21" s="86" t="s">
        <v>108</v>
      </c>
      <c r="BD21" s="84" t="s">
        <v>108</v>
      </c>
      <c r="BE21" s="84" t="s">
        <v>108</v>
      </c>
      <c r="BF21" s="86" t="s">
        <v>108</v>
      </c>
      <c r="BG21" s="84" t="s">
        <v>108</v>
      </c>
      <c r="BH21" s="84" t="s">
        <v>108</v>
      </c>
      <c r="BI21" s="84" t="s">
        <v>108</v>
      </c>
      <c r="BJ21" s="84" t="s">
        <v>108</v>
      </c>
      <c r="BK21" s="84" t="s">
        <v>108</v>
      </c>
      <c r="BL21" s="84" t="s">
        <v>108</v>
      </c>
      <c r="BM21" s="86" t="s">
        <v>108</v>
      </c>
      <c r="BN21" s="84" t="s">
        <v>108</v>
      </c>
      <c r="BO21" s="84" t="s">
        <v>108</v>
      </c>
      <c r="BP21" s="86" t="s">
        <v>108</v>
      </c>
      <c r="BQ21" s="84" t="s">
        <v>108</v>
      </c>
      <c r="BR21" s="84" t="s">
        <v>108</v>
      </c>
      <c r="BS21" s="84" t="s">
        <v>108</v>
      </c>
      <c r="BT21" s="84" t="s">
        <v>108</v>
      </c>
      <c r="BU21" s="84" t="s">
        <v>108</v>
      </c>
      <c r="BV21" s="84" t="s">
        <v>108</v>
      </c>
      <c r="BW21" s="84" t="s">
        <v>108</v>
      </c>
      <c r="BX21" s="84" t="s">
        <v>108</v>
      </c>
      <c r="BY21" s="84" t="s">
        <v>108</v>
      </c>
      <c r="BZ21" s="84" t="s">
        <v>108</v>
      </c>
      <c r="CA21" s="84" t="s">
        <v>108</v>
      </c>
      <c r="CB21" s="84" t="s">
        <v>108</v>
      </c>
      <c r="CC21" s="84" t="s">
        <v>108</v>
      </c>
      <c r="CD21" s="84" t="s">
        <v>108</v>
      </c>
      <c r="CE21" s="84" t="s">
        <v>108</v>
      </c>
      <c r="CF21" s="84" t="s">
        <v>108</v>
      </c>
      <c r="CG21" s="86" t="s">
        <v>108</v>
      </c>
      <c r="CH21" s="84" t="s">
        <v>108</v>
      </c>
      <c r="CI21" s="84" t="s">
        <v>108</v>
      </c>
      <c r="CJ21" s="86" t="s">
        <v>108</v>
      </c>
      <c r="CK21" s="99" t="s">
        <v>108</v>
      </c>
      <c r="CL21" s="84" t="s">
        <v>108</v>
      </c>
      <c r="CM21" s="84" t="s">
        <v>108</v>
      </c>
      <c r="CN21" s="84" t="s">
        <v>108</v>
      </c>
      <c r="CO21" s="84" t="s">
        <v>108</v>
      </c>
      <c r="CP21" s="84" t="s">
        <v>108</v>
      </c>
      <c r="CQ21" s="84" t="s">
        <v>108</v>
      </c>
    </row>
    <row r="22" spans="1:96" s="98" customFormat="1" ht="28.5" x14ac:dyDescent="0.25">
      <c r="A22" s="88" t="s">
        <v>116</v>
      </c>
      <c r="B22" s="89" t="s">
        <v>117</v>
      </c>
      <c r="C22" s="90" t="s">
        <v>108</v>
      </c>
      <c r="D22" s="90" t="s">
        <v>109</v>
      </c>
      <c r="E22" s="90">
        <v>2022</v>
      </c>
      <c r="F22" s="90">
        <v>2026</v>
      </c>
      <c r="G22" s="90" t="s">
        <v>108</v>
      </c>
      <c r="H22" s="91">
        <f>H120</f>
        <v>5.5574430093312008</v>
      </c>
      <c r="I22" s="91">
        <f>I120</f>
        <v>5.5574430093312008</v>
      </c>
      <c r="J22" s="92">
        <f>J18</f>
        <v>44562</v>
      </c>
      <c r="K22" s="93" t="s">
        <v>108</v>
      </c>
      <c r="L22" s="93" t="s">
        <v>108</v>
      </c>
      <c r="M22" s="90" t="s">
        <v>108</v>
      </c>
      <c r="N22" s="90" t="s">
        <v>108</v>
      </c>
      <c r="O22" s="93" t="s">
        <v>108</v>
      </c>
      <c r="P22" s="90" t="s">
        <v>108</v>
      </c>
      <c r="Q22" s="90" t="s">
        <v>108</v>
      </c>
      <c r="R22" s="94" t="s">
        <v>108</v>
      </c>
      <c r="S22" s="94" t="s">
        <v>108</v>
      </c>
      <c r="T22" s="91">
        <f>T120</f>
        <v>5.5574430093312008</v>
      </c>
      <c r="U22" s="91">
        <f>U120</f>
        <v>6.0415362093312011</v>
      </c>
      <c r="V22" s="94" t="s">
        <v>108</v>
      </c>
      <c r="W22" s="94" t="s">
        <v>108</v>
      </c>
      <c r="X22" s="94" t="s">
        <v>108</v>
      </c>
      <c r="Y22" s="94" t="s">
        <v>108</v>
      </c>
      <c r="Z22" s="94" t="s">
        <v>108</v>
      </c>
      <c r="AA22" s="94" t="s">
        <v>108</v>
      </c>
      <c r="AB22" s="94" t="s">
        <v>108</v>
      </c>
      <c r="AC22" s="94" t="s">
        <v>108</v>
      </c>
      <c r="AD22" s="94" t="s">
        <v>108</v>
      </c>
      <c r="AE22" s="94" t="s">
        <v>108</v>
      </c>
      <c r="AF22" s="94" t="s">
        <v>108</v>
      </c>
      <c r="AG22" s="94" t="s">
        <v>108</v>
      </c>
      <c r="AH22" s="94" t="s">
        <v>108</v>
      </c>
      <c r="AI22" s="91">
        <f>AL22</f>
        <v>3.1407167999999999</v>
      </c>
      <c r="AJ22" s="95" t="str">
        <f t="shared" ref="AJ22:CK22" si="12">AJ120</f>
        <v>нд</v>
      </c>
      <c r="AK22" s="95" t="str">
        <f t="shared" si="12"/>
        <v>нд</v>
      </c>
      <c r="AL22" s="96">
        <f>AL120</f>
        <v>3.1407167999999999</v>
      </c>
      <c r="AM22" s="96" t="s">
        <v>108</v>
      </c>
      <c r="AN22" s="94">
        <f>SUM(AO22:AR22)</f>
        <v>3.6248100000000001</v>
      </c>
      <c r="AO22" s="95">
        <f>AO120</f>
        <v>0</v>
      </c>
      <c r="AP22" s="95">
        <f t="shared" ref="AP22:AR22" si="13">AP120</f>
        <v>0</v>
      </c>
      <c r="AQ22" s="94">
        <f t="shared" si="13"/>
        <v>3.6248100000000001</v>
      </c>
      <c r="AR22" s="95">
        <f t="shared" si="13"/>
        <v>0</v>
      </c>
      <c r="AS22" s="91" t="str">
        <f t="shared" si="12"/>
        <v>нд</v>
      </c>
      <c r="AT22" s="95" t="str">
        <f t="shared" si="12"/>
        <v>нд</v>
      </c>
      <c r="AU22" s="95" t="str">
        <f t="shared" si="12"/>
        <v>нд</v>
      </c>
      <c r="AV22" s="91" t="str">
        <f t="shared" si="12"/>
        <v>нд</v>
      </c>
      <c r="AW22" s="95" t="str">
        <f t="shared" si="12"/>
        <v>нд</v>
      </c>
      <c r="AX22" s="94" t="str">
        <f t="shared" si="12"/>
        <v>нд</v>
      </c>
      <c r="AY22" s="94" t="str">
        <f t="shared" si="12"/>
        <v>нд</v>
      </c>
      <c r="AZ22" s="94" t="str">
        <f t="shared" si="12"/>
        <v>нд</v>
      </c>
      <c r="BA22" s="94" t="str">
        <f t="shared" si="12"/>
        <v>нд</v>
      </c>
      <c r="BB22" s="94" t="str">
        <f t="shared" si="12"/>
        <v>нд</v>
      </c>
      <c r="BC22" s="91">
        <f>BC120</f>
        <v>2.4167262093312005</v>
      </c>
      <c r="BD22" s="95">
        <f t="shared" si="12"/>
        <v>0</v>
      </c>
      <c r="BE22" s="95">
        <f t="shared" si="12"/>
        <v>0</v>
      </c>
      <c r="BF22" s="91">
        <f t="shared" si="12"/>
        <v>2.4167262093312005</v>
      </c>
      <c r="BG22" s="95">
        <f t="shared" si="12"/>
        <v>0</v>
      </c>
      <c r="BH22" s="94" t="str">
        <f t="shared" si="12"/>
        <v>нд</v>
      </c>
      <c r="BI22" s="94" t="str">
        <f t="shared" si="12"/>
        <v>нд</v>
      </c>
      <c r="BJ22" s="94" t="str">
        <f t="shared" si="12"/>
        <v>нд</v>
      </c>
      <c r="BK22" s="94" t="str">
        <f t="shared" si="12"/>
        <v>нд</v>
      </c>
      <c r="BL22" s="94" t="str">
        <f t="shared" si="12"/>
        <v>нд</v>
      </c>
      <c r="BM22" s="95" t="str">
        <f t="shared" si="12"/>
        <v>нд</v>
      </c>
      <c r="BN22" s="95" t="str">
        <f t="shared" si="12"/>
        <v>нд</v>
      </c>
      <c r="BO22" s="95" t="str">
        <f t="shared" si="12"/>
        <v>нд</v>
      </c>
      <c r="BP22" s="95" t="str">
        <f t="shared" si="12"/>
        <v>нд</v>
      </c>
      <c r="BQ22" s="95" t="str">
        <f t="shared" si="12"/>
        <v>нд</v>
      </c>
      <c r="BR22" s="95" t="str">
        <f t="shared" si="12"/>
        <v>нд</v>
      </c>
      <c r="BS22" s="95" t="str">
        <f t="shared" si="12"/>
        <v>нд</v>
      </c>
      <c r="BT22" s="95" t="str">
        <f t="shared" si="12"/>
        <v>нд</v>
      </c>
      <c r="BU22" s="95" t="str">
        <f t="shared" si="12"/>
        <v>нд</v>
      </c>
      <c r="BV22" s="95" t="str">
        <f t="shared" si="12"/>
        <v>нд</v>
      </c>
      <c r="BW22" s="95" t="str">
        <f t="shared" si="12"/>
        <v>нд</v>
      </c>
      <c r="BX22" s="95" t="str">
        <f t="shared" si="12"/>
        <v>нд</v>
      </c>
      <c r="BY22" s="95" t="str">
        <f t="shared" si="12"/>
        <v>нд</v>
      </c>
      <c r="BZ22" s="95" t="str">
        <f t="shared" si="12"/>
        <v>нд</v>
      </c>
      <c r="CA22" s="95" t="str">
        <f t="shared" si="12"/>
        <v>нд</v>
      </c>
      <c r="CB22" s="94" t="str">
        <f t="shared" si="12"/>
        <v>нд</v>
      </c>
      <c r="CC22" s="94" t="str">
        <f t="shared" si="12"/>
        <v>нд</v>
      </c>
      <c r="CD22" s="94" t="str">
        <f t="shared" si="12"/>
        <v>нд</v>
      </c>
      <c r="CE22" s="94" t="str">
        <f t="shared" si="12"/>
        <v>нд</v>
      </c>
      <c r="CF22" s="94" t="str">
        <f t="shared" si="12"/>
        <v>нд</v>
      </c>
      <c r="CG22" s="94">
        <f>CG120</f>
        <v>5.5574430093312008</v>
      </c>
      <c r="CH22" s="95">
        <f t="shared" si="12"/>
        <v>0</v>
      </c>
      <c r="CI22" s="95">
        <f t="shared" si="12"/>
        <v>0</v>
      </c>
      <c r="CJ22" s="91">
        <f t="shared" si="12"/>
        <v>5.5574430093312008</v>
      </c>
      <c r="CK22" s="95">
        <f t="shared" si="12"/>
        <v>0</v>
      </c>
      <c r="CL22" s="94">
        <f>CL120</f>
        <v>6.0415362093312011</v>
      </c>
      <c r="CM22" s="95">
        <f t="shared" ref="CM22:CP22" si="14">CM120</f>
        <v>0</v>
      </c>
      <c r="CN22" s="95">
        <f t="shared" si="14"/>
        <v>0</v>
      </c>
      <c r="CO22" s="94">
        <f t="shared" si="14"/>
        <v>6.0415362093312011</v>
      </c>
      <c r="CP22" s="95" t="str">
        <f t="shared" si="14"/>
        <v>нд</v>
      </c>
      <c r="CQ22" s="94" t="s">
        <v>108</v>
      </c>
      <c r="CR22" s="100"/>
    </row>
    <row r="23" spans="1:96" ht="35.25" customHeight="1" x14ac:dyDescent="0.25">
      <c r="A23" s="79" t="s">
        <v>118</v>
      </c>
      <c r="B23" s="80" t="s">
        <v>119</v>
      </c>
      <c r="C23" s="81" t="s">
        <v>108</v>
      </c>
      <c r="D23" s="81" t="s">
        <v>108</v>
      </c>
      <c r="E23" s="81" t="s">
        <v>108</v>
      </c>
      <c r="F23" s="81" t="s">
        <v>108</v>
      </c>
      <c r="G23" s="81" t="s">
        <v>108</v>
      </c>
      <c r="H23" s="81" t="s">
        <v>108</v>
      </c>
      <c r="I23" s="81" t="s">
        <v>108</v>
      </c>
      <c r="J23" s="81" t="s">
        <v>108</v>
      </c>
      <c r="K23" s="82" t="s">
        <v>108</v>
      </c>
      <c r="L23" s="82" t="s">
        <v>108</v>
      </c>
      <c r="M23" s="81" t="s">
        <v>108</v>
      </c>
      <c r="N23" s="81" t="s">
        <v>108</v>
      </c>
      <c r="O23" s="82" t="s">
        <v>108</v>
      </c>
      <c r="P23" s="81" t="s">
        <v>108</v>
      </c>
      <c r="Q23" s="81" t="s">
        <v>108</v>
      </c>
      <c r="R23" s="84" t="s">
        <v>108</v>
      </c>
      <c r="S23" s="84" t="s">
        <v>108</v>
      </c>
      <c r="T23" s="84" t="s">
        <v>108</v>
      </c>
      <c r="U23" s="84" t="s">
        <v>108</v>
      </c>
      <c r="V23" s="84" t="s">
        <v>108</v>
      </c>
      <c r="W23" s="84" t="s">
        <v>108</v>
      </c>
      <c r="X23" s="84" t="s">
        <v>108</v>
      </c>
      <c r="Y23" s="84" t="s">
        <v>108</v>
      </c>
      <c r="Z23" s="84" t="s">
        <v>108</v>
      </c>
      <c r="AA23" s="84" t="s">
        <v>108</v>
      </c>
      <c r="AB23" s="84" t="s">
        <v>108</v>
      </c>
      <c r="AC23" s="84" t="s">
        <v>108</v>
      </c>
      <c r="AD23" s="84" t="s">
        <v>108</v>
      </c>
      <c r="AE23" s="84" t="s">
        <v>108</v>
      </c>
      <c r="AF23" s="84" t="s">
        <v>108</v>
      </c>
      <c r="AG23" s="84" t="s">
        <v>108</v>
      </c>
      <c r="AH23" s="84" t="s">
        <v>108</v>
      </c>
      <c r="AI23" s="86" t="s">
        <v>108</v>
      </c>
      <c r="AJ23" s="84" t="s">
        <v>108</v>
      </c>
      <c r="AK23" s="84" t="s">
        <v>108</v>
      </c>
      <c r="AL23" s="87" t="s">
        <v>108</v>
      </c>
      <c r="AM23" s="84" t="s">
        <v>108</v>
      </c>
      <c r="AN23" s="84" t="s">
        <v>108</v>
      </c>
      <c r="AO23" s="84" t="s">
        <v>108</v>
      </c>
      <c r="AP23" s="84" t="s">
        <v>108</v>
      </c>
      <c r="AQ23" s="84" t="s">
        <v>108</v>
      </c>
      <c r="AR23" s="84" t="s">
        <v>108</v>
      </c>
      <c r="AS23" s="86" t="s">
        <v>108</v>
      </c>
      <c r="AT23" s="84" t="s">
        <v>108</v>
      </c>
      <c r="AU23" s="84" t="s">
        <v>108</v>
      </c>
      <c r="AV23" s="86" t="s">
        <v>108</v>
      </c>
      <c r="AW23" s="84" t="s">
        <v>108</v>
      </c>
      <c r="AX23" s="84" t="s">
        <v>108</v>
      </c>
      <c r="AY23" s="84" t="s">
        <v>108</v>
      </c>
      <c r="AZ23" s="84" t="s">
        <v>108</v>
      </c>
      <c r="BA23" s="84" t="s">
        <v>108</v>
      </c>
      <c r="BB23" s="84" t="s">
        <v>108</v>
      </c>
      <c r="BC23" s="86" t="s">
        <v>108</v>
      </c>
      <c r="BD23" s="84" t="s">
        <v>108</v>
      </c>
      <c r="BE23" s="84" t="s">
        <v>108</v>
      </c>
      <c r="BF23" s="86" t="s">
        <v>108</v>
      </c>
      <c r="BG23" s="84" t="s">
        <v>108</v>
      </c>
      <c r="BH23" s="84" t="s">
        <v>108</v>
      </c>
      <c r="BI23" s="84" t="s">
        <v>108</v>
      </c>
      <c r="BJ23" s="84" t="s">
        <v>108</v>
      </c>
      <c r="BK23" s="84" t="s">
        <v>108</v>
      </c>
      <c r="BL23" s="84" t="s">
        <v>108</v>
      </c>
      <c r="BM23" s="86" t="s">
        <v>108</v>
      </c>
      <c r="BN23" s="84" t="s">
        <v>108</v>
      </c>
      <c r="BO23" s="84" t="s">
        <v>108</v>
      </c>
      <c r="BP23" s="86" t="s">
        <v>108</v>
      </c>
      <c r="BQ23" s="84" t="s">
        <v>108</v>
      </c>
      <c r="BR23" s="84" t="s">
        <v>108</v>
      </c>
      <c r="BS23" s="84" t="s">
        <v>108</v>
      </c>
      <c r="BT23" s="84" t="s">
        <v>108</v>
      </c>
      <c r="BU23" s="84" t="s">
        <v>108</v>
      </c>
      <c r="BV23" s="84" t="s">
        <v>108</v>
      </c>
      <c r="BW23" s="84" t="s">
        <v>108</v>
      </c>
      <c r="BX23" s="84" t="s">
        <v>108</v>
      </c>
      <c r="BY23" s="84" t="s">
        <v>108</v>
      </c>
      <c r="BZ23" s="84" t="s">
        <v>108</v>
      </c>
      <c r="CA23" s="84" t="s">
        <v>108</v>
      </c>
      <c r="CB23" s="84" t="s">
        <v>108</v>
      </c>
      <c r="CC23" s="84" t="s">
        <v>108</v>
      </c>
      <c r="CD23" s="84" t="s">
        <v>108</v>
      </c>
      <c r="CE23" s="84" t="s">
        <v>108</v>
      </c>
      <c r="CF23" s="84" t="s">
        <v>108</v>
      </c>
      <c r="CG23" s="86" t="s">
        <v>108</v>
      </c>
      <c r="CH23" s="84" t="s">
        <v>108</v>
      </c>
      <c r="CI23" s="84" t="s">
        <v>108</v>
      </c>
      <c r="CJ23" s="86" t="s">
        <v>108</v>
      </c>
      <c r="CK23" s="84" t="s">
        <v>108</v>
      </c>
      <c r="CL23" s="84" t="s">
        <v>108</v>
      </c>
      <c r="CM23" s="84" t="s">
        <v>108</v>
      </c>
      <c r="CN23" s="84" t="s">
        <v>108</v>
      </c>
      <c r="CO23" s="84" t="s">
        <v>108</v>
      </c>
      <c r="CP23" s="84" t="s">
        <v>108</v>
      </c>
      <c r="CQ23" s="84" t="s">
        <v>108</v>
      </c>
      <c r="CR23" s="100"/>
    </row>
    <row r="24" spans="1:96" ht="25.5" customHeight="1" x14ac:dyDescent="0.25">
      <c r="A24" s="79" t="s">
        <v>120</v>
      </c>
      <c r="B24" s="80" t="s">
        <v>121</v>
      </c>
      <c r="C24" s="81" t="s">
        <v>108</v>
      </c>
      <c r="D24" s="81" t="s">
        <v>108</v>
      </c>
      <c r="E24" s="81" t="s">
        <v>108</v>
      </c>
      <c r="F24" s="81" t="s">
        <v>108</v>
      </c>
      <c r="G24" s="81" t="s">
        <v>108</v>
      </c>
      <c r="H24" s="81" t="s">
        <v>108</v>
      </c>
      <c r="I24" s="81" t="s">
        <v>108</v>
      </c>
      <c r="J24" s="81" t="s">
        <v>108</v>
      </c>
      <c r="K24" s="82" t="s">
        <v>108</v>
      </c>
      <c r="L24" s="82" t="s">
        <v>108</v>
      </c>
      <c r="M24" s="81" t="s">
        <v>108</v>
      </c>
      <c r="N24" s="81" t="s">
        <v>108</v>
      </c>
      <c r="O24" s="82" t="s">
        <v>108</v>
      </c>
      <c r="P24" s="81" t="s">
        <v>108</v>
      </c>
      <c r="Q24" s="81" t="s">
        <v>108</v>
      </c>
      <c r="R24" s="84" t="s">
        <v>108</v>
      </c>
      <c r="S24" s="84" t="s">
        <v>108</v>
      </c>
      <c r="T24" s="84" t="s">
        <v>108</v>
      </c>
      <c r="U24" s="84" t="s">
        <v>108</v>
      </c>
      <c r="V24" s="84" t="s">
        <v>108</v>
      </c>
      <c r="W24" s="84" t="s">
        <v>108</v>
      </c>
      <c r="X24" s="84" t="s">
        <v>108</v>
      </c>
      <c r="Y24" s="84" t="s">
        <v>108</v>
      </c>
      <c r="Z24" s="84" t="s">
        <v>108</v>
      </c>
      <c r="AA24" s="84" t="s">
        <v>108</v>
      </c>
      <c r="AB24" s="84" t="s">
        <v>108</v>
      </c>
      <c r="AC24" s="84" t="s">
        <v>108</v>
      </c>
      <c r="AD24" s="84" t="s">
        <v>108</v>
      </c>
      <c r="AE24" s="84" t="s">
        <v>108</v>
      </c>
      <c r="AF24" s="84" t="s">
        <v>108</v>
      </c>
      <c r="AG24" s="84" t="s">
        <v>108</v>
      </c>
      <c r="AH24" s="84" t="s">
        <v>108</v>
      </c>
      <c r="AI24" s="86" t="s">
        <v>108</v>
      </c>
      <c r="AJ24" s="84" t="s">
        <v>108</v>
      </c>
      <c r="AK24" s="84" t="s">
        <v>108</v>
      </c>
      <c r="AL24" s="87" t="s">
        <v>108</v>
      </c>
      <c r="AM24" s="84" t="s">
        <v>108</v>
      </c>
      <c r="AN24" s="84" t="s">
        <v>108</v>
      </c>
      <c r="AO24" s="84" t="s">
        <v>108</v>
      </c>
      <c r="AP24" s="84" t="s">
        <v>108</v>
      </c>
      <c r="AQ24" s="84" t="s">
        <v>108</v>
      </c>
      <c r="AR24" s="84" t="s">
        <v>108</v>
      </c>
      <c r="AS24" s="86" t="s">
        <v>108</v>
      </c>
      <c r="AT24" s="84" t="s">
        <v>108</v>
      </c>
      <c r="AU24" s="84" t="s">
        <v>108</v>
      </c>
      <c r="AV24" s="86" t="s">
        <v>108</v>
      </c>
      <c r="AW24" s="84" t="s">
        <v>108</v>
      </c>
      <c r="AX24" s="84" t="s">
        <v>108</v>
      </c>
      <c r="AY24" s="84" t="s">
        <v>108</v>
      </c>
      <c r="AZ24" s="84" t="s">
        <v>108</v>
      </c>
      <c r="BA24" s="84" t="s">
        <v>108</v>
      </c>
      <c r="BB24" s="84" t="s">
        <v>108</v>
      </c>
      <c r="BC24" s="86" t="s">
        <v>108</v>
      </c>
      <c r="BD24" s="84" t="s">
        <v>108</v>
      </c>
      <c r="BE24" s="84" t="s">
        <v>108</v>
      </c>
      <c r="BF24" s="86" t="s">
        <v>108</v>
      </c>
      <c r="BG24" s="84" t="s">
        <v>108</v>
      </c>
      <c r="BH24" s="84" t="s">
        <v>108</v>
      </c>
      <c r="BI24" s="84" t="s">
        <v>108</v>
      </c>
      <c r="BJ24" s="84" t="s">
        <v>108</v>
      </c>
      <c r="BK24" s="84" t="s">
        <v>108</v>
      </c>
      <c r="BL24" s="84" t="s">
        <v>108</v>
      </c>
      <c r="BM24" s="86" t="s">
        <v>108</v>
      </c>
      <c r="BN24" s="84" t="s">
        <v>108</v>
      </c>
      <c r="BO24" s="84" t="s">
        <v>108</v>
      </c>
      <c r="BP24" s="86" t="s">
        <v>108</v>
      </c>
      <c r="BQ24" s="84" t="s">
        <v>108</v>
      </c>
      <c r="BR24" s="84" t="s">
        <v>108</v>
      </c>
      <c r="BS24" s="84" t="s">
        <v>108</v>
      </c>
      <c r="BT24" s="84" t="s">
        <v>108</v>
      </c>
      <c r="BU24" s="84" t="s">
        <v>108</v>
      </c>
      <c r="BV24" s="84" t="s">
        <v>108</v>
      </c>
      <c r="BW24" s="84" t="s">
        <v>108</v>
      </c>
      <c r="BX24" s="84" t="s">
        <v>108</v>
      </c>
      <c r="BY24" s="84" t="s">
        <v>108</v>
      </c>
      <c r="BZ24" s="84" t="s">
        <v>108</v>
      </c>
      <c r="CA24" s="84" t="s">
        <v>108</v>
      </c>
      <c r="CB24" s="84" t="s">
        <v>108</v>
      </c>
      <c r="CC24" s="84" t="s">
        <v>108</v>
      </c>
      <c r="CD24" s="84" t="s">
        <v>108</v>
      </c>
      <c r="CE24" s="84" t="s">
        <v>108</v>
      </c>
      <c r="CF24" s="84" t="s">
        <v>108</v>
      </c>
      <c r="CG24" s="86" t="s">
        <v>108</v>
      </c>
      <c r="CH24" s="84" t="s">
        <v>108</v>
      </c>
      <c r="CI24" s="84" t="s">
        <v>108</v>
      </c>
      <c r="CJ24" s="86" t="s">
        <v>108</v>
      </c>
      <c r="CK24" s="84" t="s">
        <v>108</v>
      </c>
      <c r="CL24" s="84" t="s">
        <v>108</v>
      </c>
      <c r="CM24" s="84" t="s">
        <v>108</v>
      </c>
      <c r="CN24" s="84" t="s">
        <v>108</v>
      </c>
      <c r="CO24" s="84" t="s">
        <v>108</v>
      </c>
      <c r="CP24" s="84" t="s">
        <v>108</v>
      </c>
      <c r="CQ24" s="84" t="s">
        <v>108</v>
      </c>
      <c r="CR24" s="100"/>
    </row>
    <row r="25" spans="1:96" ht="18" hidden="1" customHeight="1" outlineLevel="1" x14ac:dyDescent="0.25">
      <c r="A25" s="101"/>
      <c r="B25" s="102"/>
      <c r="C25" s="81" t="s">
        <v>108</v>
      </c>
      <c r="D25" s="81" t="s">
        <v>108</v>
      </c>
      <c r="E25" s="81" t="s">
        <v>108</v>
      </c>
      <c r="F25" s="81" t="s">
        <v>108</v>
      </c>
      <c r="G25" s="81" t="s">
        <v>108</v>
      </c>
      <c r="H25" s="81" t="s">
        <v>108</v>
      </c>
      <c r="I25" s="81" t="s">
        <v>108</v>
      </c>
      <c r="J25" s="81" t="s">
        <v>108</v>
      </c>
      <c r="K25" s="82" t="s">
        <v>108</v>
      </c>
      <c r="L25" s="82" t="s">
        <v>108</v>
      </c>
      <c r="M25" s="81" t="s">
        <v>108</v>
      </c>
      <c r="N25" s="81" t="s">
        <v>108</v>
      </c>
      <c r="O25" s="82" t="s">
        <v>108</v>
      </c>
      <c r="P25" s="81" t="s">
        <v>108</v>
      </c>
      <c r="Q25" s="81" t="s">
        <v>108</v>
      </c>
      <c r="R25" s="84" t="s">
        <v>108</v>
      </c>
      <c r="S25" s="84" t="s">
        <v>108</v>
      </c>
      <c r="T25" s="84" t="s">
        <v>108</v>
      </c>
      <c r="U25" s="84" t="s">
        <v>108</v>
      </c>
      <c r="V25" s="84" t="s">
        <v>108</v>
      </c>
      <c r="W25" s="84" t="s">
        <v>108</v>
      </c>
      <c r="X25" s="84" t="s">
        <v>108</v>
      </c>
      <c r="Y25" s="84" t="s">
        <v>108</v>
      </c>
      <c r="Z25" s="84" t="s">
        <v>108</v>
      </c>
      <c r="AA25" s="84" t="s">
        <v>108</v>
      </c>
      <c r="AB25" s="84" t="s">
        <v>108</v>
      </c>
      <c r="AC25" s="84" t="s">
        <v>108</v>
      </c>
      <c r="AD25" s="84" t="s">
        <v>108</v>
      </c>
      <c r="AE25" s="84" t="s">
        <v>108</v>
      </c>
      <c r="AF25" s="84" t="s">
        <v>108</v>
      </c>
      <c r="AG25" s="84" t="s">
        <v>108</v>
      </c>
      <c r="AH25" s="84" t="s">
        <v>108</v>
      </c>
      <c r="AI25" s="86" t="s">
        <v>108</v>
      </c>
      <c r="AJ25" s="84" t="s">
        <v>108</v>
      </c>
      <c r="AK25" s="84" t="s">
        <v>108</v>
      </c>
      <c r="AL25" s="87" t="s">
        <v>108</v>
      </c>
      <c r="AM25" s="84" t="s">
        <v>108</v>
      </c>
      <c r="AN25" s="84" t="s">
        <v>108</v>
      </c>
      <c r="AO25" s="84" t="s">
        <v>108</v>
      </c>
      <c r="AP25" s="84" t="s">
        <v>108</v>
      </c>
      <c r="AQ25" s="84" t="s">
        <v>108</v>
      </c>
      <c r="AR25" s="84" t="s">
        <v>108</v>
      </c>
      <c r="AS25" s="86" t="s">
        <v>108</v>
      </c>
      <c r="AT25" s="84" t="s">
        <v>108</v>
      </c>
      <c r="AU25" s="84" t="s">
        <v>108</v>
      </c>
      <c r="AV25" s="86" t="s">
        <v>108</v>
      </c>
      <c r="AW25" s="84" t="s">
        <v>108</v>
      </c>
      <c r="AX25" s="84" t="s">
        <v>108</v>
      </c>
      <c r="AY25" s="84" t="s">
        <v>108</v>
      </c>
      <c r="AZ25" s="84" t="s">
        <v>108</v>
      </c>
      <c r="BA25" s="84" t="s">
        <v>108</v>
      </c>
      <c r="BB25" s="84" t="s">
        <v>108</v>
      </c>
      <c r="BC25" s="86" t="s">
        <v>108</v>
      </c>
      <c r="BD25" s="84" t="s">
        <v>108</v>
      </c>
      <c r="BE25" s="84" t="s">
        <v>108</v>
      </c>
      <c r="BF25" s="86" t="s">
        <v>108</v>
      </c>
      <c r="BG25" s="84" t="s">
        <v>108</v>
      </c>
      <c r="BH25" s="84" t="s">
        <v>108</v>
      </c>
      <c r="BI25" s="84" t="s">
        <v>108</v>
      </c>
      <c r="BJ25" s="84" t="s">
        <v>108</v>
      </c>
      <c r="BK25" s="84" t="s">
        <v>108</v>
      </c>
      <c r="BL25" s="84" t="s">
        <v>108</v>
      </c>
      <c r="BM25" s="86" t="s">
        <v>108</v>
      </c>
      <c r="BN25" s="84" t="s">
        <v>108</v>
      </c>
      <c r="BO25" s="84" t="s">
        <v>108</v>
      </c>
      <c r="BP25" s="86" t="s">
        <v>108</v>
      </c>
      <c r="BQ25" s="84" t="s">
        <v>108</v>
      </c>
      <c r="BR25" s="84" t="s">
        <v>108</v>
      </c>
      <c r="BS25" s="84" t="s">
        <v>108</v>
      </c>
      <c r="BT25" s="84" t="s">
        <v>108</v>
      </c>
      <c r="BU25" s="84" t="s">
        <v>108</v>
      </c>
      <c r="BV25" s="84" t="s">
        <v>108</v>
      </c>
      <c r="BW25" s="84" t="s">
        <v>108</v>
      </c>
      <c r="BX25" s="84" t="s">
        <v>108</v>
      </c>
      <c r="BY25" s="84" t="s">
        <v>108</v>
      </c>
      <c r="BZ25" s="84" t="s">
        <v>108</v>
      </c>
      <c r="CA25" s="84" t="s">
        <v>108</v>
      </c>
      <c r="CB25" s="84" t="s">
        <v>108</v>
      </c>
      <c r="CC25" s="84" t="s">
        <v>108</v>
      </c>
      <c r="CD25" s="84" t="s">
        <v>108</v>
      </c>
      <c r="CE25" s="84" t="s">
        <v>108</v>
      </c>
      <c r="CF25" s="84" t="s">
        <v>108</v>
      </c>
      <c r="CG25" s="86" t="s">
        <v>108</v>
      </c>
      <c r="CH25" s="84" t="s">
        <v>108</v>
      </c>
      <c r="CI25" s="84" t="s">
        <v>108</v>
      </c>
      <c r="CJ25" s="86" t="s">
        <v>108</v>
      </c>
      <c r="CK25" s="84" t="s">
        <v>108</v>
      </c>
      <c r="CL25" s="84" t="s">
        <v>108</v>
      </c>
      <c r="CM25" s="84" t="s">
        <v>108</v>
      </c>
      <c r="CN25" s="84" t="s">
        <v>108</v>
      </c>
      <c r="CO25" s="84" t="s">
        <v>108</v>
      </c>
      <c r="CP25" s="84" t="s">
        <v>108</v>
      </c>
      <c r="CQ25" s="84" t="s">
        <v>108</v>
      </c>
      <c r="CR25" s="100"/>
    </row>
    <row r="26" spans="1:96" collapsed="1" x14ac:dyDescent="0.25">
      <c r="A26" s="101" t="s">
        <v>122</v>
      </c>
      <c r="B26" s="80" t="s">
        <v>123</v>
      </c>
      <c r="C26" s="81" t="s">
        <v>108</v>
      </c>
      <c r="D26" s="81" t="s">
        <v>108</v>
      </c>
      <c r="E26" s="81" t="s">
        <v>108</v>
      </c>
      <c r="F26" s="81" t="s">
        <v>108</v>
      </c>
      <c r="G26" s="81" t="s">
        <v>108</v>
      </c>
      <c r="H26" s="81" t="s">
        <v>108</v>
      </c>
      <c r="I26" s="81" t="s">
        <v>108</v>
      </c>
      <c r="J26" s="81" t="s">
        <v>108</v>
      </c>
      <c r="K26" s="82" t="s">
        <v>108</v>
      </c>
      <c r="L26" s="82" t="s">
        <v>108</v>
      </c>
      <c r="M26" s="81" t="s">
        <v>108</v>
      </c>
      <c r="N26" s="81" t="s">
        <v>108</v>
      </c>
      <c r="O26" s="82" t="s">
        <v>108</v>
      </c>
      <c r="P26" s="81" t="s">
        <v>108</v>
      </c>
      <c r="Q26" s="81" t="s">
        <v>108</v>
      </c>
      <c r="R26" s="84" t="s">
        <v>108</v>
      </c>
      <c r="S26" s="84" t="s">
        <v>108</v>
      </c>
      <c r="T26" s="84" t="s">
        <v>108</v>
      </c>
      <c r="U26" s="84" t="s">
        <v>108</v>
      </c>
      <c r="V26" s="84" t="s">
        <v>108</v>
      </c>
      <c r="W26" s="84" t="s">
        <v>108</v>
      </c>
      <c r="X26" s="84" t="s">
        <v>108</v>
      </c>
      <c r="Y26" s="84" t="s">
        <v>108</v>
      </c>
      <c r="Z26" s="84" t="s">
        <v>108</v>
      </c>
      <c r="AA26" s="84" t="s">
        <v>108</v>
      </c>
      <c r="AB26" s="84" t="s">
        <v>108</v>
      </c>
      <c r="AC26" s="84" t="s">
        <v>108</v>
      </c>
      <c r="AD26" s="84" t="s">
        <v>108</v>
      </c>
      <c r="AE26" s="84" t="s">
        <v>108</v>
      </c>
      <c r="AF26" s="84" t="s">
        <v>108</v>
      </c>
      <c r="AG26" s="84" t="s">
        <v>108</v>
      </c>
      <c r="AH26" s="84" t="s">
        <v>108</v>
      </c>
      <c r="AI26" s="86" t="s">
        <v>108</v>
      </c>
      <c r="AJ26" s="84" t="s">
        <v>108</v>
      </c>
      <c r="AK26" s="84" t="s">
        <v>108</v>
      </c>
      <c r="AL26" s="87" t="s">
        <v>108</v>
      </c>
      <c r="AM26" s="84" t="s">
        <v>108</v>
      </c>
      <c r="AN26" s="84" t="s">
        <v>108</v>
      </c>
      <c r="AO26" s="84" t="s">
        <v>108</v>
      </c>
      <c r="AP26" s="84" t="s">
        <v>108</v>
      </c>
      <c r="AQ26" s="84" t="s">
        <v>108</v>
      </c>
      <c r="AR26" s="84" t="s">
        <v>108</v>
      </c>
      <c r="AS26" s="86" t="s">
        <v>108</v>
      </c>
      <c r="AT26" s="84" t="s">
        <v>108</v>
      </c>
      <c r="AU26" s="84" t="s">
        <v>108</v>
      </c>
      <c r="AV26" s="86" t="s">
        <v>108</v>
      </c>
      <c r="AW26" s="84" t="s">
        <v>108</v>
      </c>
      <c r="AX26" s="84" t="s">
        <v>108</v>
      </c>
      <c r="AY26" s="84" t="s">
        <v>108</v>
      </c>
      <c r="AZ26" s="84" t="s">
        <v>108</v>
      </c>
      <c r="BA26" s="84" t="s">
        <v>108</v>
      </c>
      <c r="BB26" s="84" t="s">
        <v>108</v>
      </c>
      <c r="BC26" s="86" t="s">
        <v>108</v>
      </c>
      <c r="BD26" s="84" t="s">
        <v>108</v>
      </c>
      <c r="BE26" s="84" t="s">
        <v>108</v>
      </c>
      <c r="BF26" s="86" t="s">
        <v>108</v>
      </c>
      <c r="BG26" s="84" t="s">
        <v>108</v>
      </c>
      <c r="BH26" s="84" t="s">
        <v>108</v>
      </c>
      <c r="BI26" s="84" t="s">
        <v>108</v>
      </c>
      <c r="BJ26" s="84" t="s">
        <v>108</v>
      </c>
      <c r="BK26" s="84" t="s">
        <v>108</v>
      </c>
      <c r="BL26" s="84" t="s">
        <v>108</v>
      </c>
      <c r="BM26" s="86" t="s">
        <v>108</v>
      </c>
      <c r="BN26" s="84" t="s">
        <v>108</v>
      </c>
      <c r="BO26" s="84" t="s">
        <v>108</v>
      </c>
      <c r="BP26" s="86" t="s">
        <v>108</v>
      </c>
      <c r="BQ26" s="84" t="s">
        <v>108</v>
      </c>
      <c r="BR26" s="84" t="s">
        <v>108</v>
      </c>
      <c r="BS26" s="84" t="s">
        <v>108</v>
      </c>
      <c r="BT26" s="84" t="s">
        <v>108</v>
      </c>
      <c r="BU26" s="84" t="s">
        <v>108</v>
      </c>
      <c r="BV26" s="84" t="s">
        <v>108</v>
      </c>
      <c r="BW26" s="84" t="s">
        <v>108</v>
      </c>
      <c r="BX26" s="84" t="s">
        <v>108</v>
      </c>
      <c r="BY26" s="84" t="s">
        <v>108</v>
      </c>
      <c r="BZ26" s="84" t="s">
        <v>108</v>
      </c>
      <c r="CA26" s="84" t="s">
        <v>108</v>
      </c>
      <c r="CB26" s="84" t="s">
        <v>108</v>
      </c>
      <c r="CC26" s="84" t="s">
        <v>108</v>
      </c>
      <c r="CD26" s="84" t="s">
        <v>108</v>
      </c>
      <c r="CE26" s="84" t="s">
        <v>108</v>
      </c>
      <c r="CF26" s="84" t="s">
        <v>108</v>
      </c>
      <c r="CG26" s="86" t="s">
        <v>108</v>
      </c>
      <c r="CH26" s="84" t="s">
        <v>108</v>
      </c>
      <c r="CI26" s="84" t="s">
        <v>108</v>
      </c>
      <c r="CJ26" s="86" t="s">
        <v>108</v>
      </c>
      <c r="CK26" s="84" t="s">
        <v>108</v>
      </c>
      <c r="CL26" s="84" t="s">
        <v>108</v>
      </c>
      <c r="CM26" s="84" t="s">
        <v>108</v>
      </c>
      <c r="CN26" s="84" t="s">
        <v>108</v>
      </c>
      <c r="CO26" s="84" t="s">
        <v>108</v>
      </c>
      <c r="CP26" s="84" t="s">
        <v>108</v>
      </c>
      <c r="CQ26" s="84" t="s">
        <v>108</v>
      </c>
      <c r="CR26" s="100"/>
    </row>
    <row r="27" spans="1:96" ht="40.5" customHeight="1" x14ac:dyDescent="0.25">
      <c r="A27" s="101" t="s">
        <v>124</v>
      </c>
      <c r="B27" s="102" t="s">
        <v>125</v>
      </c>
      <c r="C27" s="81" t="s">
        <v>108</v>
      </c>
      <c r="D27" s="81" t="str">
        <f>D44</f>
        <v>нд</v>
      </c>
      <c r="E27" s="81" t="str">
        <f t="shared" ref="E27" si="15">E44</f>
        <v>нд</v>
      </c>
      <c r="F27" s="81" t="s">
        <v>108</v>
      </c>
      <c r="G27" s="81" t="s">
        <v>108</v>
      </c>
      <c r="H27" s="81" t="s">
        <v>108</v>
      </c>
      <c r="I27" s="81" t="s">
        <v>108</v>
      </c>
      <c r="J27" s="83" t="s">
        <v>108</v>
      </c>
      <c r="K27" s="82" t="s">
        <v>108</v>
      </c>
      <c r="L27" s="82" t="s">
        <v>108</v>
      </c>
      <c r="M27" s="83" t="s">
        <v>108</v>
      </c>
      <c r="N27" s="81" t="s">
        <v>108</v>
      </c>
      <c r="O27" s="82" t="s">
        <v>108</v>
      </c>
      <c r="P27" s="81" t="s">
        <v>108</v>
      </c>
      <c r="Q27" s="81" t="s">
        <v>108</v>
      </c>
      <c r="R27" s="84" t="s">
        <v>108</v>
      </c>
      <c r="S27" s="84" t="s">
        <v>108</v>
      </c>
      <c r="T27" s="84" t="s">
        <v>108</v>
      </c>
      <c r="U27" s="84" t="s">
        <v>108</v>
      </c>
      <c r="V27" s="84" t="s">
        <v>108</v>
      </c>
      <c r="W27" s="84" t="s">
        <v>108</v>
      </c>
      <c r="X27" s="84" t="s">
        <v>108</v>
      </c>
      <c r="Y27" s="84" t="s">
        <v>108</v>
      </c>
      <c r="Z27" s="84" t="s">
        <v>108</v>
      </c>
      <c r="AA27" s="84" t="s">
        <v>108</v>
      </c>
      <c r="AB27" s="84" t="s">
        <v>108</v>
      </c>
      <c r="AC27" s="84" t="s">
        <v>108</v>
      </c>
      <c r="AD27" s="84" t="s">
        <v>108</v>
      </c>
      <c r="AE27" s="84" t="s">
        <v>108</v>
      </c>
      <c r="AF27" s="84" t="s">
        <v>108</v>
      </c>
      <c r="AG27" s="84" t="s">
        <v>108</v>
      </c>
      <c r="AH27" s="84" t="s">
        <v>108</v>
      </c>
      <c r="AI27" s="86" t="s">
        <v>108</v>
      </c>
      <c r="AJ27" s="84" t="s">
        <v>108</v>
      </c>
      <c r="AK27" s="84" t="s">
        <v>108</v>
      </c>
      <c r="AL27" s="87" t="s">
        <v>108</v>
      </c>
      <c r="AM27" s="84" t="s">
        <v>108</v>
      </c>
      <c r="AN27" s="84" t="s">
        <v>108</v>
      </c>
      <c r="AO27" s="84" t="s">
        <v>108</v>
      </c>
      <c r="AP27" s="84" t="s">
        <v>108</v>
      </c>
      <c r="AQ27" s="84" t="s">
        <v>108</v>
      </c>
      <c r="AR27" s="84" t="s">
        <v>108</v>
      </c>
      <c r="AS27" s="86" t="s">
        <v>108</v>
      </c>
      <c r="AT27" s="84" t="s">
        <v>108</v>
      </c>
      <c r="AU27" s="84" t="s">
        <v>108</v>
      </c>
      <c r="AV27" s="86" t="s">
        <v>108</v>
      </c>
      <c r="AW27" s="84" t="s">
        <v>108</v>
      </c>
      <c r="AX27" s="84" t="s">
        <v>108</v>
      </c>
      <c r="AY27" s="84" t="s">
        <v>108</v>
      </c>
      <c r="AZ27" s="84" t="s">
        <v>108</v>
      </c>
      <c r="BA27" s="84" t="s">
        <v>108</v>
      </c>
      <c r="BB27" s="84" t="s">
        <v>108</v>
      </c>
      <c r="BC27" s="86" t="s">
        <v>108</v>
      </c>
      <c r="BD27" s="84" t="s">
        <v>108</v>
      </c>
      <c r="BE27" s="84" t="s">
        <v>108</v>
      </c>
      <c r="BF27" s="86" t="s">
        <v>108</v>
      </c>
      <c r="BG27" s="84" t="s">
        <v>108</v>
      </c>
      <c r="BH27" s="84" t="s">
        <v>108</v>
      </c>
      <c r="BI27" s="84" t="s">
        <v>108</v>
      </c>
      <c r="BJ27" s="84" t="s">
        <v>108</v>
      </c>
      <c r="BK27" s="84" t="s">
        <v>108</v>
      </c>
      <c r="BL27" s="84" t="s">
        <v>108</v>
      </c>
      <c r="BM27" s="86" t="s">
        <v>108</v>
      </c>
      <c r="BN27" s="84" t="s">
        <v>108</v>
      </c>
      <c r="BO27" s="84" t="s">
        <v>108</v>
      </c>
      <c r="BP27" s="86" t="s">
        <v>108</v>
      </c>
      <c r="BQ27" s="84" t="s">
        <v>108</v>
      </c>
      <c r="BR27" s="84" t="s">
        <v>108</v>
      </c>
      <c r="BS27" s="84" t="s">
        <v>108</v>
      </c>
      <c r="BT27" s="84" t="s">
        <v>108</v>
      </c>
      <c r="BU27" s="84" t="s">
        <v>108</v>
      </c>
      <c r="BV27" s="84" t="s">
        <v>108</v>
      </c>
      <c r="BW27" s="84" t="s">
        <v>108</v>
      </c>
      <c r="BX27" s="84" t="s">
        <v>108</v>
      </c>
      <c r="BY27" s="84" t="s">
        <v>108</v>
      </c>
      <c r="BZ27" s="84" t="s">
        <v>108</v>
      </c>
      <c r="CA27" s="84" t="s">
        <v>108</v>
      </c>
      <c r="CB27" s="84" t="s">
        <v>108</v>
      </c>
      <c r="CC27" s="84" t="s">
        <v>108</v>
      </c>
      <c r="CD27" s="84" t="s">
        <v>108</v>
      </c>
      <c r="CE27" s="84" t="s">
        <v>108</v>
      </c>
      <c r="CF27" s="84" t="s">
        <v>108</v>
      </c>
      <c r="CG27" s="86" t="s">
        <v>108</v>
      </c>
      <c r="CH27" s="84" t="s">
        <v>108</v>
      </c>
      <c r="CI27" s="84" t="s">
        <v>108</v>
      </c>
      <c r="CJ27" s="86" t="s">
        <v>108</v>
      </c>
      <c r="CK27" s="84" t="s">
        <v>108</v>
      </c>
      <c r="CL27" s="84" t="s">
        <v>108</v>
      </c>
      <c r="CM27" s="84" t="s">
        <v>108</v>
      </c>
      <c r="CN27" s="84" t="s">
        <v>108</v>
      </c>
      <c r="CO27" s="84" t="s">
        <v>108</v>
      </c>
      <c r="CP27" s="84" t="s">
        <v>108</v>
      </c>
      <c r="CQ27" s="84" t="s">
        <v>108</v>
      </c>
      <c r="CR27" s="100"/>
    </row>
    <row r="28" spans="1:96" ht="33.75" hidden="1" customHeight="1" outlineLevel="1" x14ac:dyDescent="0.25">
      <c r="A28" s="101" t="s">
        <v>126</v>
      </c>
      <c r="B28" s="102" t="s">
        <v>127</v>
      </c>
      <c r="C28" s="81" t="s">
        <v>108</v>
      </c>
      <c r="D28" s="81" t="s">
        <v>108</v>
      </c>
      <c r="E28" s="81" t="s">
        <v>108</v>
      </c>
      <c r="F28" s="81" t="s">
        <v>108</v>
      </c>
      <c r="G28" s="81" t="s">
        <v>108</v>
      </c>
      <c r="H28" s="81" t="s">
        <v>108</v>
      </c>
      <c r="I28" s="81" t="s">
        <v>108</v>
      </c>
      <c r="J28" s="81" t="s">
        <v>108</v>
      </c>
      <c r="K28" s="82" t="s">
        <v>108</v>
      </c>
      <c r="L28" s="82" t="s">
        <v>108</v>
      </c>
      <c r="M28" s="81" t="s">
        <v>108</v>
      </c>
      <c r="N28" s="81" t="s">
        <v>108</v>
      </c>
      <c r="O28" s="82" t="s">
        <v>108</v>
      </c>
      <c r="P28" s="81" t="s">
        <v>108</v>
      </c>
      <c r="Q28" s="81" t="s">
        <v>108</v>
      </c>
      <c r="R28" s="84" t="s">
        <v>108</v>
      </c>
      <c r="S28" s="84" t="s">
        <v>108</v>
      </c>
      <c r="T28" s="84" t="s">
        <v>108</v>
      </c>
      <c r="U28" s="84" t="s">
        <v>108</v>
      </c>
      <c r="V28" s="84" t="s">
        <v>108</v>
      </c>
      <c r="W28" s="84" t="s">
        <v>108</v>
      </c>
      <c r="X28" s="84" t="s">
        <v>108</v>
      </c>
      <c r="Y28" s="84" t="s">
        <v>108</v>
      </c>
      <c r="Z28" s="84" t="s">
        <v>108</v>
      </c>
      <c r="AA28" s="84" t="s">
        <v>108</v>
      </c>
      <c r="AB28" s="84" t="s">
        <v>108</v>
      </c>
      <c r="AC28" s="84" t="s">
        <v>108</v>
      </c>
      <c r="AD28" s="84" t="s">
        <v>108</v>
      </c>
      <c r="AE28" s="84" t="s">
        <v>108</v>
      </c>
      <c r="AF28" s="84" t="s">
        <v>108</v>
      </c>
      <c r="AG28" s="84" t="s">
        <v>108</v>
      </c>
      <c r="AH28" s="84" t="s">
        <v>108</v>
      </c>
      <c r="AI28" s="86" t="s">
        <v>108</v>
      </c>
      <c r="AJ28" s="84" t="s">
        <v>108</v>
      </c>
      <c r="AK28" s="84" t="s">
        <v>108</v>
      </c>
      <c r="AL28" s="87" t="s">
        <v>108</v>
      </c>
      <c r="AM28" s="84" t="s">
        <v>108</v>
      </c>
      <c r="AN28" s="84" t="s">
        <v>108</v>
      </c>
      <c r="AO28" s="84" t="s">
        <v>108</v>
      </c>
      <c r="AP28" s="84" t="s">
        <v>108</v>
      </c>
      <c r="AQ28" s="84" t="s">
        <v>108</v>
      </c>
      <c r="AR28" s="84" t="s">
        <v>108</v>
      </c>
      <c r="AS28" s="86" t="s">
        <v>108</v>
      </c>
      <c r="AT28" s="84" t="s">
        <v>108</v>
      </c>
      <c r="AU28" s="84" t="s">
        <v>108</v>
      </c>
      <c r="AV28" s="86" t="s">
        <v>108</v>
      </c>
      <c r="AW28" s="84" t="s">
        <v>108</v>
      </c>
      <c r="AX28" s="84" t="s">
        <v>108</v>
      </c>
      <c r="AY28" s="84" t="s">
        <v>108</v>
      </c>
      <c r="AZ28" s="84" t="s">
        <v>108</v>
      </c>
      <c r="BA28" s="84" t="s">
        <v>108</v>
      </c>
      <c r="BB28" s="84" t="s">
        <v>108</v>
      </c>
      <c r="BC28" s="86" t="s">
        <v>108</v>
      </c>
      <c r="BD28" s="84" t="s">
        <v>108</v>
      </c>
      <c r="BE28" s="84" t="s">
        <v>108</v>
      </c>
      <c r="BF28" s="86" t="s">
        <v>108</v>
      </c>
      <c r="BG28" s="84" t="s">
        <v>108</v>
      </c>
      <c r="BH28" s="84" t="s">
        <v>108</v>
      </c>
      <c r="BI28" s="84" t="s">
        <v>108</v>
      </c>
      <c r="BJ28" s="84" t="s">
        <v>108</v>
      </c>
      <c r="BK28" s="84" t="s">
        <v>108</v>
      </c>
      <c r="BL28" s="84" t="s">
        <v>108</v>
      </c>
      <c r="BM28" s="86" t="s">
        <v>108</v>
      </c>
      <c r="BN28" s="84" t="s">
        <v>108</v>
      </c>
      <c r="BO28" s="84" t="s">
        <v>108</v>
      </c>
      <c r="BP28" s="86" t="s">
        <v>108</v>
      </c>
      <c r="BQ28" s="84" t="s">
        <v>108</v>
      </c>
      <c r="BR28" s="84" t="s">
        <v>108</v>
      </c>
      <c r="BS28" s="84" t="s">
        <v>108</v>
      </c>
      <c r="BT28" s="84" t="s">
        <v>108</v>
      </c>
      <c r="BU28" s="84" t="s">
        <v>108</v>
      </c>
      <c r="BV28" s="84" t="s">
        <v>108</v>
      </c>
      <c r="BW28" s="84" t="s">
        <v>108</v>
      </c>
      <c r="BX28" s="84" t="s">
        <v>108</v>
      </c>
      <c r="BY28" s="84" t="s">
        <v>108</v>
      </c>
      <c r="BZ28" s="84" t="s">
        <v>108</v>
      </c>
      <c r="CA28" s="84" t="s">
        <v>108</v>
      </c>
      <c r="CB28" s="84" t="s">
        <v>108</v>
      </c>
      <c r="CC28" s="84" t="s">
        <v>108</v>
      </c>
      <c r="CD28" s="84" t="s">
        <v>108</v>
      </c>
      <c r="CE28" s="84" t="s">
        <v>108</v>
      </c>
      <c r="CF28" s="84" t="s">
        <v>108</v>
      </c>
      <c r="CG28" s="86" t="s">
        <v>108</v>
      </c>
      <c r="CH28" s="84" t="s">
        <v>108</v>
      </c>
      <c r="CI28" s="84" t="s">
        <v>108</v>
      </c>
      <c r="CJ28" s="86" t="s">
        <v>108</v>
      </c>
      <c r="CK28" s="84" t="s">
        <v>108</v>
      </c>
      <c r="CL28" s="84" t="s">
        <v>108</v>
      </c>
      <c r="CM28" s="84" t="s">
        <v>108</v>
      </c>
      <c r="CN28" s="84" t="s">
        <v>108</v>
      </c>
      <c r="CO28" s="84" t="s">
        <v>108</v>
      </c>
      <c r="CP28" s="84" t="s">
        <v>108</v>
      </c>
      <c r="CQ28" s="84" t="s">
        <v>108</v>
      </c>
      <c r="CR28" s="100"/>
    </row>
    <row r="29" spans="1:96" ht="33.75" hidden="1" customHeight="1" outlineLevel="1" x14ac:dyDescent="0.25">
      <c r="A29" s="101" t="s">
        <v>128</v>
      </c>
      <c r="B29" s="102" t="s">
        <v>129</v>
      </c>
      <c r="C29" s="81" t="s">
        <v>108</v>
      </c>
      <c r="D29" s="81" t="s">
        <v>108</v>
      </c>
      <c r="E29" s="81" t="s">
        <v>108</v>
      </c>
      <c r="F29" s="81" t="s">
        <v>108</v>
      </c>
      <c r="G29" s="81" t="s">
        <v>108</v>
      </c>
      <c r="H29" s="81" t="s">
        <v>108</v>
      </c>
      <c r="I29" s="81" t="s">
        <v>108</v>
      </c>
      <c r="J29" s="81" t="s">
        <v>108</v>
      </c>
      <c r="K29" s="82" t="s">
        <v>108</v>
      </c>
      <c r="L29" s="82" t="s">
        <v>108</v>
      </c>
      <c r="M29" s="81" t="s">
        <v>108</v>
      </c>
      <c r="N29" s="81" t="s">
        <v>108</v>
      </c>
      <c r="O29" s="82" t="s">
        <v>108</v>
      </c>
      <c r="P29" s="81" t="s">
        <v>108</v>
      </c>
      <c r="Q29" s="81" t="s">
        <v>108</v>
      </c>
      <c r="R29" s="84" t="s">
        <v>108</v>
      </c>
      <c r="S29" s="84" t="s">
        <v>108</v>
      </c>
      <c r="T29" s="84" t="s">
        <v>108</v>
      </c>
      <c r="U29" s="84" t="s">
        <v>108</v>
      </c>
      <c r="V29" s="84" t="s">
        <v>108</v>
      </c>
      <c r="W29" s="84" t="s">
        <v>108</v>
      </c>
      <c r="X29" s="84" t="s">
        <v>108</v>
      </c>
      <c r="Y29" s="84" t="s">
        <v>108</v>
      </c>
      <c r="Z29" s="84" t="s">
        <v>108</v>
      </c>
      <c r="AA29" s="84" t="s">
        <v>108</v>
      </c>
      <c r="AB29" s="84" t="s">
        <v>108</v>
      </c>
      <c r="AC29" s="84" t="s">
        <v>108</v>
      </c>
      <c r="AD29" s="84" t="s">
        <v>108</v>
      </c>
      <c r="AE29" s="84" t="s">
        <v>108</v>
      </c>
      <c r="AF29" s="84" t="s">
        <v>108</v>
      </c>
      <c r="AG29" s="84" t="s">
        <v>108</v>
      </c>
      <c r="AH29" s="84" t="s">
        <v>108</v>
      </c>
      <c r="AI29" s="86" t="s">
        <v>108</v>
      </c>
      <c r="AJ29" s="84" t="s">
        <v>108</v>
      </c>
      <c r="AK29" s="84" t="s">
        <v>108</v>
      </c>
      <c r="AL29" s="87" t="s">
        <v>108</v>
      </c>
      <c r="AM29" s="84" t="s">
        <v>108</v>
      </c>
      <c r="AN29" s="84" t="s">
        <v>108</v>
      </c>
      <c r="AO29" s="84" t="s">
        <v>108</v>
      </c>
      <c r="AP29" s="84" t="s">
        <v>108</v>
      </c>
      <c r="AQ29" s="84" t="s">
        <v>108</v>
      </c>
      <c r="AR29" s="84" t="s">
        <v>108</v>
      </c>
      <c r="AS29" s="86" t="s">
        <v>108</v>
      </c>
      <c r="AT29" s="84" t="s">
        <v>108</v>
      </c>
      <c r="AU29" s="84" t="s">
        <v>108</v>
      </c>
      <c r="AV29" s="86" t="s">
        <v>108</v>
      </c>
      <c r="AW29" s="84" t="s">
        <v>108</v>
      </c>
      <c r="AX29" s="84" t="s">
        <v>108</v>
      </c>
      <c r="AY29" s="84" t="s">
        <v>108</v>
      </c>
      <c r="AZ29" s="84" t="s">
        <v>108</v>
      </c>
      <c r="BA29" s="84" t="s">
        <v>108</v>
      </c>
      <c r="BB29" s="84" t="s">
        <v>108</v>
      </c>
      <c r="BC29" s="86" t="s">
        <v>108</v>
      </c>
      <c r="BD29" s="84" t="s">
        <v>108</v>
      </c>
      <c r="BE29" s="84" t="s">
        <v>108</v>
      </c>
      <c r="BF29" s="86" t="s">
        <v>108</v>
      </c>
      <c r="BG29" s="84" t="s">
        <v>108</v>
      </c>
      <c r="BH29" s="84" t="s">
        <v>108</v>
      </c>
      <c r="BI29" s="84" t="s">
        <v>108</v>
      </c>
      <c r="BJ29" s="84" t="s">
        <v>108</v>
      </c>
      <c r="BK29" s="84" t="s">
        <v>108</v>
      </c>
      <c r="BL29" s="84" t="s">
        <v>108</v>
      </c>
      <c r="BM29" s="86" t="s">
        <v>108</v>
      </c>
      <c r="BN29" s="84" t="s">
        <v>108</v>
      </c>
      <c r="BO29" s="84" t="s">
        <v>108</v>
      </c>
      <c r="BP29" s="86" t="s">
        <v>108</v>
      </c>
      <c r="BQ29" s="84" t="s">
        <v>108</v>
      </c>
      <c r="BR29" s="84" t="s">
        <v>108</v>
      </c>
      <c r="BS29" s="84" t="s">
        <v>108</v>
      </c>
      <c r="BT29" s="84" t="s">
        <v>108</v>
      </c>
      <c r="BU29" s="84" t="s">
        <v>108</v>
      </c>
      <c r="BV29" s="84" t="s">
        <v>108</v>
      </c>
      <c r="BW29" s="84" t="s">
        <v>108</v>
      </c>
      <c r="BX29" s="84" t="s">
        <v>108</v>
      </c>
      <c r="BY29" s="84" t="s">
        <v>108</v>
      </c>
      <c r="BZ29" s="84" t="s">
        <v>108</v>
      </c>
      <c r="CA29" s="84" t="s">
        <v>108</v>
      </c>
      <c r="CB29" s="84" t="s">
        <v>108</v>
      </c>
      <c r="CC29" s="84" t="s">
        <v>108</v>
      </c>
      <c r="CD29" s="84" t="s">
        <v>108</v>
      </c>
      <c r="CE29" s="84" t="s">
        <v>108</v>
      </c>
      <c r="CF29" s="84" t="s">
        <v>108</v>
      </c>
      <c r="CG29" s="86" t="s">
        <v>108</v>
      </c>
      <c r="CH29" s="84" t="s">
        <v>108</v>
      </c>
      <c r="CI29" s="84" t="s">
        <v>108</v>
      </c>
      <c r="CJ29" s="86" t="s">
        <v>108</v>
      </c>
      <c r="CK29" s="84" t="s">
        <v>108</v>
      </c>
      <c r="CL29" s="84" t="s">
        <v>108</v>
      </c>
      <c r="CM29" s="84" t="s">
        <v>108</v>
      </c>
      <c r="CN29" s="84" t="s">
        <v>108</v>
      </c>
      <c r="CO29" s="84" t="s">
        <v>108</v>
      </c>
      <c r="CP29" s="84" t="s">
        <v>108</v>
      </c>
      <c r="CQ29" s="84" t="s">
        <v>108</v>
      </c>
      <c r="CR29" s="100"/>
    </row>
    <row r="30" spans="1:96" ht="33.75" hidden="1" customHeight="1" outlineLevel="1" x14ac:dyDescent="0.25">
      <c r="A30" s="101" t="s">
        <v>130</v>
      </c>
      <c r="B30" s="102" t="s">
        <v>131</v>
      </c>
      <c r="C30" s="81" t="s">
        <v>108</v>
      </c>
      <c r="D30" s="81" t="s">
        <v>108</v>
      </c>
      <c r="E30" s="81" t="s">
        <v>108</v>
      </c>
      <c r="F30" s="81" t="s">
        <v>108</v>
      </c>
      <c r="G30" s="81" t="s">
        <v>108</v>
      </c>
      <c r="H30" s="81" t="s">
        <v>108</v>
      </c>
      <c r="I30" s="81" t="s">
        <v>108</v>
      </c>
      <c r="J30" s="81" t="s">
        <v>108</v>
      </c>
      <c r="K30" s="82" t="s">
        <v>108</v>
      </c>
      <c r="L30" s="82" t="s">
        <v>108</v>
      </c>
      <c r="M30" s="81" t="s">
        <v>108</v>
      </c>
      <c r="N30" s="81" t="s">
        <v>108</v>
      </c>
      <c r="O30" s="82" t="s">
        <v>108</v>
      </c>
      <c r="P30" s="81" t="s">
        <v>108</v>
      </c>
      <c r="Q30" s="81" t="s">
        <v>108</v>
      </c>
      <c r="R30" s="84" t="s">
        <v>108</v>
      </c>
      <c r="S30" s="84" t="s">
        <v>108</v>
      </c>
      <c r="T30" s="84" t="s">
        <v>108</v>
      </c>
      <c r="U30" s="84" t="s">
        <v>108</v>
      </c>
      <c r="V30" s="84" t="s">
        <v>108</v>
      </c>
      <c r="W30" s="84" t="s">
        <v>108</v>
      </c>
      <c r="X30" s="84" t="s">
        <v>108</v>
      </c>
      <c r="Y30" s="84" t="s">
        <v>108</v>
      </c>
      <c r="Z30" s="84" t="s">
        <v>108</v>
      </c>
      <c r="AA30" s="84" t="s">
        <v>108</v>
      </c>
      <c r="AB30" s="84" t="s">
        <v>108</v>
      </c>
      <c r="AC30" s="84" t="s">
        <v>108</v>
      </c>
      <c r="AD30" s="84" t="s">
        <v>108</v>
      </c>
      <c r="AE30" s="84" t="s">
        <v>108</v>
      </c>
      <c r="AF30" s="84" t="s">
        <v>108</v>
      </c>
      <c r="AG30" s="84" t="s">
        <v>108</v>
      </c>
      <c r="AH30" s="84" t="s">
        <v>108</v>
      </c>
      <c r="AI30" s="86" t="s">
        <v>108</v>
      </c>
      <c r="AJ30" s="84" t="s">
        <v>108</v>
      </c>
      <c r="AK30" s="84" t="s">
        <v>108</v>
      </c>
      <c r="AL30" s="87" t="s">
        <v>108</v>
      </c>
      <c r="AM30" s="84" t="s">
        <v>108</v>
      </c>
      <c r="AN30" s="84" t="s">
        <v>108</v>
      </c>
      <c r="AO30" s="84" t="s">
        <v>108</v>
      </c>
      <c r="AP30" s="84" t="s">
        <v>108</v>
      </c>
      <c r="AQ30" s="84" t="s">
        <v>108</v>
      </c>
      <c r="AR30" s="84" t="s">
        <v>108</v>
      </c>
      <c r="AS30" s="86" t="s">
        <v>108</v>
      </c>
      <c r="AT30" s="84" t="s">
        <v>108</v>
      </c>
      <c r="AU30" s="84" t="s">
        <v>108</v>
      </c>
      <c r="AV30" s="86" t="s">
        <v>108</v>
      </c>
      <c r="AW30" s="84" t="s">
        <v>108</v>
      </c>
      <c r="AX30" s="84" t="s">
        <v>108</v>
      </c>
      <c r="AY30" s="84" t="s">
        <v>108</v>
      </c>
      <c r="AZ30" s="84" t="s">
        <v>108</v>
      </c>
      <c r="BA30" s="84" t="s">
        <v>108</v>
      </c>
      <c r="BB30" s="84" t="s">
        <v>108</v>
      </c>
      <c r="BC30" s="86" t="s">
        <v>108</v>
      </c>
      <c r="BD30" s="84" t="s">
        <v>108</v>
      </c>
      <c r="BE30" s="84" t="s">
        <v>108</v>
      </c>
      <c r="BF30" s="86" t="s">
        <v>108</v>
      </c>
      <c r="BG30" s="84" t="s">
        <v>108</v>
      </c>
      <c r="BH30" s="84" t="s">
        <v>108</v>
      </c>
      <c r="BI30" s="84" t="s">
        <v>108</v>
      </c>
      <c r="BJ30" s="84" t="s">
        <v>108</v>
      </c>
      <c r="BK30" s="84" t="s">
        <v>108</v>
      </c>
      <c r="BL30" s="84" t="s">
        <v>108</v>
      </c>
      <c r="BM30" s="86" t="s">
        <v>108</v>
      </c>
      <c r="BN30" s="84" t="s">
        <v>108</v>
      </c>
      <c r="BO30" s="84" t="s">
        <v>108</v>
      </c>
      <c r="BP30" s="86" t="s">
        <v>108</v>
      </c>
      <c r="BQ30" s="84" t="s">
        <v>108</v>
      </c>
      <c r="BR30" s="84" t="s">
        <v>108</v>
      </c>
      <c r="BS30" s="84" t="s">
        <v>108</v>
      </c>
      <c r="BT30" s="84" t="s">
        <v>108</v>
      </c>
      <c r="BU30" s="84" t="s">
        <v>108</v>
      </c>
      <c r="BV30" s="84" t="s">
        <v>108</v>
      </c>
      <c r="BW30" s="84" t="s">
        <v>108</v>
      </c>
      <c r="BX30" s="84" t="s">
        <v>108</v>
      </c>
      <c r="BY30" s="84" t="s">
        <v>108</v>
      </c>
      <c r="BZ30" s="84" t="s">
        <v>108</v>
      </c>
      <c r="CA30" s="84" t="s">
        <v>108</v>
      </c>
      <c r="CB30" s="84" t="s">
        <v>108</v>
      </c>
      <c r="CC30" s="84" t="s">
        <v>108</v>
      </c>
      <c r="CD30" s="84" t="s">
        <v>108</v>
      </c>
      <c r="CE30" s="84" t="s">
        <v>108</v>
      </c>
      <c r="CF30" s="84" t="s">
        <v>108</v>
      </c>
      <c r="CG30" s="86" t="s">
        <v>108</v>
      </c>
      <c r="CH30" s="84" t="s">
        <v>108</v>
      </c>
      <c r="CI30" s="84" t="s">
        <v>108</v>
      </c>
      <c r="CJ30" s="86" t="s">
        <v>108</v>
      </c>
      <c r="CK30" s="84" t="s">
        <v>108</v>
      </c>
      <c r="CL30" s="84" t="s">
        <v>108</v>
      </c>
      <c r="CM30" s="84" t="s">
        <v>108</v>
      </c>
      <c r="CN30" s="84" t="s">
        <v>108</v>
      </c>
      <c r="CO30" s="84" t="s">
        <v>108</v>
      </c>
      <c r="CP30" s="84" t="s">
        <v>108</v>
      </c>
      <c r="CQ30" s="84" t="s">
        <v>108</v>
      </c>
      <c r="CR30" s="100"/>
    </row>
    <row r="31" spans="1:96" ht="33.75" hidden="1" customHeight="1" outlineLevel="1" x14ac:dyDescent="0.25">
      <c r="A31" s="101" t="s">
        <v>132</v>
      </c>
      <c r="B31" s="102" t="s">
        <v>133</v>
      </c>
      <c r="C31" s="81" t="s">
        <v>108</v>
      </c>
      <c r="D31" s="81" t="s">
        <v>108</v>
      </c>
      <c r="E31" s="81" t="s">
        <v>108</v>
      </c>
      <c r="F31" s="81" t="s">
        <v>108</v>
      </c>
      <c r="G31" s="81" t="s">
        <v>108</v>
      </c>
      <c r="H31" s="81" t="s">
        <v>108</v>
      </c>
      <c r="I31" s="81" t="s">
        <v>108</v>
      </c>
      <c r="J31" s="81" t="s">
        <v>108</v>
      </c>
      <c r="K31" s="82" t="s">
        <v>108</v>
      </c>
      <c r="L31" s="82" t="s">
        <v>108</v>
      </c>
      <c r="M31" s="81" t="s">
        <v>108</v>
      </c>
      <c r="N31" s="81" t="s">
        <v>108</v>
      </c>
      <c r="O31" s="82" t="s">
        <v>108</v>
      </c>
      <c r="P31" s="81" t="s">
        <v>108</v>
      </c>
      <c r="Q31" s="81" t="s">
        <v>108</v>
      </c>
      <c r="R31" s="84" t="s">
        <v>108</v>
      </c>
      <c r="S31" s="84" t="s">
        <v>108</v>
      </c>
      <c r="T31" s="84" t="s">
        <v>108</v>
      </c>
      <c r="U31" s="84" t="s">
        <v>108</v>
      </c>
      <c r="V31" s="84" t="s">
        <v>108</v>
      </c>
      <c r="W31" s="84" t="s">
        <v>108</v>
      </c>
      <c r="X31" s="84" t="s">
        <v>108</v>
      </c>
      <c r="Y31" s="84" t="s">
        <v>108</v>
      </c>
      <c r="Z31" s="84" t="s">
        <v>108</v>
      </c>
      <c r="AA31" s="84" t="s">
        <v>108</v>
      </c>
      <c r="AB31" s="84" t="s">
        <v>108</v>
      </c>
      <c r="AC31" s="84" t="s">
        <v>108</v>
      </c>
      <c r="AD31" s="84" t="s">
        <v>108</v>
      </c>
      <c r="AE31" s="84" t="s">
        <v>108</v>
      </c>
      <c r="AF31" s="84" t="s">
        <v>108</v>
      </c>
      <c r="AG31" s="84" t="s">
        <v>108</v>
      </c>
      <c r="AH31" s="84" t="s">
        <v>108</v>
      </c>
      <c r="AI31" s="86" t="s">
        <v>108</v>
      </c>
      <c r="AJ31" s="84" t="s">
        <v>108</v>
      </c>
      <c r="AK31" s="84" t="s">
        <v>108</v>
      </c>
      <c r="AL31" s="87" t="s">
        <v>108</v>
      </c>
      <c r="AM31" s="84" t="s">
        <v>108</v>
      </c>
      <c r="AN31" s="84" t="s">
        <v>108</v>
      </c>
      <c r="AO31" s="84" t="s">
        <v>108</v>
      </c>
      <c r="AP31" s="84" t="s">
        <v>108</v>
      </c>
      <c r="AQ31" s="84" t="s">
        <v>108</v>
      </c>
      <c r="AR31" s="84" t="s">
        <v>108</v>
      </c>
      <c r="AS31" s="86" t="s">
        <v>108</v>
      </c>
      <c r="AT31" s="84" t="s">
        <v>108</v>
      </c>
      <c r="AU31" s="84" t="s">
        <v>108</v>
      </c>
      <c r="AV31" s="86" t="s">
        <v>108</v>
      </c>
      <c r="AW31" s="84" t="s">
        <v>108</v>
      </c>
      <c r="AX31" s="84" t="s">
        <v>108</v>
      </c>
      <c r="AY31" s="84" t="s">
        <v>108</v>
      </c>
      <c r="AZ31" s="84" t="s">
        <v>108</v>
      </c>
      <c r="BA31" s="84" t="s">
        <v>108</v>
      </c>
      <c r="BB31" s="84" t="s">
        <v>108</v>
      </c>
      <c r="BC31" s="86" t="s">
        <v>108</v>
      </c>
      <c r="BD31" s="84" t="s">
        <v>108</v>
      </c>
      <c r="BE31" s="84" t="s">
        <v>108</v>
      </c>
      <c r="BF31" s="86" t="s">
        <v>108</v>
      </c>
      <c r="BG31" s="84" t="s">
        <v>108</v>
      </c>
      <c r="BH31" s="84" t="s">
        <v>108</v>
      </c>
      <c r="BI31" s="84" t="s">
        <v>108</v>
      </c>
      <c r="BJ31" s="84" t="s">
        <v>108</v>
      </c>
      <c r="BK31" s="84" t="s">
        <v>108</v>
      </c>
      <c r="BL31" s="84" t="s">
        <v>108</v>
      </c>
      <c r="BM31" s="86" t="s">
        <v>108</v>
      </c>
      <c r="BN31" s="84" t="s">
        <v>108</v>
      </c>
      <c r="BO31" s="84" t="s">
        <v>108</v>
      </c>
      <c r="BP31" s="86" t="s">
        <v>108</v>
      </c>
      <c r="BQ31" s="84" t="s">
        <v>108</v>
      </c>
      <c r="BR31" s="84" t="s">
        <v>108</v>
      </c>
      <c r="BS31" s="84" t="s">
        <v>108</v>
      </c>
      <c r="BT31" s="84" t="s">
        <v>108</v>
      </c>
      <c r="BU31" s="84" t="s">
        <v>108</v>
      </c>
      <c r="BV31" s="84" t="s">
        <v>108</v>
      </c>
      <c r="BW31" s="84" t="s">
        <v>108</v>
      </c>
      <c r="BX31" s="84" t="s">
        <v>108</v>
      </c>
      <c r="BY31" s="84" t="s">
        <v>108</v>
      </c>
      <c r="BZ31" s="84" t="s">
        <v>108</v>
      </c>
      <c r="CA31" s="84" t="s">
        <v>108</v>
      </c>
      <c r="CB31" s="84" t="s">
        <v>108</v>
      </c>
      <c r="CC31" s="84" t="s">
        <v>108</v>
      </c>
      <c r="CD31" s="84" t="s">
        <v>108</v>
      </c>
      <c r="CE31" s="84" t="s">
        <v>108</v>
      </c>
      <c r="CF31" s="84" t="s">
        <v>108</v>
      </c>
      <c r="CG31" s="86" t="s">
        <v>108</v>
      </c>
      <c r="CH31" s="84" t="s">
        <v>108</v>
      </c>
      <c r="CI31" s="84" t="s">
        <v>108</v>
      </c>
      <c r="CJ31" s="86" t="s">
        <v>108</v>
      </c>
      <c r="CK31" s="84" t="s">
        <v>108</v>
      </c>
      <c r="CL31" s="84" t="s">
        <v>108</v>
      </c>
      <c r="CM31" s="84" t="s">
        <v>108</v>
      </c>
      <c r="CN31" s="84" t="s">
        <v>108</v>
      </c>
      <c r="CO31" s="84" t="s">
        <v>108</v>
      </c>
      <c r="CP31" s="84" t="s">
        <v>108</v>
      </c>
      <c r="CQ31" s="84" t="s">
        <v>108</v>
      </c>
      <c r="CR31" s="100"/>
    </row>
    <row r="32" spans="1:96" ht="33.75" hidden="1" customHeight="1" outlineLevel="1" x14ac:dyDescent="0.25">
      <c r="A32" s="101" t="s">
        <v>134</v>
      </c>
      <c r="B32" s="102" t="s">
        <v>135</v>
      </c>
      <c r="C32" s="81" t="s">
        <v>108</v>
      </c>
      <c r="D32" s="81" t="s">
        <v>108</v>
      </c>
      <c r="E32" s="81" t="s">
        <v>108</v>
      </c>
      <c r="F32" s="81" t="s">
        <v>108</v>
      </c>
      <c r="G32" s="81" t="s">
        <v>108</v>
      </c>
      <c r="H32" s="81" t="s">
        <v>108</v>
      </c>
      <c r="I32" s="81" t="s">
        <v>108</v>
      </c>
      <c r="J32" s="81" t="s">
        <v>108</v>
      </c>
      <c r="K32" s="82" t="s">
        <v>108</v>
      </c>
      <c r="L32" s="82" t="s">
        <v>108</v>
      </c>
      <c r="M32" s="81" t="s">
        <v>108</v>
      </c>
      <c r="N32" s="81" t="s">
        <v>108</v>
      </c>
      <c r="O32" s="82" t="s">
        <v>108</v>
      </c>
      <c r="P32" s="81" t="s">
        <v>108</v>
      </c>
      <c r="Q32" s="81" t="s">
        <v>108</v>
      </c>
      <c r="R32" s="84" t="s">
        <v>108</v>
      </c>
      <c r="S32" s="84" t="s">
        <v>108</v>
      </c>
      <c r="T32" s="84" t="s">
        <v>108</v>
      </c>
      <c r="U32" s="84" t="s">
        <v>108</v>
      </c>
      <c r="V32" s="84" t="s">
        <v>108</v>
      </c>
      <c r="W32" s="84" t="s">
        <v>108</v>
      </c>
      <c r="X32" s="84" t="s">
        <v>108</v>
      </c>
      <c r="Y32" s="84" t="s">
        <v>108</v>
      </c>
      <c r="Z32" s="84" t="s">
        <v>108</v>
      </c>
      <c r="AA32" s="84" t="s">
        <v>108</v>
      </c>
      <c r="AB32" s="84" t="s">
        <v>108</v>
      </c>
      <c r="AC32" s="84" t="s">
        <v>108</v>
      </c>
      <c r="AD32" s="84" t="s">
        <v>108</v>
      </c>
      <c r="AE32" s="84" t="s">
        <v>108</v>
      </c>
      <c r="AF32" s="84" t="s">
        <v>108</v>
      </c>
      <c r="AG32" s="84" t="s">
        <v>108</v>
      </c>
      <c r="AH32" s="84" t="s">
        <v>108</v>
      </c>
      <c r="AI32" s="86" t="s">
        <v>108</v>
      </c>
      <c r="AJ32" s="84" t="s">
        <v>108</v>
      </c>
      <c r="AK32" s="84" t="s">
        <v>108</v>
      </c>
      <c r="AL32" s="87" t="s">
        <v>108</v>
      </c>
      <c r="AM32" s="84" t="s">
        <v>108</v>
      </c>
      <c r="AN32" s="84" t="s">
        <v>108</v>
      </c>
      <c r="AO32" s="84" t="s">
        <v>108</v>
      </c>
      <c r="AP32" s="84" t="s">
        <v>108</v>
      </c>
      <c r="AQ32" s="84" t="s">
        <v>108</v>
      </c>
      <c r="AR32" s="84" t="s">
        <v>108</v>
      </c>
      <c r="AS32" s="86" t="s">
        <v>108</v>
      </c>
      <c r="AT32" s="84" t="s">
        <v>108</v>
      </c>
      <c r="AU32" s="84" t="s">
        <v>108</v>
      </c>
      <c r="AV32" s="86" t="s">
        <v>108</v>
      </c>
      <c r="AW32" s="84" t="s">
        <v>108</v>
      </c>
      <c r="AX32" s="84" t="s">
        <v>108</v>
      </c>
      <c r="AY32" s="84" t="s">
        <v>108</v>
      </c>
      <c r="AZ32" s="84" t="s">
        <v>108</v>
      </c>
      <c r="BA32" s="84" t="s">
        <v>108</v>
      </c>
      <c r="BB32" s="84" t="s">
        <v>108</v>
      </c>
      <c r="BC32" s="86" t="s">
        <v>108</v>
      </c>
      <c r="BD32" s="84" t="s">
        <v>108</v>
      </c>
      <c r="BE32" s="84" t="s">
        <v>108</v>
      </c>
      <c r="BF32" s="86" t="s">
        <v>108</v>
      </c>
      <c r="BG32" s="84" t="s">
        <v>108</v>
      </c>
      <c r="BH32" s="84" t="s">
        <v>108</v>
      </c>
      <c r="BI32" s="84" t="s">
        <v>108</v>
      </c>
      <c r="BJ32" s="84" t="s">
        <v>108</v>
      </c>
      <c r="BK32" s="84" t="s">
        <v>108</v>
      </c>
      <c r="BL32" s="84" t="s">
        <v>108</v>
      </c>
      <c r="BM32" s="86" t="s">
        <v>108</v>
      </c>
      <c r="BN32" s="84" t="s">
        <v>108</v>
      </c>
      <c r="BO32" s="84" t="s">
        <v>108</v>
      </c>
      <c r="BP32" s="86" t="s">
        <v>108</v>
      </c>
      <c r="BQ32" s="84" t="s">
        <v>108</v>
      </c>
      <c r="BR32" s="84" t="s">
        <v>108</v>
      </c>
      <c r="BS32" s="84" t="s">
        <v>108</v>
      </c>
      <c r="BT32" s="84" t="s">
        <v>108</v>
      </c>
      <c r="BU32" s="84" t="s">
        <v>108</v>
      </c>
      <c r="BV32" s="84" t="s">
        <v>108</v>
      </c>
      <c r="BW32" s="84" t="s">
        <v>108</v>
      </c>
      <c r="BX32" s="84" t="s">
        <v>108</v>
      </c>
      <c r="BY32" s="84" t="s">
        <v>108</v>
      </c>
      <c r="BZ32" s="84" t="s">
        <v>108</v>
      </c>
      <c r="CA32" s="84" t="s">
        <v>108</v>
      </c>
      <c r="CB32" s="84" t="s">
        <v>108</v>
      </c>
      <c r="CC32" s="84" t="s">
        <v>108</v>
      </c>
      <c r="CD32" s="84" t="s">
        <v>108</v>
      </c>
      <c r="CE32" s="84" t="s">
        <v>108</v>
      </c>
      <c r="CF32" s="84" t="s">
        <v>108</v>
      </c>
      <c r="CG32" s="86" t="s">
        <v>108</v>
      </c>
      <c r="CH32" s="84" t="s">
        <v>108</v>
      </c>
      <c r="CI32" s="84" t="s">
        <v>108</v>
      </c>
      <c r="CJ32" s="86" t="s">
        <v>108</v>
      </c>
      <c r="CK32" s="84" t="s">
        <v>108</v>
      </c>
      <c r="CL32" s="84" t="s">
        <v>108</v>
      </c>
      <c r="CM32" s="84" t="s">
        <v>108</v>
      </c>
      <c r="CN32" s="84" t="s">
        <v>108</v>
      </c>
      <c r="CO32" s="84" t="s">
        <v>108</v>
      </c>
      <c r="CP32" s="84" t="s">
        <v>108</v>
      </c>
      <c r="CQ32" s="84" t="s">
        <v>108</v>
      </c>
      <c r="CR32" s="100"/>
    </row>
    <row r="33" spans="1:96" ht="33.75" hidden="1" customHeight="1" outlineLevel="1" x14ac:dyDescent="0.25">
      <c r="A33" s="101" t="s">
        <v>136</v>
      </c>
      <c r="B33" s="102" t="s">
        <v>137</v>
      </c>
      <c r="C33" s="81" t="s">
        <v>108</v>
      </c>
      <c r="D33" s="81" t="s">
        <v>108</v>
      </c>
      <c r="E33" s="81" t="s">
        <v>108</v>
      </c>
      <c r="F33" s="81" t="s">
        <v>108</v>
      </c>
      <c r="G33" s="81" t="s">
        <v>108</v>
      </c>
      <c r="H33" s="81" t="s">
        <v>108</v>
      </c>
      <c r="I33" s="81" t="s">
        <v>108</v>
      </c>
      <c r="J33" s="81" t="s">
        <v>108</v>
      </c>
      <c r="K33" s="82" t="s">
        <v>108</v>
      </c>
      <c r="L33" s="82" t="s">
        <v>108</v>
      </c>
      <c r="M33" s="81" t="s">
        <v>108</v>
      </c>
      <c r="N33" s="81" t="s">
        <v>108</v>
      </c>
      <c r="O33" s="82" t="s">
        <v>108</v>
      </c>
      <c r="P33" s="81" t="s">
        <v>108</v>
      </c>
      <c r="Q33" s="81" t="s">
        <v>108</v>
      </c>
      <c r="R33" s="84" t="s">
        <v>108</v>
      </c>
      <c r="S33" s="84" t="s">
        <v>108</v>
      </c>
      <c r="T33" s="84" t="s">
        <v>108</v>
      </c>
      <c r="U33" s="84" t="s">
        <v>108</v>
      </c>
      <c r="V33" s="84" t="s">
        <v>108</v>
      </c>
      <c r="W33" s="84" t="s">
        <v>108</v>
      </c>
      <c r="X33" s="84" t="s">
        <v>108</v>
      </c>
      <c r="Y33" s="84" t="s">
        <v>108</v>
      </c>
      <c r="Z33" s="84" t="s">
        <v>108</v>
      </c>
      <c r="AA33" s="84" t="s">
        <v>108</v>
      </c>
      <c r="AB33" s="84" t="s">
        <v>108</v>
      </c>
      <c r="AC33" s="84" t="s">
        <v>108</v>
      </c>
      <c r="AD33" s="84" t="s">
        <v>108</v>
      </c>
      <c r="AE33" s="84" t="s">
        <v>108</v>
      </c>
      <c r="AF33" s="84" t="s">
        <v>108</v>
      </c>
      <c r="AG33" s="84" t="s">
        <v>108</v>
      </c>
      <c r="AH33" s="84" t="s">
        <v>108</v>
      </c>
      <c r="AI33" s="86" t="s">
        <v>108</v>
      </c>
      <c r="AJ33" s="84" t="s">
        <v>108</v>
      </c>
      <c r="AK33" s="84" t="s">
        <v>108</v>
      </c>
      <c r="AL33" s="87" t="s">
        <v>108</v>
      </c>
      <c r="AM33" s="84" t="s">
        <v>108</v>
      </c>
      <c r="AN33" s="84" t="s">
        <v>108</v>
      </c>
      <c r="AO33" s="84" t="s">
        <v>108</v>
      </c>
      <c r="AP33" s="84" t="s">
        <v>108</v>
      </c>
      <c r="AQ33" s="84" t="s">
        <v>108</v>
      </c>
      <c r="AR33" s="84" t="s">
        <v>108</v>
      </c>
      <c r="AS33" s="86" t="s">
        <v>108</v>
      </c>
      <c r="AT33" s="84" t="s">
        <v>108</v>
      </c>
      <c r="AU33" s="84" t="s">
        <v>108</v>
      </c>
      <c r="AV33" s="86" t="s">
        <v>108</v>
      </c>
      <c r="AW33" s="84" t="s">
        <v>108</v>
      </c>
      <c r="AX33" s="84" t="s">
        <v>108</v>
      </c>
      <c r="AY33" s="84" t="s">
        <v>108</v>
      </c>
      <c r="AZ33" s="84" t="s">
        <v>108</v>
      </c>
      <c r="BA33" s="84" t="s">
        <v>108</v>
      </c>
      <c r="BB33" s="84" t="s">
        <v>108</v>
      </c>
      <c r="BC33" s="86" t="s">
        <v>108</v>
      </c>
      <c r="BD33" s="84" t="s">
        <v>108</v>
      </c>
      <c r="BE33" s="84" t="s">
        <v>108</v>
      </c>
      <c r="BF33" s="86" t="s">
        <v>108</v>
      </c>
      <c r="BG33" s="84" t="s">
        <v>108</v>
      </c>
      <c r="BH33" s="84" t="s">
        <v>108</v>
      </c>
      <c r="BI33" s="84" t="s">
        <v>108</v>
      </c>
      <c r="BJ33" s="84" t="s">
        <v>108</v>
      </c>
      <c r="BK33" s="84" t="s">
        <v>108</v>
      </c>
      <c r="BL33" s="84" t="s">
        <v>108</v>
      </c>
      <c r="BM33" s="86" t="s">
        <v>108</v>
      </c>
      <c r="BN33" s="84" t="s">
        <v>108</v>
      </c>
      <c r="BO33" s="84" t="s">
        <v>108</v>
      </c>
      <c r="BP33" s="86" t="s">
        <v>108</v>
      </c>
      <c r="BQ33" s="84" t="s">
        <v>108</v>
      </c>
      <c r="BR33" s="84" t="s">
        <v>108</v>
      </c>
      <c r="BS33" s="84" t="s">
        <v>108</v>
      </c>
      <c r="BT33" s="84" t="s">
        <v>108</v>
      </c>
      <c r="BU33" s="84" t="s">
        <v>108</v>
      </c>
      <c r="BV33" s="84" t="s">
        <v>108</v>
      </c>
      <c r="BW33" s="84" t="s">
        <v>108</v>
      </c>
      <c r="BX33" s="84" t="s">
        <v>108</v>
      </c>
      <c r="BY33" s="84" t="s">
        <v>108</v>
      </c>
      <c r="BZ33" s="84" t="s">
        <v>108</v>
      </c>
      <c r="CA33" s="84" t="s">
        <v>108</v>
      </c>
      <c r="CB33" s="84" t="s">
        <v>108</v>
      </c>
      <c r="CC33" s="84" t="s">
        <v>108</v>
      </c>
      <c r="CD33" s="84" t="s">
        <v>108</v>
      </c>
      <c r="CE33" s="84" t="s">
        <v>108</v>
      </c>
      <c r="CF33" s="84" t="s">
        <v>108</v>
      </c>
      <c r="CG33" s="86" t="s">
        <v>108</v>
      </c>
      <c r="CH33" s="84" t="s">
        <v>108</v>
      </c>
      <c r="CI33" s="84" t="s">
        <v>108</v>
      </c>
      <c r="CJ33" s="86" t="s">
        <v>108</v>
      </c>
      <c r="CK33" s="84" t="s">
        <v>108</v>
      </c>
      <c r="CL33" s="84" t="s">
        <v>108</v>
      </c>
      <c r="CM33" s="84" t="s">
        <v>108</v>
      </c>
      <c r="CN33" s="84" t="s">
        <v>108</v>
      </c>
      <c r="CO33" s="84" t="s">
        <v>108</v>
      </c>
      <c r="CP33" s="84" t="s">
        <v>108</v>
      </c>
      <c r="CQ33" s="84" t="s">
        <v>108</v>
      </c>
      <c r="CR33" s="100"/>
    </row>
    <row r="34" spans="1:96" ht="33.75" hidden="1" customHeight="1" outlineLevel="1" x14ac:dyDescent="0.25">
      <c r="A34" s="101" t="s">
        <v>138</v>
      </c>
      <c r="B34" s="102" t="s">
        <v>139</v>
      </c>
      <c r="C34" s="81" t="s">
        <v>108</v>
      </c>
      <c r="D34" s="81" t="s">
        <v>108</v>
      </c>
      <c r="E34" s="81" t="s">
        <v>108</v>
      </c>
      <c r="F34" s="81" t="s">
        <v>108</v>
      </c>
      <c r="G34" s="81" t="s">
        <v>108</v>
      </c>
      <c r="H34" s="81" t="s">
        <v>108</v>
      </c>
      <c r="I34" s="81" t="s">
        <v>108</v>
      </c>
      <c r="J34" s="81" t="s">
        <v>108</v>
      </c>
      <c r="K34" s="82" t="s">
        <v>108</v>
      </c>
      <c r="L34" s="82" t="s">
        <v>108</v>
      </c>
      <c r="M34" s="81" t="s">
        <v>108</v>
      </c>
      <c r="N34" s="81" t="s">
        <v>108</v>
      </c>
      <c r="O34" s="82" t="s">
        <v>108</v>
      </c>
      <c r="P34" s="81" t="s">
        <v>108</v>
      </c>
      <c r="Q34" s="81" t="s">
        <v>108</v>
      </c>
      <c r="R34" s="84" t="s">
        <v>108</v>
      </c>
      <c r="S34" s="84" t="s">
        <v>108</v>
      </c>
      <c r="T34" s="84" t="s">
        <v>108</v>
      </c>
      <c r="U34" s="84" t="s">
        <v>108</v>
      </c>
      <c r="V34" s="84" t="s">
        <v>108</v>
      </c>
      <c r="W34" s="84" t="s">
        <v>108</v>
      </c>
      <c r="X34" s="84" t="s">
        <v>108</v>
      </c>
      <c r="Y34" s="84" t="s">
        <v>108</v>
      </c>
      <c r="Z34" s="84" t="s">
        <v>108</v>
      </c>
      <c r="AA34" s="84" t="s">
        <v>108</v>
      </c>
      <c r="AB34" s="84" t="s">
        <v>108</v>
      </c>
      <c r="AC34" s="84" t="s">
        <v>108</v>
      </c>
      <c r="AD34" s="84" t="s">
        <v>108</v>
      </c>
      <c r="AE34" s="84" t="s">
        <v>108</v>
      </c>
      <c r="AF34" s="84" t="s">
        <v>108</v>
      </c>
      <c r="AG34" s="84" t="s">
        <v>108</v>
      </c>
      <c r="AH34" s="84" t="s">
        <v>108</v>
      </c>
      <c r="AI34" s="86" t="s">
        <v>108</v>
      </c>
      <c r="AJ34" s="84" t="s">
        <v>108</v>
      </c>
      <c r="AK34" s="84" t="s">
        <v>108</v>
      </c>
      <c r="AL34" s="87" t="s">
        <v>108</v>
      </c>
      <c r="AM34" s="84" t="s">
        <v>108</v>
      </c>
      <c r="AN34" s="84" t="s">
        <v>108</v>
      </c>
      <c r="AO34" s="84" t="s">
        <v>108</v>
      </c>
      <c r="AP34" s="84" t="s">
        <v>108</v>
      </c>
      <c r="AQ34" s="84" t="s">
        <v>108</v>
      </c>
      <c r="AR34" s="84" t="s">
        <v>108</v>
      </c>
      <c r="AS34" s="86" t="s">
        <v>108</v>
      </c>
      <c r="AT34" s="84" t="s">
        <v>108</v>
      </c>
      <c r="AU34" s="84" t="s">
        <v>108</v>
      </c>
      <c r="AV34" s="86" t="s">
        <v>108</v>
      </c>
      <c r="AW34" s="84" t="s">
        <v>108</v>
      </c>
      <c r="AX34" s="84" t="s">
        <v>108</v>
      </c>
      <c r="AY34" s="84" t="s">
        <v>108</v>
      </c>
      <c r="AZ34" s="84" t="s">
        <v>108</v>
      </c>
      <c r="BA34" s="84" t="s">
        <v>108</v>
      </c>
      <c r="BB34" s="84" t="s">
        <v>108</v>
      </c>
      <c r="BC34" s="86" t="s">
        <v>108</v>
      </c>
      <c r="BD34" s="84" t="s">
        <v>108</v>
      </c>
      <c r="BE34" s="84" t="s">
        <v>108</v>
      </c>
      <c r="BF34" s="86" t="s">
        <v>108</v>
      </c>
      <c r="BG34" s="84" t="s">
        <v>108</v>
      </c>
      <c r="BH34" s="84" t="s">
        <v>108</v>
      </c>
      <c r="BI34" s="84" t="s">
        <v>108</v>
      </c>
      <c r="BJ34" s="84" t="s">
        <v>108</v>
      </c>
      <c r="BK34" s="84" t="s">
        <v>108</v>
      </c>
      <c r="BL34" s="84" t="s">
        <v>108</v>
      </c>
      <c r="BM34" s="86" t="s">
        <v>108</v>
      </c>
      <c r="BN34" s="84" t="s">
        <v>108</v>
      </c>
      <c r="BO34" s="84" t="s">
        <v>108</v>
      </c>
      <c r="BP34" s="86" t="s">
        <v>108</v>
      </c>
      <c r="BQ34" s="84" t="s">
        <v>108</v>
      </c>
      <c r="BR34" s="84" t="s">
        <v>108</v>
      </c>
      <c r="BS34" s="84" t="s">
        <v>108</v>
      </c>
      <c r="BT34" s="84" t="s">
        <v>108</v>
      </c>
      <c r="BU34" s="84" t="s">
        <v>108</v>
      </c>
      <c r="BV34" s="84" t="s">
        <v>108</v>
      </c>
      <c r="BW34" s="84" t="s">
        <v>108</v>
      </c>
      <c r="BX34" s="84" t="s">
        <v>108</v>
      </c>
      <c r="BY34" s="84" t="s">
        <v>108</v>
      </c>
      <c r="BZ34" s="84" t="s">
        <v>108</v>
      </c>
      <c r="CA34" s="84" t="s">
        <v>108</v>
      </c>
      <c r="CB34" s="84" t="s">
        <v>108</v>
      </c>
      <c r="CC34" s="84" t="s">
        <v>108</v>
      </c>
      <c r="CD34" s="84" t="s">
        <v>108</v>
      </c>
      <c r="CE34" s="84" t="s">
        <v>108</v>
      </c>
      <c r="CF34" s="84" t="s">
        <v>108</v>
      </c>
      <c r="CG34" s="86" t="s">
        <v>108</v>
      </c>
      <c r="CH34" s="84" t="s">
        <v>108</v>
      </c>
      <c r="CI34" s="84" t="s">
        <v>108</v>
      </c>
      <c r="CJ34" s="86" t="s">
        <v>108</v>
      </c>
      <c r="CK34" s="84" t="s">
        <v>108</v>
      </c>
      <c r="CL34" s="84" t="s">
        <v>108</v>
      </c>
      <c r="CM34" s="84" t="s">
        <v>108</v>
      </c>
      <c r="CN34" s="84" t="s">
        <v>108</v>
      </c>
      <c r="CO34" s="84" t="s">
        <v>108</v>
      </c>
      <c r="CP34" s="84" t="s">
        <v>108</v>
      </c>
      <c r="CQ34" s="84" t="s">
        <v>108</v>
      </c>
      <c r="CR34" s="100"/>
    </row>
    <row r="35" spans="1:96" ht="33.75" hidden="1" customHeight="1" outlineLevel="1" x14ac:dyDescent="0.25">
      <c r="A35" s="101" t="s">
        <v>140</v>
      </c>
      <c r="B35" s="102" t="s">
        <v>141</v>
      </c>
      <c r="C35" s="81" t="s">
        <v>108</v>
      </c>
      <c r="D35" s="81" t="s">
        <v>108</v>
      </c>
      <c r="E35" s="81" t="s">
        <v>108</v>
      </c>
      <c r="F35" s="81" t="s">
        <v>108</v>
      </c>
      <c r="G35" s="81" t="s">
        <v>108</v>
      </c>
      <c r="H35" s="81" t="s">
        <v>108</v>
      </c>
      <c r="I35" s="81" t="s">
        <v>108</v>
      </c>
      <c r="J35" s="81" t="s">
        <v>108</v>
      </c>
      <c r="K35" s="82" t="s">
        <v>108</v>
      </c>
      <c r="L35" s="82" t="s">
        <v>108</v>
      </c>
      <c r="M35" s="81" t="s">
        <v>108</v>
      </c>
      <c r="N35" s="81" t="s">
        <v>108</v>
      </c>
      <c r="O35" s="82" t="s">
        <v>108</v>
      </c>
      <c r="P35" s="81" t="s">
        <v>108</v>
      </c>
      <c r="Q35" s="81" t="s">
        <v>108</v>
      </c>
      <c r="R35" s="84" t="s">
        <v>108</v>
      </c>
      <c r="S35" s="84" t="s">
        <v>108</v>
      </c>
      <c r="T35" s="84" t="s">
        <v>108</v>
      </c>
      <c r="U35" s="84" t="s">
        <v>108</v>
      </c>
      <c r="V35" s="84" t="s">
        <v>108</v>
      </c>
      <c r="W35" s="84" t="s">
        <v>108</v>
      </c>
      <c r="X35" s="84" t="s">
        <v>108</v>
      </c>
      <c r="Y35" s="84" t="s">
        <v>108</v>
      </c>
      <c r="Z35" s="84" t="s">
        <v>108</v>
      </c>
      <c r="AA35" s="84" t="s">
        <v>108</v>
      </c>
      <c r="AB35" s="84" t="s">
        <v>108</v>
      </c>
      <c r="AC35" s="84" t="s">
        <v>108</v>
      </c>
      <c r="AD35" s="84" t="s">
        <v>108</v>
      </c>
      <c r="AE35" s="84" t="s">
        <v>108</v>
      </c>
      <c r="AF35" s="84" t="s">
        <v>108</v>
      </c>
      <c r="AG35" s="84" t="s">
        <v>108</v>
      </c>
      <c r="AH35" s="84" t="s">
        <v>108</v>
      </c>
      <c r="AI35" s="86" t="s">
        <v>108</v>
      </c>
      <c r="AJ35" s="84" t="s">
        <v>108</v>
      </c>
      <c r="AK35" s="84" t="s">
        <v>108</v>
      </c>
      <c r="AL35" s="87" t="s">
        <v>108</v>
      </c>
      <c r="AM35" s="84" t="s">
        <v>108</v>
      </c>
      <c r="AN35" s="84" t="s">
        <v>108</v>
      </c>
      <c r="AO35" s="84" t="s">
        <v>108</v>
      </c>
      <c r="AP35" s="84" t="s">
        <v>108</v>
      </c>
      <c r="AQ35" s="84" t="s">
        <v>108</v>
      </c>
      <c r="AR35" s="84" t="s">
        <v>108</v>
      </c>
      <c r="AS35" s="86" t="s">
        <v>108</v>
      </c>
      <c r="AT35" s="84" t="s">
        <v>108</v>
      </c>
      <c r="AU35" s="84" t="s">
        <v>108</v>
      </c>
      <c r="AV35" s="86" t="s">
        <v>108</v>
      </c>
      <c r="AW35" s="84" t="s">
        <v>108</v>
      </c>
      <c r="AX35" s="84" t="s">
        <v>108</v>
      </c>
      <c r="AY35" s="84" t="s">
        <v>108</v>
      </c>
      <c r="AZ35" s="84" t="s">
        <v>108</v>
      </c>
      <c r="BA35" s="84" t="s">
        <v>108</v>
      </c>
      <c r="BB35" s="84" t="s">
        <v>108</v>
      </c>
      <c r="BC35" s="86" t="s">
        <v>108</v>
      </c>
      <c r="BD35" s="84" t="s">
        <v>108</v>
      </c>
      <c r="BE35" s="84" t="s">
        <v>108</v>
      </c>
      <c r="BF35" s="86" t="s">
        <v>108</v>
      </c>
      <c r="BG35" s="84" t="s">
        <v>108</v>
      </c>
      <c r="BH35" s="84" t="s">
        <v>108</v>
      </c>
      <c r="BI35" s="84" t="s">
        <v>108</v>
      </c>
      <c r="BJ35" s="84" t="s">
        <v>108</v>
      </c>
      <c r="BK35" s="84" t="s">
        <v>108</v>
      </c>
      <c r="BL35" s="84" t="s">
        <v>108</v>
      </c>
      <c r="BM35" s="86" t="s">
        <v>108</v>
      </c>
      <c r="BN35" s="84" t="s">
        <v>108</v>
      </c>
      <c r="BO35" s="84" t="s">
        <v>108</v>
      </c>
      <c r="BP35" s="86" t="s">
        <v>108</v>
      </c>
      <c r="BQ35" s="84" t="s">
        <v>108</v>
      </c>
      <c r="BR35" s="84" t="s">
        <v>108</v>
      </c>
      <c r="BS35" s="84" t="s">
        <v>108</v>
      </c>
      <c r="BT35" s="84" t="s">
        <v>108</v>
      </c>
      <c r="BU35" s="84" t="s">
        <v>108</v>
      </c>
      <c r="BV35" s="84" t="s">
        <v>108</v>
      </c>
      <c r="BW35" s="84" t="s">
        <v>108</v>
      </c>
      <c r="BX35" s="84" t="s">
        <v>108</v>
      </c>
      <c r="BY35" s="84" t="s">
        <v>108</v>
      </c>
      <c r="BZ35" s="84" t="s">
        <v>108</v>
      </c>
      <c r="CA35" s="84" t="s">
        <v>108</v>
      </c>
      <c r="CB35" s="84" t="s">
        <v>108</v>
      </c>
      <c r="CC35" s="84" t="s">
        <v>108</v>
      </c>
      <c r="CD35" s="84" t="s">
        <v>108</v>
      </c>
      <c r="CE35" s="84" t="s">
        <v>108</v>
      </c>
      <c r="CF35" s="84" t="s">
        <v>108</v>
      </c>
      <c r="CG35" s="86" t="s">
        <v>108</v>
      </c>
      <c r="CH35" s="84" t="s">
        <v>108</v>
      </c>
      <c r="CI35" s="84" t="s">
        <v>108</v>
      </c>
      <c r="CJ35" s="86" t="s">
        <v>108</v>
      </c>
      <c r="CK35" s="84" t="s">
        <v>108</v>
      </c>
      <c r="CL35" s="84" t="s">
        <v>108</v>
      </c>
      <c r="CM35" s="84" t="s">
        <v>108</v>
      </c>
      <c r="CN35" s="84" t="s">
        <v>108</v>
      </c>
      <c r="CO35" s="84" t="s">
        <v>108</v>
      </c>
      <c r="CP35" s="84" t="s">
        <v>108</v>
      </c>
      <c r="CQ35" s="84" t="s">
        <v>108</v>
      </c>
      <c r="CR35" s="100"/>
    </row>
    <row r="36" spans="1:96" ht="33.75" hidden="1" customHeight="1" outlineLevel="1" x14ac:dyDescent="0.25">
      <c r="A36" s="101" t="s">
        <v>142</v>
      </c>
      <c r="B36" s="102" t="s">
        <v>143</v>
      </c>
      <c r="C36" s="81" t="s">
        <v>108</v>
      </c>
      <c r="D36" s="81" t="s">
        <v>108</v>
      </c>
      <c r="E36" s="81" t="s">
        <v>108</v>
      </c>
      <c r="F36" s="81" t="s">
        <v>108</v>
      </c>
      <c r="G36" s="81" t="s">
        <v>108</v>
      </c>
      <c r="H36" s="81" t="s">
        <v>108</v>
      </c>
      <c r="I36" s="81" t="s">
        <v>108</v>
      </c>
      <c r="J36" s="81" t="s">
        <v>108</v>
      </c>
      <c r="K36" s="82" t="s">
        <v>108</v>
      </c>
      <c r="L36" s="82" t="s">
        <v>108</v>
      </c>
      <c r="M36" s="81" t="s">
        <v>108</v>
      </c>
      <c r="N36" s="81" t="s">
        <v>108</v>
      </c>
      <c r="O36" s="82" t="s">
        <v>108</v>
      </c>
      <c r="P36" s="81" t="s">
        <v>108</v>
      </c>
      <c r="Q36" s="81" t="s">
        <v>108</v>
      </c>
      <c r="R36" s="84" t="s">
        <v>108</v>
      </c>
      <c r="S36" s="84" t="s">
        <v>108</v>
      </c>
      <c r="T36" s="84" t="s">
        <v>108</v>
      </c>
      <c r="U36" s="84" t="s">
        <v>108</v>
      </c>
      <c r="V36" s="84" t="s">
        <v>108</v>
      </c>
      <c r="W36" s="84" t="s">
        <v>108</v>
      </c>
      <c r="X36" s="84" t="s">
        <v>108</v>
      </c>
      <c r="Y36" s="84" t="s">
        <v>108</v>
      </c>
      <c r="Z36" s="84" t="s">
        <v>108</v>
      </c>
      <c r="AA36" s="84" t="s">
        <v>108</v>
      </c>
      <c r="AB36" s="84" t="s">
        <v>108</v>
      </c>
      <c r="AC36" s="84" t="s">
        <v>108</v>
      </c>
      <c r="AD36" s="84" t="s">
        <v>108</v>
      </c>
      <c r="AE36" s="84" t="s">
        <v>108</v>
      </c>
      <c r="AF36" s="84" t="s">
        <v>108</v>
      </c>
      <c r="AG36" s="84" t="s">
        <v>108</v>
      </c>
      <c r="AH36" s="84" t="s">
        <v>108</v>
      </c>
      <c r="AI36" s="86" t="s">
        <v>108</v>
      </c>
      <c r="AJ36" s="84" t="s">
        <v>108</v>
      </c>
      <c r="AK36" s="84" t="s">
        <v>108</v>
      </c>
      <c r="AL36" s="87" t="s">
        <v>108</v>
      </c>
      <c r="AM36" s="84" t="s">
        <v>108</v>
      </c>
      <c r="AN36" s="84" t="s">
        <v>108</v>
      </c>
      <c r="AO36" s="84" t="s">
        <v>108</v>
      </c>
      <c r="AP36" s="84" t="s">
        <v>108</v>
      </c>
      <c r="AQ36" s="84" t="s">
        <v>108</v>
      </c>
      <c r="AR36" s="84" t="s">
        <v>108</v>
      </c>
      <c r="AS36" s="86" t="s">
        <v>108</v>
      </c>
      <c r="AT36" s="84" t="s">
        <v>108</v>
      </c>
      <c r="AU36" s="84" t="s">
        <v>108</v>
      </c>
      <c r="AV36" s="86" t="s">
        <v>108</v>
      </c>
      <c r="AW36" s="84" t="s">
        <v>108</v>
      </c>
      <c r="AX36" s="84" t="s">
        <v>108</v>
      </c>
      <c r="AY36" s="84" t="s">
        <v>108</v>
      </c>
      <c r="AZ36" s="84" t="s">
        <v>108</v>
      </c>
      <c r="BA36" s="84" t="s">
        <v>108</v>
      </c>
      <c r="BB36" s="84" t="s">
        <v>108</v>
      </c>
      <c r="BC36" s="86" t="s">
        <v>108</v>
      </c>
      <c r="BD36" s="84" t="s">
        <v>108</v>
      </c>
      <c r="BE36" s="84" t="s">
        <v>108</v>
      </c>
      <c r="BF36" s="86" t="s">
        <v>108</v>
      </c>
      <c r="BG36" s="84" t="s">
        <v>108</v>
      </c>
      <c r="BH36" s="84" t="s">
        <v>108</v>
      </c>
      <c r="BI36" s="84" t="s">
        <v>108</v>
      </c>
      <c r="BJ36" s="84" t="s">
        <v>108</v>
      </c>
      <c r="BK36" s="84" t="s">
        <v>108</v>
      </c>
      <c r="BL36" s="84" t="s">
        <v>108</v>
      </c>
      <c r="BM36" s="86" t="s">
        <v>108</v>
      </c>
      <c r="BN36" s="84" t="s">
        <v>108</v>
      </c>
      <c r="BO36" s="84" t="s">
        <v>108</v>
      </c>
      <c r="BP36" s="86" t="s">
        <v>108</v>
      </c>
      <c r="BQ36" s="84" t="s">
        <v>108</v>
      </c>
      <c r="BR36" s="84" t="s">
        <v>108</v>
      </c>
      <c r="BS36" s="84" t="s">
        <v>108</v>
      </c>
      <c r="BT36" s="84" t="s">
        <v>108</v>
      </c>
      <c r="BU36" s="84" t="s">
        <v>108</v>
      </c>
      <c r="BV36" s="84" t="s">
        <v>108</v>
      </c>
      <c r="BW36" s="84" t="s">
        <v>108</v>
      </c>
      <c r="BX36" s="84" t="s">
        <v>108</v>
      </c>
      <c r="BY36" s="84" t="s">
        <v>108</v>
      </c>
      <c r="BZ36" s="84" t="s">
        <v>108</v>
      </c>
      <c r="CA36" s="84" t="s">
        <v>108</v>
      </c>
      <c r="CB36" s="84" t="s">
        <v>108</v>
      </c>
      <c r="CC36" s="84" t="s">
        <v>108</v>
      </c>
      <c r="CD36" s="84" t="s">
        <v>108</v>
      </c>
      <c r="CE36" s="84" t="s">
        <v>108</v>
      </c>
      <c r="CF36" s="84" t="s">
        <v>108</v>
      </c>
      <c r="CG36" s="86" t="s">
        <v>108</v>
      </c>
      <c r="CH36" s="84" t="s">
        <v>108</v>
      </c>
      <c r="CI36" s="84" t="s">
        <v>108</v>
      </c>
      <c r="CJ36" s="86" t="s">
        <v>108</v>
      </c>
      <c r="CK36" s="84" t="s">
        <v>108</v>
      </c>
      <c r="CL36" s="84" t="s">
        <v>108</v>
      </c>
      <c r="CM36" s="84" t="s">
        <v>108</v>
      </c>
      <c r="CN36" s="84" t="s">
        <v>108</v>
      </c>
      <c r="CO36" s="84" t="s">
        <v>108</v>
      </c>
      <c r="CP36" s="84" t="s">
        <v>108</v>
      </c>
      <c r="CQ36" s="84" t="s">
        <v>108</v>
      </c>
      <c r="CR36" s="100"/>
    </row>
    <row r="37" spans="1:96" ht="57" hidden="1" customHeight="1" outlineLevel="1" x14ac:dyDescent="0.25">
      <c r="A37" s="101" t="s">
        <v>142</v>
      </c>
      <c r="B37" s="102" t="s">
        <v>144</v>
      </c>
      <c r="C37" s="81" t="s">
        <v>108</v>
      </c>
      <c r="D37" s="81" t="s">
        <v>108</v>
      </c>
      <c r="E37" s="81" t="s">
        <v>108</v>
      </c>
      <c r="F37" s="81" t="s">
        <v>108</v>
      </c>
      <c r="G37" s="81" t="s">
        <v>108</v>
      </c>
      <c r="H37" s="81" t="s">
        <v>108</v>
      </c>
      <c r="I37" s="81" t="s">
        <v>108</v>
      </c>
      <c r="J37" s="81" t="s">
        <v>108</v>
      </c>
      <c r="K37" s="82" t="s">
        <v>108</v>
      </c>
      <c r="L37" s="82" t="s">
        <v>108</v>
      </c>
      <c r="M37" s="81" t="s">
        <v>108</v>
      </c>
      <c r="N37" s="81" t="s">
        <v>108</v>
      </c>
      <c r="O37" s="82" t="s">
        <v>108</v>
      </c>
      <c r="P37" s="81" t="s">
        <v>108</v>
      </c>
      <c r="Q37" s="81" t="s">
        <v>108</v>
      </c>
      <c r="R37" s="84" t="s">
        <v>108</v>
      </c>
      <c r="S37" s="84" t="s">
        <v>108</v>
      </c>
      <c r="T37" s="84" t="s">
        <v>108</v>
      </c>
      <c r="U37" s="84" t="s">
        <v>108</v>
      </c>
      <c r="V37" s="84" t="s">
        <v>108</v>
      </c>
      <c r="W37" s="84" t="s">
        <v>108</v>
      </c>
      <c r="X37" s="84" t="s">
        <v>108</v>
      </c>
      <c r="Y37" s="84" t="s">
        <v>108</v>
      </c>
      <c r="Z37" s="84" t="s">
        <v>108</v>
      </c>
      <c r="AA37" s="84" t="s">
        <v>108</v>
      </c>
      <c r="AB37" s="84" t="s">
        <v>108</v>
      </c>
      <c r="AC37" s="84" t="s">
        <v>108</v>
      </c>
      <c r="AD37" s="84" t="s">
        <v>108</v>
      </c>
      <c r="AE37" s="84" t="s">
        <v>108</v>
      </c>
      <c r="AF37" s="84" t="s">
        <v>108</v>
      </c>
      <c r="AG37" s="84" t="s">
        <v>108</v>
      </c>
      <c r="AH37" s="84" t="s">
        <v>108</v>
      </c>
      <c r="AI37" s="86" t="s">
        <v>108</v>
      </c>
      <c r="AJ37" s="84" t="s">
        <v>108</v>
      </c>
      <c r="AK37" s="84" t="s">
        <v>108</v>
      </c>
      <c r="AL37" s="87" t="s">
        <v>108</v>
      </c>
      <c r="AM37" s="84" t="s">
        <v>108</v>
      </c>
      <c r="AN37" s="84" t="s">
        <v>108</v>
      </c>
      <c r="AO37" s="84" t="s">
        <v>108</v>
      </c>
      <c r="AP37" s="84" t="s">
        <v>108</v>
      </c>
      <c r="AQ37" s="84" t="s">
        <v>108</v>
      </c>
      <c r="AR37" s="84" t="s">
        <v>108</v>
      </c>
      <c r="AS37" s="86" t="s">
        <v>108</v>
      </c>
      <c r="AT37" s="84" t="s">
        <v>108</v>
      </c>
      <c r="AU37" s="84" t="s">
        <v>108</v>
      </c>
      <c r="AV37" s="86" t="s">
        <v>108</v>
      </c>
      <c r="AW37" s="84" t="s">
        <v>108</v>
      </c>
      <c r="AX37" s="84" t="s">
        <v>108</v>
      </c>
      <c r="AY37" s="84" t="s">
        <v>108</v>
      </c>
      <c r="AZ37" s="84" t="s">
        <v>108</v>
      </c>
      <c r="BA37" s="84" t="s">
        <v>108</v>
      </c>
      <c r="BB37" s="84" t="s">
        <v>108</v>
      </c>
      <c r="BC37" s="86" t="s">
        <v>108</v>
      </c>
      <c r="BD37" s="84" t="s">
        <v>108</v>
      </c>
      <c r="BE37" s="84" t="s">
        <v>108</v>
      </c>
      <c r="BF37" s="86" t="s">
        <v>108</v>
      </c>
      <c r="BG37" s="84" t="s">
        <v>108</v>
      </c>
      <c r="BH37" s="84" t="s">
        <v>108</v>
      </c>
      <c r="BI37" s="84" t="s">
        <v>108</v>
      </c>
      <c r="BJ37" s="84" t="s">
        <v>108</v>
      </c>
      <c r="BK37" s="84" t="s">
        <v>108</v>
      </c>
      <c r="BL37" s="84" t="s">
        <v>108</v>
      </c>
      <c r="BM37" s="86" t="s">
        <v>108</v>
      </c>
      <c r="BN37" s="84" t="s">
        <v>108</v>
      </c>
      <c r="BO37" s="84" t="s">
        <v>108</v>
      </c>
      <c r="BP37" s="86" t="s">
        <v>108</v>
      </c>
      <c r="BQ37" s="84" t="s">
        <v>108</v>
      </c>
      <c r="BR37" s="84" t="s">
        <v>108</v>
      </c>
      <c r="BS37" s="84" t="s">
        <v>108</v>
      </c>
      <c r="BT37" s="84" t="s">
        <v>108</v>
      </c>
      <c r="BU37" s="84" t="s">
        <v>108</v>
      </c>
      <c r="BV37" s="84" t="s">
        <v>108</v>
      </c>
      <c r="BW37" s="84" t="s">
        <v>108</v>
      </c>
      <c r="BX37" s="84" t="s">
        <v>108</v>
      </c>
      <c r="BY37" s="84" t="s">
        <v>108</v>
      </c>
      <c r="BZ37" s="84" t="s">
        <v>108</v>
      </c>
      <c r="CA37" s="84" t="s">
        <v>108</v>
      </c>
      <c r="CB37" s="84" t="s">
        <v>108</v>
      </c>
      <c r="CC37" s="84" t="s">
        <v>108</v>
      </c>
      <c r="CD37" s="84" t="s">
        <v>108</v>
      </c>
      <c r="CE37" s="84" t="s">
        <v>108</v>
      </c>
      <c r="CF37" s="84" t="s">
        <v>108</v>
      </c>
      <c r="CG37" s="86" t="s">
        <v>108</v>
      </c>
      <c r="CH37" s="84" t="s">
        <v>108</v>
      </c>
      <c r="CI37" s="84" t="s">
        <v>108</v>
      </c>
      <c r="CJ37" s="86" t="s">
        <v>108</v>
      </c>
      <c r="CK37" s="84" t="s">
        <v>108</v>
      </c>
      <c r="CL37" s="84" t="s">
        <v>108</v>
      </c>
      <c r="CM37" s="84" t="s">
        <v>108</v>
      </c>
      <c r="CN37" s="84" t="s">
        <v>108</v>
      </c>
      <c r="CO37" s="84" t="s">
        <v>108</v>
      </c>
      <c r="CP37" s="84" t="s">
        <v>108</v>
      </c>
      <c r="CQ37" s="84" t="s">
        <v>108</v>
      </c>
      <c r="CR37" s="100"/>
    </row>
    <row r="38" spans="1:96" ht="57" hidden="1" customHeight="1" outlineLevel="1" x14ac:dyDescent="0.25">
      <c r="A38" s="101" t="s">
        <v>142</v>
      </c>
      <c r="B38" s="102" t="s">
        <v>145</v>
      </c>
      <c r="C38" s="81" t="s">
        <v>108</v>
      </c>
      <c r="D38" s="81" t="s">
        <v>108</v>
      </c>
      <c r="E38" s="81" t="s">
        <v>108</v>
      </c>
      <c r="F38" s="81" t="s">
        <v>108</v>
      </c>
      <c r="G38" s="81" t="s">
        <v>108</v>
      </c>
      <c r="H38" s="81" t="s">
        <v>108</v>
      </c>
      <c r="I38" s="81" t="s">
        <v>108</v>
      </c>
      <c r="J38" s="81" t="s">
        <v>108</v>
      </c>
      <c r="K38" s="82" t="s">
        <v>108</v>
      </c>
      <c r="L38" s="82" t="s">
        <v>108</v>
      </c>
      <c r="M38" s="81" t="s">
        <v>108</v>
      </c>
      <c r="N38" s="81" t="s">
        <v>108</v>
      </c>
      <c r="O38" s="82" t="s">
        <v>108</v>
      </c>
      <c r="P38" s="81" t="s">
        <v>108</v>
      </c>
      <c r="Q38" s="81" t="s">
        <v>108</v>
      </c>
      <c r="R38" s="84" t="s">
        <v>108</v>
      </c>
      <c r="S38" s="84" t="s">
        <v>108</v>
      </c>
      <c r="T38" s="84" t="s">
        <v>108</v>
      </c>
      <c r="U38" s="84" t="s">
        <v>108</v>
      </c>
      <c r="V38" s="84" t="s">
        <v>108</v>
      </c>
      <c r="W38" s="84" t="s">
        <v>108</v>
      </c>
      <c r="X38" s="84" t="s">
        <v>108</v>
      </c>
      <c r="Y38" s="84" t="s">
        <v>108</v>
      </c>
      <c r="Z38" s="84" t="s">
        <v>108</v>
      </c>
      <c r="AA38" s="84" t="s">
        <v>108</v>
      </c>
      <c r="AB38" s="84" t="s">
        <v>108</v>
      </c>
      <c r="AC38" s="84" t="s">
        <v>108</v>
      </c>
      <c r="AD38" s="84" t="s">
        <v>108</v>
      </c>
      <c r="AE38" s="84" t="s">
        <v>108</v>
      </c>
      <c r="AF38" s="84" t="s">
        <v>108</v>
      </c>
      <c r="AG38" s="84" t="s">
        <v>108</v>
      </c>
      <c r="AH38" s="84" t="s">
        <v>108</v>
      </c>
      <c r="AI38" s="86" t="s">
        <v>108</v>
      </c>
      <c r="AJ38" s="84" t="s">
        <v>108</v>
      </c>
      <c r="AK38" s="84" t="s">
        <v>108</v>
      </c>
      <c r="AL38" s="87" t="s">
        <v>108</v>
      </c>
      <c r="AM38" s="84" t="s">
        <v>108</v>
      </c>
      <c r="AN38" s="84" t="s">
        <v>108</v>
      </c>
      <c r="AO38" s="84" t="s">
        <v>108</v>
      </c>
      <c r="AP38" s="84" t="s">
        <v>108</v>
      </c>
      <c r="AQ38" s="84" t="s">
        <v>108</v>
      </c>
      <c r="AR38" s="84" t="s">
        <v>108</v>
      </c>
      <c r="AS38" s="86" t="s">
        <v>108</v>
      </c>
      <c r="AT38" s="84" t="s">
        <v>108</v>
      </c>
      <c r="AU38" s="84" t="s">
        <v>108</v>
      </c>
      <c r="AV38" s="86" t="s">
        <v>108</v>
      </c>
      <c r="AW38" s="84" t="s">
        <v>108</v>
      </c>
      <c r="AX38" s="84" t="s">
        <v>108</v>
      </c>
      <c r="AY38" s="84" t="s">
        <v>108</v>
      </c>
      <c r="AZ38" s="84" t="s">
        <v>108</v>
      </c>
      <c r="BA38" s="84" t="s">
        <v>108</v>
      </c>
      <c r="BB38" s="84" t="s">
        <v>108</v>
      </c>
      <c r="BC38" s="86" t="s">
        <v>108</v>
      </c>
      <c r="BD38" s="84" t="s">
        <v>108</v>
      </c>
      <c r="BE38" s="84" t="s">
        <v>108</v>
      </c>
      <c r="BF38" s="86" t="s">
        <v>108</v>
      </c>
      <c r="BG38" s="84" t="s">
        <v>108</v>
      </c>
      <c r="BH38" s="84" t="s">
        <v>108</v>
      </c>
      <c r="BI38" s="84" t="s">
        <v>108</v>
      </c>
      <c r="BJ38" s="84" t="s">
        <v>108</v>
      </c>
      <c r="BK38" s="84" t="s">
        <v>108</v>
      </c>
      <c r="BL38" s="84" t="s">
        <v>108</v>
      </c>
      <c r="BM38" s="86" t="s">
        <v>108</v>
      </c>
      <c r="BN38" s="84" t="s">
        <v>108</v>
      </c>
      <c r="BO38" s="84" t="s">
        <v>108</v>
      </c>
      <c r="BP38" s="86" t="s">
        <v>108</v>
      </c>
      <c r="BQ38" s="84" t="s">
        <v>108</v>
      </c>
      <c r="BR38" s="84" t="s">
        <v>108</v>
      </c>
      <c r="BS38" s="84" t="s">
        <v>108</v>
      </c>
      <c r="BT38" s="84" t="s">
        <v>108</v>
      </c>
      <c r="BU38" s="84" t="s">
        <v>108</v>
      </c>
      <c r="BV38" s="84" t="s">
        <v>108</v>
      </c>
      <c r="BW38" s="84" t="s">
        <v>108</v>
      </c>
      <c r="BX38" s="84" t="s">
        <v>108</v>
      </c>
      <c r="BY38" s="84" t="s">
        <v>108</v>
      </c>
      <c r="BZ38" s="84" t="s">
        <v>108</v>
      </c>
      <c r="CA38" s="84" t="s">
        <v>108</v>
      </c>
      <c r="CB38" s="84" t="s">
        <v>108</v>
      </c>
      <c r="CC38" s="84" t="s">
        <v>108</v>
      </c>
      <c r="CD38" s="84" t="s">
        <v>108</v>
      </c>
      <c r="CE38" s="84" t="s">
        <v>108</v>
      </c>
      <c r="CF38" s="84" t="s">
        <v>108</v>
      </c>
      <c r="CG38" s="86" t="s">
        <v>108</v>
      </c>
      <c r="CH38" s="84" t="s">
        <v>108</v>
      </c>
      <c r="CI38" s="84" t="s">
        <v>108</v>
      </c>
      <c r="CJ38" s="86" t="s">
        <v>108</v>
      </c>
      <c r="CK38" s="84" t="s">
        <v>108</v>
      </c>
      <c r="CL38" s="84" t="s">
        <v>108</v>
      </c>
      <c r="CM38" s="84" t="s">
        <v>108</v>
      </c>
      <c r="CN38" s="84" t="s">
        <v>108</v>
      </c>
      <c r="CO38" s="84" t="s">
        <v>108</v>
      </c>
      <c r="CP38" s="84" t="s">
        <v>108</v>
      </c>
      <c r="CQ38" s="84" t="s">
        <v>108</v>
      </c>
      <c r="CR38" s="100"/>
    </row>
    <row r="39" spans="1:96" ht="57" hidden="1" customHeight="1" outlineLevel="1" x14ac:dyDescent="0.25">
      <c r="A39" s="101" t="s">
        <v>142</v>
      </c>
      <c r="B39" s="102" t="s">
        <v>146</v>
      </c>
      <c r="C39" s="81" t="s">
        <v>108</v>
      </c>
      <c r="D39" s="81" t="s">
        <v>108</v>
      </c>
      <c r="E39" s="81" t="s">
        <v>108</v>
      </c>
      <c r="F39" s="81" t="s">
        <v>108</v>
      </c>
      <c r="G39" s="81" t="s">
        <v>108</v>
      </c>
      <c r="H39" s="81" t="s">
        <v>108</v>
      </c>
      <c r="I39" s="81" t="s">
        <v>108</v>
      </c>
      <c r="J39" s="81" t="s">
        <v>108</v>
      </c>
      <c r="K39" s="82" t="s">
        <v>108</v>
      </c>
      <c r="L39" s="82" t="s">
        <v>108</v>
      </c>
      <c r="M39" s="81" t="s">
        <v>108</v>
      </c>
      <c r="N39" s="81" t="s">
        <v>108</v>
      </c>
      <c r="O39" s="82" t="s">
        <v>108</v>
      </c>
      <c r="P39" s="81" t="s">
        <v>108</v>
      </c>
      <c r="Q39" s="81" t="s">
        <v>108</v>
      </c>
      <c r="R39" s="84" t="s">
        <v>108</v>
      </c>
      <c r="S39" s="84" t="s">
        <v>108</v>
      </c>
      <c r="T39" s="84" t="s">
        <v>108</v>
      </c>
      <c r="U39" s="84" t="s">
        <v>108</v>
      </c>
      <c r="V39" s="84" t="s">
        <v>108</v>
      </c>
      <c r="W39" s="84" t="s">
        <v>108</v>
      </c>
      <c r="X39" s="84" t="s">
        <v>108</v>
      </c>
      <c r="Y39" s="84" t="s">
        <v>108</v>
      </c>
      <c r="Z39" s="84" t="s">
        <v>108</v>
      </c>
      <c r="AA39" s="84" t="s">
        <v>108</v>
      </c>
      <c r="AB39" s="84" t="s">
        <v>108</v>
      </c>
      <c r="AC39" s="84" t="s">
        <v>108</v>
      </c>
      <c r="AD39" s="84" t="s">
        <v>108</v>
      </c>
      <c r="AE39" s="84" t="s">
        <v>108</v>
      </c>
      <c r="AF39" s="84" t="s">
        <v>108</v>
      </c>
      <c r="AG39" s="84" t="s">
        <v>108</v>
      </c>
      <c r="AH39" s="84" t="s">
        <v>108</v>
      </c>
      <c r="AI39" s="86" t="s">
        <v>108</v>
      </c>
      <c r="AJ39" s="84" t="s">
        <v>108</v>
      </c>
      <c r="AK39" s="84" t="s">
        <v>108</v>
      </c>
      <c r="AL39" s="87" t="s">
        <v>108</v>
      </c>
      <c r="AM39" s="84" t="s">
        <v>108</v>
      </c>
      <c r="AN39" s="84" t="s">
        <v>108</v>
      </c>
      <c r="AO39" s="84" t="s">
        <v>108</v>
      </c>
      <c r="AP39" s="84" t="s">
        <v>108</v>
      </c>
      <c r="AQ39" s="84" t="s">
        <v>108</v>
      </c>
      <c r="AR39" s="84" t="s">
        <v>108</v>
      </c>
      <c r="AS39" s="86" t="s">
        <v>108</v>
      </c>
      <c r="AT39" s="84" t="s">
        <v>108</v>
      </c>
      <c r="AU39" s="84" t="s">
        <v>108</v>
      </c>
      <c r="AV39" s="86" t="s">
        <v>108</v>
      </c>
      <c r="AW39" s="84" t="s">
        <v>108</v>
      </c>
      <c r="AX39" s="84" t="s">
        <v>108</v>
      </c>
      <c r="AY39" s="84" t="s">
        <v>108</v>
      </c>
      <c r="AZ39" s="84" t="s">
        <v>108</v>
      </c>
      <c r="BA39" s="84" t="s">
        <v>108</v>
      </c>
      <c r="BB39" s="84" t="s">
        <v>108</v>
      </c>
      <c r="BC39" s="86" t="s">
        <v>108</v>
      </c>
      <c r="BD39" s="84" t="s">
        <v>108</v>
      </c>
      <c r="BE39" s="84" t="s">
        <v>108</v>
      </c>
      <c r="BF39" s="86" t="s">
        <v>108</v>
      </c>
      <c r="BG39" s="84" t="s">
        <v>108</v>
      </c>
      <c r="BH39" s="84" t="s">
        <v>108</v>
      </c>
      <c r="BI39" s="84" t="s">
        <v>108</v>
      </c>
      <c r="BJ39" s="84" t="s">
        <v>108</v>
      </c>
      <c r="BK39" s="84" t="s">
        <v>108</v>
      </c>
      <c r="BL39" s="84" t="s">
        <v>108</v>
      </c>
      <c r="BM39" s="86" t="s">
        <v>108</v>
      </c>
      <c r="BN39" s="84" t="s">
        <v>108</v>
      </c>
      <c r="BO39" s="84" t="s">
        <v>108</v>
      </c>
      <c r="BP39" s="86" t="s">
        <v>108</v>
      </c>
      <c r="BQ39" s="84" t="s">
        <v>108</v>
      </c>
      <c r="BR39" s="84" t="s">
        <v>108</v>
      </c>
      <c r="BS39" s="84" t="s">
        <v>108</v>
      </c>
      <c r="BT39" s="84" t="s">
        <v>108</v>
      </c>
      <c r="BU39" s="84" t="s">
        <v>108</v>
      </c>
      <c r="BV39" s="84" t="s">
        <v>108</v>
      </c>
      <c r="BW39" s="84" t="s">
        <v>108</v>
      </c>
      <c r="BX39" s="84" t="s">
        <v>108</v>
      </c>
      <c r="BY39" s="84" t="s">
        <v>108</v>
      </c>
      <c r="BZ39" s="84" t="s">
        <v>108</v>
      </c>
      <c r="CA39" s="84" t="s">
        <v>108</v>
      </c>
      <c r="CB39" s="84" t="s">
        <v>108</v>
      </c>
      <c r="CC39" s="84" t="s">
        <v>108</v>
      </c>
      <c r="CD39" s="84" t="s">
        <v>108</v>
      </c>
      <c r="CE39" s="84" t="s">
        <v>108</v>
      </c>
      <c r="CF39" s="84" t="s">
        <v>108</v>
      </c>
      <c r="CG39" s="86" t="s">
        <v>108</v>
      </c>
      <c r="CH39" s="84" t="s">
        <v>108</v>
      </c>
      <c r="CI39" s="84" t="s">
        <v>108</v>
      </c>
      <c r="CJ39" s="86" t="s">
        <v>108</v>
      </c>
      <c r="CK39" s="84" t="s">
        <v>108</v>
      </c>
      <c r="CL39" s="84" t="s">
        <v>108</v>
      </c>
      <c r="CM39" s="84" t="s">
        <v>108</v>
      </c>
      <c r="CN39" s="84" t="s">
        <v>108</v>
      </c>
      <c r="CO39" s="84" t="s">
        <v>108</v>
      </c>
      <c r="CP39" s="84" t="s">
        <v>108</v>
      </c>
      <c r="CQ39" s="84" t="s">
        <v>108</v>
      </c>
      <c r="CR39" s="100"/>
    </row>
    <row r="40" spans="1:96" ht="38.25" hidden="1" customHeight="1" outlineLevel="1" x14ac:dyDescent="0.25">
      <c r="A40" s="101" t="s">
        <v>147</v>
      </c>
      <c r="B40" s="102" t="s">
        <v>143</v>
      </c>
      <c r="C40" s="81" t="s">
        <v>108</v>
      </c>
      <c r="D40" s="81" t="s">
        <v>108</v>
      </c>
      <c r="E40" s="81" t="s">
        <v>108</v>
      </c>
      <c r="F40" s="81" t="s">
        <v>108</v>
      </c>
      <c r="G40" s="81" t="s">
        <v>108</v>
      </c>
      <c r="H40" s="81" t="s">
        <v>108</v>
      </c>
      <c r="I40" s="81" t="s">
        <v>108</v>
      </c>
      <c r="J40" s="81" t="s">
        <v>108</v>
      </c>
      <c r="K40" s="82" t="s">
        <v>108</v>
      </c>
      <c r="L40" s="82" t="s">
        <v>108</v>
      </c>
      <c r="M40" s="81" t="s">
        <v>108</v>
      </c>
      <c r="N40" s="81" t="s">
        <v>108</v>
      </c>
      <c r="O40" s="82" t="s">
        <v>108</v>
      </c>
      <c r="P40" s="81" t="s">
        <v>108</v>
      </c>
      <c r="Q40" s="81" t="s">
        <v>108</v>
      </c>
      <c r="R40" s="84" t="s">
        <v>108</v>
      </c>
      <c r="S40" s="84" t="s">
        <v>108</v>
      </c>
      <c r="T40" s="84" t="s">
        <v>108</v>
      </c>
      <c r="U40" s="84" t="s">
        <v>108</v>
      </c>
      <c r="V40" s="84" t="s">
        <v>108</v>
      </c>
      <c r="W40" s="84" t="s">
        <v>108</v>
      </c>
      <c r="X40" s="84" t="s">
        <v>108</v>
      </c>
      <c r="Y40" s="84" t="s">
        <v>108</v>
      </c>
      <c r="Z40" s="84" t="s">
        <v>108</v>
      </c>
      <c r="AA40" s="84" t="s">
        <v>108</v>
      </c>
      <c r="AB40" s="84" t="s">
        <v>108</v>
      </c>
      <c r="AC40" s="84" t="s">
        <v>108</v>
      </c>
      <c r="AD40" s="84" t="s">
        <v>108</v>
      </c>
      <c r="AE40" s="84" t="s">
        <v>108</v>
      </c>
      <c r="AF40" s="84" t="s">
        <v>108</v>
      </c>
      <c r="AG40" s="84" t="s">
        <v>108</v>
      </c>
      <c r="AH40" s="84" t="s">
        <v>108</v>
      </c>
      <c r="AI40" s="86" t="s">
        <v>108</v>
      </c>
      <c r="AJ40" s="84" t="s">
        <v>108</v>
      </c>
      <c r="AK40" s="84" t="s">
        <v>108</v>
      </c>
      <c r="AL40" s="87" t="s">
        <v>108</v>
      </c>
      <c r="AM40" s="84" t="s">
        <v>108</v>
      </c>
      <c r="AN40" s="84" t="s">
        <v>108</v>
      </c>
      <c r="AO40" s="84" t="s">
        <v>108</v>
      </c>
      <c r="AP40" s="84" t="s">
        <v>108</v>
      </c>
      <c r="AQ40" s="84" t="s">
        <v>108</v>
      </c>
      <c r="AR40" s="84" t="s">
        <v>108</v>
      </c>
      <c r="AS40" s="86" t="s">
        <v>108</v>
      </c>
      <c r="AT40" s="84" t="s">
        <v>108</v>
      </c>
      <c r="AU40" s="84" t="s">
        <v>108</v>
      </c>
      <c r="AV40" s="86" t="s">
        <v>108</v>
      </c>
      <c r="AW40" s="84" t="s">
        <v>108</v>
      </c>
      <c r="AX40" s="84" t="s">
        <v>108</v>
      </c>
      <c r="AY40" s="84" t="s">
        <v>108</v>
      </c>
      <c r="AZ40" s="84" t="s">
        <v>108</v>
      </c>
      <c r="BA40" s="84" t="s">
        <v>108</v>
      </c>
      <c r="BB40" s="84" t="s">
        <v>108</v>
      </c>
      <c r="BC40" s="86" t="s">
        <v>108</v>
      </c>
      <c r="BD40" s="84" t="s">
        <v>108</v>
      </c>
      <c r="BE40" s="84" t="s">
        <v>108</v>
      </c>
      <c r="BF40" s="86" t="s">
        <v>108</v>
      </c>
      <c r="BG40" s="84" t="s">
        <v>108</v>
      </c>
      <c r="BH40" s="84" t="s">
        <v>108</v>
      </c>
      <c r="BI40" s="84" t="s">
        <v>108</v>
      </c>
      <c r="BJ40" s="84" t="s">
        <v>108</v>
      </c>
      <c r="BK40" s="84" t="s">
        <v>108</v>
      </c>
      <c r="BL40" s="84" t="s">
        <v>108</v>
      </c>
      <c r="BM40" s="86" t="s">
        <v>108</v>
      </c>
      <c r="BN40" s="84" t="s">
        <v>108</v>
      </c>
      <c r="BO40" s="84" t="s">
        <v>108</v>
      </c>
      <c r="BP40" s="86" t="s">
        <v>108</v>
      </c>
      <c r="BQ40" s="84" t="s">
        <v>108</v>
      </c>
      <c r="BR40" s="84" t="s">
        <v>108</v>
      </c>
      <c r="BS40" s="84" t="s">
        <v>108</v>
      </c>
      <c r="BT40" s="84" t="s">
        <v>108</v>
      </c>
      <c r="BU40" s="84" t="s">
        <v>108</v>
      </c>
      <c r="BV40" s="84" t="s">
        <v>108</v>
      </c>
      <c r="BW40" s="84" t="s">
        <v>108</v>
      </c>
      <c r="BX40" s="84" t="s">
        <v>108</v>
      </c>
      <c r="BY40" s="84" t="s">
        <v>108</v>
      </c>
      <c r="BZ40" s="84" t="s">
        <v>108</v>
      </c>
      <c r="CA40" s="84" t="s">
        <v>108</v>
      </c>
      <c r="CB40" s="84" t="s">
        <v>108</v>
      </c>
      <c r="CC40" s="84" t="s">
        <v>108</v>
      </c>
      <c r="CD40" s="84" t="s">
        <v>108</v>
      </c>
      <c r="CE40" s="84" t="s">
        <v>108</v>
      </c>
      <c r="CF40" s="84" t="s">
        <v>108</v>
      </c>
      <c r="CG40" s="86" t="s">
        <v>108</v>
      </c>
      <c r="CH40" s="84" t="s">
        <v>108</v>
      </c>
      <c r="CI40" s="84" t="s">
        <v>108</v>
      </c>
      <c r="CJ40" s="86" t="s">
        <v>108</v>
      </c>
      <c r="CK40" s="84" t="s">
        <v>108</v>
      </c>
      <c r="CL40" s="84" t="s">
        <v>108</v>
      </c>
      <c r="CM40" s="84" t="s">
        <v>108</v>
      </c>
      <c r="CN40" s="84" t="s">
        <v>108</v>
      </c>
      <c r="CO40" s="84" t="s">
        <v>108</v>
      </c>
      <c r="CP40" s="84" t="s">
        <v>108</v>
      </c>
      <c r="CQ40" s="84" t="s">
        <v>108</v>
      </c>
      <c r="CR40" s="100"/>
    </row>
    <row r="41" spans="1:96" ht="57" hidden="1" customHeight="1" outlineLevel="1" x14ac:dyDescent="0.25">
      <c r="A41" s="101" t="s">
        <v>147</v>
      </c>
      <c r="B41" s="102" t="s">
        <v>144</v>
      </c>
      <c r="C41" s="81" t="s">
        <v>108</v>
      </c>
      <c r="D41" s="81" t="s">
        <v>108</v>
      </c>
      <c r="E41" s="81" t="s">
        <v>108</v>
      </c>
      <c r="F41" s="81" t="s">
        <v>108</v>
      </c>
      <c r="G41" s="81" t="s">
        <v>108</v>
      </c>
      <c r="H41" s="81" t="s">
        <v>108</v>
      </c>
      <c r="I41" s="81" t="s">
        <v>108</v>
      </c>
      <c r="J41" s="81" t="s">
        <v>108</v>
      </c>
      <c r="K41" s="82" t="s">
        <v>108</v>
      </c>
      <c r="L41" s="82" t="s">
        <v>108</v>
      </c>
      <c r="M41" s="81" t="s">
        <v>108</v>
      </c>
      <c r="N41" s="81" t="s">
        <v>108</v>
      </c>
      <c r="O41" s="82" t="s">
        <v>108</v>
      </c>
      <c r="P41" s="81" t="s">
        <v>108</v>
      </c>
      <c r="Q41" s="81" t="s">
        <v>108</v>
      </c>
      <c r="R41" s="84" t="s">
        <v>108</v>
      </c>
      <c r="S41" s="84" t="s">
        <v>108</v>
      </c>
      <c r="T41" s="84" t="s">
        <v>108</v>
      </c>
      <c r="U41" s="84" t="s">
        <v>108</v>
      </c>
      <c r="V41" s="84" t="s">
        <v>108</v>
      </c>
      <c r="W41" s="84" t="s">
        <v>108</v>
      </c>
      <c r="X41" s="84" t="s">
        <v>108</v>
      </c>
      <c r="Y41" s="84" t="s">
        <v>108</v>
      </c>
      <c r="Z41" s="84" t="s">
        <v>108</v>
      </c>
      <c r="AA41" s="84" t="s">
        <v>108</v>
      </c>
      <c r="AB41" s="84" t="s">
        <v>108</v>
      </c>
      <c r="AC41" s="84" t="s">
        <v>108</v>
      </c>
      <c r="AD41" s="84" t="s">
        <v>108</v>
      </c>
      <c r="AE41" s="84" t="s">
        <v>108</v>
      </c>
      <c r="AF41" s="84" t="s">
        <v>108</v>
      </c>
      <c r="AG41" s="84" t="s">
        <v>108</v>
      </c>
      <c r="AH41" s="84" t="s">
        <v>108</v>
      </c>
      <c r="AI41" s="86" t="s">
        <v>108</v>
      </c>
      <c r="AJ41" s="84" t="s">
        <v>108</v>
      </c>
      <c r="AK41" s="84" t="s">
        <v>108</v>
      </c>
      <c r="AL41" s="87" t="s">
        <v>108</v>
      </c>
      <c r="AM41" s="84" t="s">
        <v>108</v>
      </c>
      <c r="AN41" s="84" t="s">
        <v>108</v>
      </c>
      <c r="AO41" s="84" t="s">
        <v>108</v>
      </c>
      <c r="AP41" s="84" t="s">
        <v>108</v>
      </c>
      <c r="AQ41" s="84" t="s">
        <v>108</v>
      </c>
      <c r="AR41" s="84" t="s">
        <v>108</v>
      </c>
      <c r="AS41" s="86" t="s">
        <v>108</v>
      </c>
      <c r="AT41" s="84" t="s">
        <v>108</v>
      </c>
      <c r="AU41" s="84" t="s">
        <v>108</v>
      </c>
      <c r="AV41" s="86" t="s">
        <v>108</v>
      </c>
      <c r="AW41" s="84" t="s">
        <v>108</v>
      </c>
      <c r="AX41" s="84" t="s">
        <v>108</v>
      </c>
      <c r="AY41" s="84" t="s">
        <v>108</v>
      </c>
      <c r="AZ41" s="84" t="s">
        <v>108</v>
      </c>
      <c r="BA41" s="84" t="s">
        <v>108</v>
      </c>
      <c r="BB41" s="84" t="s">
        <v>108</v>
      </c>
      <c r="BC41" s="86" t="s">
        <v>108</v>
      </c>
      <c r="BD41" s="84" t="s">
        <v>108</v>
      </c>
      <c r="BE41" s="84" t="s">
        <v>108</v>
      </c>
      <c r="BF41" s="86" t="s">
        <v>108</v>
      </c>
      <c r="BG41" s="84" t="s">
        <v>108</v>
      </c>
      <c r="BH41" s="84" t="s">
        <v>108</v>
      </c>
      <c r="BI41" s="84" t="s">
        <v>108</v>
      </c>
      <c r="BJ41" s="84" t="s">
        <v>108</v>
      </c>
      <c r="BK41" s="84" t="s">
        <v>108</v>
      </c>
      <c r="BL41" s="84" t="s">
        <v>108</v>
      </c>
      <c r="BM41" s="86" t="s">
        <v>108</v>
      </c>
      <c r="BN41" s="84" t="s">
        <v>108</v>
      </c>
      <c r="BO41" s="84" t="s">
        <v>108</v>
      </c>
      <c r="BP41" s="86" t="s">
        <v>108</v>
      </c>
      <c r="BQ41" s="84" t="s">
        <v>108</v>
      </c>
      <c r="BR41" s="84" t="s">
        <v>108</v>
      </c>
      <c r="BS41" s="84" t="s">
        <v>108</v>
      </c>
      <c r="BT41" s="84" t="s">
        <v>108</v>
      </c>
      <c r="BU41" s="84" t="s">
        <v>108</v>
      </c>
      <c r="BV41" s="84" t="s">
        <v>108</v>
      </c>
      <c r="BW41" s="84" t="s">
        <v>108</v>
      </c>
      <c r="BX41" s="84" t="s">
        <v>108</v>
      </c>
      <c r="BY41" s="84" t="s">
        <v>108</v>
      </c>
      <c r="BZ41" s="84" t="s">
        <v>108</v>
      </c>
      <c r="CA41" s="84" t="s">
        <v>108</v>
      </c>
      <c r="CB41" s="84" t="s">
        <v>108</v>
      </c>
      <c r="CC41" s="84" t="s">
        <v>108</v>
      </c>
      <c r="CD41" s="84" t="s">
        <v>108</v>
      </c>
      <c r="CE41" s="84" t="s">
        <v>108</v>
      </c>
      <c r="CF41" s="84" t="s">
        <v>108</v>
      </c>
      <c r="CG41" s="86" t="s">
        <v>108</v>
      </c>
      <c r="CH41" s="84" t="s">
        <v>108</v>
      </c>
      <c r="CI41" s="84" t="s">
        <v>108</v>
      </c>
      <c r="CJ41" s="86" t="s">
        <v>108</v>
      </c>
      <c r="CK41" s="84" t="s">
        <v>108</v>
      </c>
      <c r="CL41" s="84" t="s">
        <v>108</v>
      </c>
      <c r="CM41" s="84" t="s">
        <v>108</v>
      </c>
      <c r="CN41" s="84" t="s">
        <v>108</v>
      </c>
      <c r="CO41" s="84" t="s">
        <v>108</v>
      </c>
      <c r="CP41" s="84" t="s">
        <v>108</v>
      </c>
      <c r="CQ41" s="84" t="s">
        <v>108</v>
      </c>
      <c r="CR41" s="100"/>
    </row>
    <row r="42" spans="1:96" ht="57" hidden="1" customHeight="1" outlineLevel="1" x14ac:dyDescent="0.25">
      <c r="A42" s="101" t="s">
        <v>147</v>
      </c>
      <c r="B42" s="102" t="s">
        <v>145</v>
      </c>
      <c r="C42" s="81" t="s">
        <v>108</v>
      </c>
      <c r="D42" s="81" t="s">
        <v>108</v>
      </c>
      <c r="E42" s="81" t="s">
        <v>108</v>
      </c>
      <c r="F42" s="81" t="s">
        <v>108</v>
      </c>
      <c r="G42" s="81" t="s">
        <v>108</v>
      </c>
      <c r="H42" s="81" t="s">
        <v>108</v>
      </c>
      <c r="I42" s="81" t="s">
        <v>108</v>
      </c>
      <c r="J42" s="81" t="s">
        <v>108</v>
      </c>
      <c r="K42" s="82" t="s">
        <v>108</v>
      </c>
      <c r="L42" s="82" t="s">
        <v>108</v>
      </c>
      <c r="M42" s="81" t="s">
        <v>108</v>
      </c>
      <c r="N42" s="81" t="s">
        <v>108</v>
      </c>
      <c r="O42" s="82" t="s">
        <v>108</v>
      </c>
      <c r="P42" s="81" t="s">
        <v>108</v>
      </c>
      <c r="Q42" s="81" t="s">
        <v>108</v>
      </c>
      <c r="R42" s="84" t="s">
        <v>108</v>
      </c>
      <c r="S42" s="84" t="s">
        <v>108</v>
      </c>
      <c r="T42" s="84" t="s">
        <v>108</v>
      </c>
      <c r="U42" s="84" t="s">
        <v>108</v>
      </c>
      <c r="V42" s="84" t="s">
        <v>108</v>
      </c>
      <c r="W42" s="84" t="s">
        <v>108</v>
      </c>
      <c r="X42" s="84" t="s">
        <v>108</v>
      </c>
      <c r="Y42" s="84" t="s">
        <v>108</v>
      </c>
      <c r="Z42" s="84" t="s">
        <v>108</v>
      </c>
      <c r="AA42" s="84" t="s">
        <v>108</v>
      </c>
      <c r="AB42" s="84" t="s">
        <v>108</v>
      </c>
      <c r="AC42" s="84" t="s">
        <v>108</v>
      </c>
      <c r="AD42" s="84" t="s">
        <v>108</v>
      </c>
      <c r="AE42" s="84" t="s">
        <v>108</v>
      </c>
      <c r="AF42" s="84" t="s">
        <v>108</v>
      </c>
      <c r="AG42" s="84" t="s">
        <v>108</v>
      </c>
      <c r="AH42" s="84" t="s">
        <v>108</v>
      </c>
      <c r="AI42" s="86" t="s">
        <v>108</v>
      </c>
      <c r="AJ42" s="84" t="s">
        <v>108</v>
      </c>
      <c r="AK42" s="84" t="s">
        <v>108</v>
      </c>
      <c r="AL42" s="87" t="s">
        <v>108</v>
      </c>
      <c r="AM42" s="84" t="s">
        <v>108</v>
      </c>
      <c r="AN42" s="84" t="s">
        <v>108</v>
      </c>
      <c r="AO42" s="84" t="s">
        <v>108</v>
      </c>
      <c r="AP42" s="84" t="s">
        <v>108</v>
      </c>
      <c r="AQ42" s="84" t="s">
        <v>108</v>
      </c>
      <c r="AR42" s="84" t="s">
        <v>108</v>
      </c>
      <c r="AS42" s="86" t="s">
        <v>108</v>
      </c>
      <c r="AT42" s="84" t="s">
        <v>108</v>
      </c>
      <c r="AU42" s="84" t="s">
        <v>108</v>
      </c>
      <c r="AV42" s="86" t="s">
        <v>108</v>
      </c>
      <c r="AW42" s="84" t="s">
        <v>108</v>
      </c>
      <c r="AX42" s="84" t="s">
        <v>108</v>
      </c>
      <c r="AY42" s="84" t="s">
        <v>108</v>
      </c>
      <c r="AZ42" s="84" t="s">
        <v>108</v>
      </c>
      <c r="BA42" s="84" t="s">
        <v>108</v>
      </c>
      <c r="BB42" s="84" t="s">
        <v>108</v>
      </c>
      <c r="BC42" s="86" t="s">
        <v>108</v>
      </c>
      <c r="BD42" s="84" t="s">
        <v>108</v>
      </c>
      <c r="BE42" s="84" t="s">
        <v>108</v>
      </c>
      <c r="BF42" s="86" t="s">
        <v>108</v>
      </c>
      <c r="BG42" s="84" t="s">
        <v>108</v>
      </c>
      <c r="BH42" s="84" t="s">
        <v>108</v>
      </c>
      <c r="BI42" s="84" t="s">
        <v>108</v>
      </c>
      <c r="BJ42" s="84" t="s">
        <v>108</v>
      </c>
      <c r="BK42" s="84" t="s">
        <v>108</v>
      </c>
      <c r="BL42" s="84" t="s">
        <v>108</v>
      </c>
      <c r="BM42" s="86" t="s">
        <v>108</v>
      </c>
      <c r="BN42" s="84" t="s">
        <v>108</v>
      </c>
      <c r="BO42" s="84" t="s">
        <v>108</v>
      </c>
      <c r="BP42" s="86" t="s">
        <v>108</v>
      </c>
      <c r="BQ42" s="84" t="s">
        <v>108</v>
      </c>
      <c r="BR42" s="84" t="s">
        <v>108</v>
      </c>
      <c r="BS42" s="84" t="s">
        <v>108</v>
      </c>
      <c r="BT42" s="84" t="s">
        <v>108</v>
      </c>
      <c r="BU42" s="84" t="s">
        <v>108</v>
      </c>
      <c r="BV42" s="84" t="s">
        <v>108</v>
      </c>
      <c r="BW42" s="84" t="s">
        <v>108</v>
      </c>
      <c r="BX42" s="84" t="s">
        <v>108</v>
      </c>
      <c r="BY42" s="84" t="s">
        <v>108</v>
      </c>
      <c r="BZ42" s="84" t="s">
        <v>108</v>
      </c>
      <c r="CA42" s="84" t="s">
        <v>108</v>
      </c>
      <c r="CB42" s="84" t="s">
        <v>108</v>
      </c>
      <c r="CC42" s="84" t="s">
        <v>108</v>
      </c>
      <c r="CD42" s="84" t="s">
        <v>108</v>
      </c>
      <c r="CE42" s="84" t="s">
        <v>108</v>
      </c>
      <c r="CF42" s="84" t="s">
        <v>108</v>
      </c>
      <c r="CG42" s="86" t="s">
        <v>108</v>
      </c>
      <c r="CH42" s="84" t="s">
        <v>108</v>
      </c>
      <c r="CI42" s="84" t="s">
        <v>108</v>
      </c>
      <c r="CJ42" s="86" t="s">
        <v>108</v>
      </c>
      <c r="CK42" s="84" t="s">
        <v>108</v>
      </c>
      <c r="CL42" s="84" t="s">
        <v>108</v>
      </c>
      <c r="CM42" s="84" t="s">
        <v>108</v>
      </c>
      <c r="CN42" s="84" t="s">
        <v>108</v>
      </c>
      <c r="CO42" s="84" t="s">
        <v>108</v>
      </c>
      <c r="CP42" s="84" t="s">
        <v>108</v>
      </c>
      <c r="CQ42" s="84" t="s">
        <v>108</v>
      </c>
      <c r="CR42" s="100"/>
    </row>
    <row r="43" spans="1:96" ht="57" hidden="1" customHeight="1" outlineLevel="1" x14ac:dyDescent="0.25">
      <c r="A43" s="101" t="s">
        <v>147</v>
      </c>
      <c r="B43" s="102" t="s">
        <v>148</v>
      </c>
      <c r="C43" s="81" t="s">
        <v>108</v>
      </c>
      <c r="D43" s="81" t="s">
        <v>108</v>
      </c>
      <c r="E43" s="81" t="s">
        <v>108</v>
      </c>
      <c r="F43" s="81" t="s">
        <v>108</v>
      </c>
      <c r="G43" s="81" t="s">
        <v>108</v>
      </c>
      <c r="H43" s="81" t="s">
        <v>108</v>
      </c>
      <c r="I43" s="81" t="s">
        <v>108</v>
      </c>
      <c r="J43" s="81" t="s">
        <v>108</v>
      </c>
      <c r="K43" s="82" t="s">
        <v>108</v>
      </c>
      <c r="L43" s="82" t="s">
        <v>108</v>
      </c>
      <c r="M43" s="81" t="s">
        <v>108</v>
      </c>
      <c r="N43" s="81" t="s">
        <v>108</v>
      </c>
      <c r="O43" s="82" t="s">
        <v>108</v>
      </c>
      <c r="P43" s="81" t="s">
        <v>108</v>
      </c>
      <c r="Q43" s="81" t="s">
        <v>108</v>
      </c>
      <c r="R43" s="84" t="s">
        <v>108</v>
      </c>
      <c r="S43" s="84" t="s">
        <v>108</v>
      </c>
      <c r="T43" s="84" t="s">
        <v>108</v>
      </c>
      <c r="U43" s="84" t="s">
        <v>108</v>
      </c>
      <c r="V43" s="84" t="s">
        <v>108</v>
      </c>
      <c r="W43" s="84" t="s">
        <v>108</v>
      </c>
      <c r="X43" s="84" t="s">
        <v>108</v>
      </c>
      <c r="Y43" s="84" t="s">
        <v>108</v>
      </c>
      <c r="Z43" s="84" t="s">
        <v>108</v>
      </c>
      <c r="AA43" s="84" t="s">
        <v>108</v>
      </c>
      <c r="AB43" s="84" t="s">
        <v>108</v>
      </c>
      <c r="AC43" s="84" t="s">
        <v>108</v>
      </c>
      <c r="AD43" s="84" t="s">
        <v>108</v>
      </c>
      <c r="AE43" s="84" t="s">
        <v>108</v>
      </c>
      <c r="AF43" s="84" t="s">
        <v>108</v>
      </c>
      <c r="AG43" s="84" t="s">
        <v>108</v>
      </c>
      <c r="AH43" s="84" t="s">
        <v>108</v>
      </c>
      <c r="AI43" s="86" t="s">
        <v>108</v>
      </c>
      <c r="AJ43" s="84" t="s">
        <v>108</v>
      </c>
      <c r="AK43" s="84" t="s">
        <v>108</v>
      </c>
      <c r="AL43" s="87" t="s">
        <v>108</v>
      </c>
      <c r="AM43" s="84" t="s">
        <v>108</v>
      </c>
      <c r="AN43" s="84" t="s">
        <v>108</v>
      </c>
      <c r="AO43" s="84" t="s">
        <v>108</v>
      </c>
      <c r="AP43" s="84" t="s">
        <v>108</v>
      </c>
      <c r="AQ43" s="84" t="s">
        <v>108</v>
      </c>
      <c r="AR43" s="84" t="s">
        <v>108</v>
      </c>
      <c r="AS43" s="86" t="s">
        <v>108</v>
      </c>
      <c r="AT43" s="84" t="s">
        <v>108</v>
      </c>
      <c r="AU43" s="84" t="s">
        <v>108</v>
      </c>
      <c r="AV43" s="86" t="s">
        <v>108</v>
      </c>
      <c r="AW43" s="84" t="s">
        <v>108</v>
      </c>
      <c r="AX43" s="84" t="s">
        <v>108</v>
      </c>
      <c r="AY43" s="84" t="s">
        <v>108</v>
      </c>
      <c r="AZ43" s="84" t="s">
        <v>108</v>
      </c>
      <c r="BA43" s="84" t="s">
        <v>108</v>
      </c>
      <c r="BB43" s="84" t="s">
        <v>108</v>
      </c>
      <c r="BC43" s="86" t="s">
        <v>108</v>
      </c>
      <c r="BD43" s="84" t="s">
        <v>108</v>
      </c>
      <c r="BE43" s="84" t="s">
        <v>108</v>
      </c>
      <c r="BF43" s="86" t="s">
        <v>108</v>
      </c>
      <c r="BG43" s="84" t="s">
        <v>108</v>
      </c>
      <c r="BH43" s="84" t="s">
        <v>108</v>
      </c>
      <c r="BI43" s="84" t="s">
        <v>108</v>
      </c>
      <c r="BJ43" s="84" t="s">
        <v>108</v>
      </c>
      <c r="BK43" s="84" t="s">
        <v>108</v>
      </c>
      <c r="BL43" s="84" t="s">
        <v>108</v>
      </c>
      <c r="BM43" s="86" t="s">
        <v>108</v>
      </c>
      <c r="BN43" s="84" t="s">
        <v>108</v>
      </c>
      <c r="BO43" s="84" t="s">
        <v>108</v>
      </c>
      <c r="BP43" s="86" t="s">
        <v>108</v>
      </c>
      <c r="BQ43" s="84" t="s">
        <v>108</v>
      </c>
      <c r="BR43" s="84" t="s">
        <v>108</v>
      </c>
      <c r="BS43" s="84" t="s">
        <v>108</v>
      </c>
      <c r="BT43" s="84" t="s">
        <v>108</v>
      </c>
      <c r="BU43" s="84" t="s">
        <v>108</v>
      </c>
      <c r="BV43" s="84" t="s">
        <v>108</v>
      </c>
      <c r="BW43" s="84" t="s">
        <v>108</v>
      </c>
      <c r="BX43" s="84" t="s">
        <v>108</v>
      </c>
      <c r="BY43" s="84" t="s">
        <v>108</v>
      </c>
      <c r="BZ43" s="84" t="s">
        <v>108</v>
      </c>
      <c r="CA43" s="84" t="s">
        <v>108</v>
      </c>
      <c r="CB43" s="84" t="s">
        <v>108</v>
      </c>
      <c r="CC43" s="84" t="s">
        <v>108</v>
      </c>
      <c r="CD43" s="84" t="s">
        <v>108</v>
      </c>
      <c r="CE43" s="84" t="s">
        <v>108</v>
      </c>
      <c r="CF43" s="84" t="s">
        <v>108</v>
      </c>
      <c r="CG43" s="86" t="s">
        <v>108</v>
      </c>
      <c r="CH43" s="84" t="s">
        <v>108</v>
      </c>
      <c r="CI43" s="84" t="s">
        <v>108</v>
      </c>
      <c r="CJ43" s="86" t="s">
        <v>108</v>
      </c>
      <c r="CK43" s="84" t="s">
        <v>108</v>
      </c>
      <c r="CL43" s="84" t="s">
        <v>108</v>
      </c>
      <c r="CM43" s="84" t="s">
        <v>108</v>
      </c>
      <c r="CN43" s="84" t="s">
        <v>108</v>
      </c>
      <c r="CO43" s="84" t="s">
        <v>108</v>
      </c>
      <c r="CP43" s="84" t="s">
        <v>108</v>
      </c>
      <c r="CQ43" s="84" t="s">
        <v>108</v>
      </c>
      <c r="CR43" s="100"/>
    </row>
    <row r="44" spans="1:96" ht="57" hidden="1" customHeight="1" outlineLevel="1" x14ac:dyDescent="0.25">
      <c r="A44" s="101" t="s">
        <v>149</v>
      </c>
      <c r="B44" s="102" t="s">
        <v>150</v>
      </c>
      <c r="C44" s="81" t="s">
        <v>108</v>
      </c>
      <c r="D44" s="81" t="s">
        <v>108</v>
      </c>
      <c r="E44" s="81" t="s">
        <v>108</v>
      </c>
      <c r="F44" s="81" t="s">
        <v>108</v>
      </c>
      <c r="G44" s="81" t="s">
        <v>108</v>
      </c>
      <c r="H44" s="81" t="s">
        <v>108</v>
      </c>
      <c r="I44" s="81" t="s">
        <v>108</v>
      </c>
      <c r="J44" s="81" t="s">
        <v>108</v>
      </c>
      <c r="K44" s="81" t="s">
        <v>108</v>
      </c>
      <c r="L44" s="81" t="s">
        <v>108</v>
      </c>
      <c r="M44" s="81" t="s">
        <v>108</v>
      </c>
      <c r="N44" s="81" t="s">
        <v>108</v>
      </c>
      <c r="O44" s="81" t="s">
        <v>108</v>
      </c>
      <c r="P44" s="81" t="s">
        <v>108</v>
      </c>
      <c r="Q44" s="81" t="s">
        <v>108</v>
      </c>
      <c r="R44" s="81" t="s">
        <v>108</v>
      </c>
      <c r="S44" s="81" t="s">
        <v>108</v>
      </c>
      <c r="T44" s="81" t="s">
        <v>108</v>
      </c>
      <c r="U44" s="81" t="s">
        <v>108</v>
      </c>
      <c r="V44" s="81" t="s">
        <v>108</v>
      </c>
      <c r="W44" s="81" t="s">
        <v>108</v>
      </c>
      <c r="X44" s="81" t="s">
        <v>108</v>
      </c>
      <c r="Y44" s="81" t="s">
        <v>108</v>
      </c>
      <c r="Z44" s="81" t="s">
        <v>108</v>
      </c>
      <c r="AA44" s="81" t="s">
        <v>108</v>
      </c>
      <c r="AB44" s="81" t="s">
        <v>108</v>
      </c>
      <c r="AC44" s="81" t="s">
        <v>108</v>
      </c>
      <c r="AD44" s="81" t="s">
        <v>108</v>
      </c>
      <c r="AE44" s="81" t="s">
        <v>108</v>
      </c>
      <c r="AF44" s="81" t="s">
        <v>108</v>
      </c>
      <c r="AG44" s="81" t="s">
        <v>108</v>
      </c>
      <c r="AH44" s="81" t="s">
        <v>108</v>
      </c>
      <c r="AI44" s="86" t="s">
        <v>108</v>
      </c>
      <c r="AJ44" s="81" t="s">
        <v>108</v>
      </c>
      <c r="AK44" s="81" t="s">
        <v>108</v>
      </c>
      <c r="AL44" s="87" t="s">
        <v>108</v>
      </c>
      <c r="AM44" s="81" t="s">
        <v>108</v>
      </c>
      <c r="AN44" s="81" t="s">
        <v>108</v>
      </c>
      <c r="AO44" s="81" t="s">
        <v>108</v>
      </c>
      <c r="AP44" s="81" t="s">
        <v>108</v>
      </c>
      <c r="AQ44" s="81" t="s">
        <v>108</v>
      </c>
      <c r="AR44" s="81" t="s">
        <v>108</v>
      </c>
      <c r="AS44" s="86" t="s">
        <v>108</v>
      </c>
      <c r="AT44" s="81" t="s">
        <v>108</v>
      </c>
      <c r="AU44" s="81" t="s">
        <v>108</v>
      </c>
      <c r="AV44" s="86" t="s">
        <v>108</v>
      </c>
      <c r="AW44" s="81" t="s">
        <v>108</v>
      </c>
      <c r="AX44" s="81" t="s">
        <v>108</v>
      </c>
      <c r="AY44" s="81" t="s">
        <v>108</v>
      </c>
      <c r="AZ44" s="81" t="s">
        <v>108</v>
      </c>
      <c r="BA44" s="81" t="s">
        <v>108</v>
      </c>
      <c r="BB44" s="81" t="s">
        <v>108</v>
      </c>
      <c r="BC44" s="86" t="s">
        <v>108</v>
      </c>
      <c r="BD44" s="81" t="s">
        <v>108</v>
      </c>
      <c r="BE44" s="81" t="s">
        <v>108</v>
      </c>
      <c r="BF44" s="86" t="s">
        <v>108</v>
      </c>
      <c r="BG44" s="81" t="s">
        <v>108</v>
      </c>
      <c r="BH44" s="81" t="s">
        <v>108</v>
      </c>
      <c r="BI44" s="81" t="s">
        <v>108</v>
      </c>
      <c r="BJ44" s="81" t="s">
        <v>108</v>
      </c>
      <c r="BK44" s="81" t="s">
        <v>108</v>
      </c>
      <c r="BL44" s="81" t="s">
        <v>108</v>
      </c>
      <c r="BM44" s="86" t="s">
        <v>108</v>
      </c>
      <c r="BN44" s="81" t="s">
        <v>108</v>
      </c>
      <c r="BO44" s="81" t="s">
        <v>108</v>
      </c>
      <c r="BP44" s="86" t="s">
        <v>108</v>
      </c>
      <c r="BQ44" s="84" t="s">
        <v>108</v>
      </c>
      <c r="BR44" s="81" t="s">
        <v>108</v>
      </c>
      <c r="BS44" s="81" t="s">
        <v>108</v>
      </c>
      <c r="BT44" s="81" t="s">
        <v>108</v>
      </c>
      <c r="BU44" s="81" t="s">
        <v>108</v>
      </c>
      <c r="BV44" s="81" t="s">
        <v>108</v>
      </c>
      <c r="BW44" s="81" t="s">
        <v>108</v>
      </c>
      <c r="BX44" s="81" t="s">
        <v>108</v>
      </c>
      <c r="BY44" s="81" t="s">
        <v>108</v>
      </c>
      <c r="BZ44" s="81" t="s">
        <v>108</v>
      </c>
      <c r="CA44" s="81" t="s">
        <v>108</v>
      </c>
      <c r="CB44" s="81" t="s">
        <v>108</v>
      </c>
      <c r="CC44" s="81" t="s">
        <v>108</v>
      </c>
      <c r="CD44" s="81" t="s">
        <v>108</v>
      </c>
      <c r="CE44" s="81" t="s">
        <v>108</v>
      </c>
      <c r="CF44" s="81" t="s">
        <v>108</v>
      </c>
      <c r="CG44" s="86" t="s">
        <v>108</v>
      </c>
      <c r="CH44" s="81" t="s">
        <v>108</v>
      </c>
      <c r="CI44" s="81" t="s">
        <v>108</v>
      </c>
      <c r="CJ44" s="86" t="s">
        <v>108</v>
      </c>
      <c r="CK44" s="81" t="s">
        <v>108</v>
      </c>
      <c r="CL44" s="81" t="s">
        <v>108</v>
      </c>
      <c r="CM44" s="81" t="s">
        <v>108</v>
      </c>
      <c r="CN44" s="81" t="s">
        <v>108</v>
      </c>
      <c r="CO44" s="81" t="s">
        <v>108</v>
      </c>
      <c r="CP44" s="81" t="s">
        <v>108</v>
      </c>
      <c r="CQ44" s="81" t="s">
        <v>108</v>
      </c>
      <c r="CR44" s="100"/>
    </row>
    <row r="45" spans="1:96" ht="45" hidden="1" outlineLevel="1" x14ac:dyDescent="0.25">
      <c r="A45" s="101" t="s">
        <v>151</v>
      </c>
      <c r="B45" s="102" t="s">
        <v>152</v>
      </c>
      <c r="C45" s="81" t="s">
        <v>108</v>
      </c>
      <c r="D45" s="81" t="s">
        <v>108</v>
      </c>
      <c r="E45" s="81" t="s">
        <v>108</v>
      </c>
      <c r="F45" s="81" t="s">
        <v>108</v>
      </c>
      <c r="G45" s="81" t="s">
        <v>108</v>
      </c>
      <c r="H45" s="81" t="s">
        <v>108</v>
      </c>
      <c r="I45" s="81" t="s">
        <v>108</v>
      </c>
      <c r="J45" s="81" t="s">
        <v>108</v>
      </c>
      <c r="K45" s="81" t="s">
        <v>108</v>
      </c>
      <c r="L45" s="81" t="s">
        <v>108</v>
      </c>
      <c r="M45" s="81" t="s">
        <v>108</v>
      </c>
      <c r="N45" s="81" t="s">
        <v>108</v>
      </c>
      <c r="O45" s="81" t="s">
        <v>108</v>
      </c>
      <c r="P45" s="81" t="s">
        <v>108</v>
      </c>
      <c r="Q45" s="81" t="s">
        <v>108</v>
      </c>
      <c r="R45" s="81" t="s">
        <v>108</v>
      </c>
      <c r="S45" s="81" t="s">
        <v>108</v>
      </c>
      <c r="T45" s="81" t="s">
        <v>108</v>
      </c>
      <c r="U45" s="81" t="s">
        <v>108</v>
      </c>
      <c r="V45" s="81" t="s">
        <v>108</v>
      </c>
      <c r="W45" s="81" t="s">
        <v>108</v>
      </c>
      <c r="X45" s="81" t="s">
        <v>108</v>
      </c>
      <c r="Y45" s="81" t="s">
        <v>108</v>
      </c>
      <c r="Z45" s="81" t="s">
        <v>108</v>
      </c>
      <c r="AA45" s="81" t="s">
        <v>108</v>
      </c>
      <c r="AB45" s="81" t="s">
        <v>108</v>
      </c>
      <c r="AC45" s="81" t="s">
        <v>108</v>
      </c>
      <c r="AD45" s="81" t="s">
        <v>108</v>
      </c>
      <c r="AE45" s="81" t="s">
        <v>108</v>
      </c>
      <c r="AF45" s="81" t="s">
        <v>108</v>
      </c>
      <c r="AG45" s="81" t="s">
        <v>108</v>
      </c>
      <c r="AH45" s="81" t="s">
        <v>108</v>
      </c>
      <c r="AI45" s="86" t="s">
        <v>108</v>
      </c>
      <c r="AJ45" s="81" t="s">
        <v>108</v>
      </c>
      <c r="AK45" s="81" t="s">
        <v>108</v>
      </c>
      <c r="AL45" s="87" t="s">
        <v>108</v>
      </c>
      <c r="AM45" s="81" t="s">
        <v>108</v>
      </c>
      <c r="AN45" s="81" t="s">
        <v>108</v>
      </c>
      <c r="AO45" s="81" t="s">
        <v>108</v>
      </c>
      <c r="AP45" s="81" t="s">
        <v>108</v>
      </c>
      <c r="AQ45" s="81" t="s">
        <v>108</v>
      </c>
      <c r="AR45" s="81" t="s">
        <v>108</v>
      </c>
      <c r="AS45" s="86" t="s">
        <v>108</v>
      </c>
      <c r="AT45" s="81" t="s">
        <v>108</v>
      </c>
      <c r="AU45" s="81" t="s">
        <v>108</v>
      </c>
      <c r="AV45" s="86" t="s">
        <v>108</v>
      </c>
      <c r="AW45" s="81" t="s">
        <v>108</v>
      </c>
      <c r="AX45" s="81" t="s">
        <v>108</v>
      </c>
      <c r="AY45" s="81" t="s">
        <v>108</v>
      </c>
      <c r="AZ45" s="81" t="s">
        <v>108</v>
      </c>
      <c r="BA45" s="81" t="s">
        <v>108</v>
      </c>
      <c r="BB45" s="81" t="s">
        <v>108</v>
      </c>
      <c r="BC45" s="86" t="s">
        <v>108</v>
      </c>
      <c r="BD45" s="81" t="s">
        <v>108</v>
      </c>
      <c r="BE45" s="81" t="s">
        <v>108</v>
      </c>
      <c r="BF45" s="86" t="s">
        <v>108</v>
      </c>
      <c r="BG45" s="81" t="s">
        <v>108</v>
      </c>
      <c r="BH45" s="81" t="s">
        <v>108</v>
      </c>
      <c r="BI45" s="81" t="s">
        <v>108</v>
      </c>
      <c r="BJ45" s="81" t="s">
        <v>108</v>
      </c>
      <c r="BK45" s="81" t="s">
        <v>108</v>
      </c>
      <c r="BL45" s="81" t="s">
        <v>108</v>
      </c>
      <c r="BM45" s="86" t="s">
        <v>108</v>
      </c>
      <c r="BN45" s="81" t="s">
        <v>108</v>
      </c>
      <c r="BO45" s="81" t="s">
        <v>108</v>
      </c>
      <c r="BP45" s="86" t="s">
        <v>108</v>
      </c>
      <c r="BQ45" s="84" t="s">
        <v>108</v>
      </c>
      <c r="BR45" s="81" t="s">
        <v>108</v>
      </c>
      <c r="BS45" s="81" t="s">
        <v>108</v>
      </c>
      <c r="BT45" s="81" t="s">
        <v>108</v>
      </c>
      <c r="BU45" s="81" t="s">
        <v>108</v>
      </c>
      <c r="BV45" s="81" t="s">
        <v>108</v>
      </c>
      <c r="BW45" s="81" t="s">
        <v>108</v>
      </c>
      <c r="BX45" s="81" t="s">
        <v>108</v>
      </c>
      <c r="BY45" s="81" t="s">
        <v>108</v>
      </c>
      <c r="BZ45" s="81" t="s">
        <v>108</v>
      </c>
      <c r="CA45" s="81" t="s">
        <v>108</v>
      </c>
      <c r="CB45" s="81" t="s">
        <v>108</v>
      </c>
      <c r="CC45" s="81" t="s">
        <v>108</v>
      </c>
      <c r="CD45" s="81" t="s">
        <v>108</v>
      </c>
      <c r="CE45" s="81" t="s">
        <v>108</v>
      </c>
      <c r="CF45" s="81" t="s">
        <v>108</v>
      </c>
      <c r="CG45" s="86" t="s">
        <v>108</v>
      </c>
      <c r="CH45" s="81" t="s">
        <v>108</v>
      </c>
      <c r="CI45" s="81" t="s">
        <v>108</v>
      </c>
      <c r="CJ45" s="86" t="s">
        <v>108</v>
      </c>
      <c r="CK45" s="81" t="s">
        <v>108</v>
      </c>
      <c r="CL45" s="81" t="s">
        <v>108</v>
      </c>
      <c r="CM45" s="81" t="s">
        <v>108</v>
      </c>
      <c r="CN45" s="81" t="s">
        <v>108</v>
      </c>
      <c r="CO45" s="81" t="s">
        <v>108</v>
      </c>
      <c r="CP45" s="81" t="s">
        <v>108</v>
      </c>
      <c r="CQ45" s="81" t="s">
        <v>108</v>
      </c>
      <c r="CR45" s="100"/>
    </row>
    <row r="46" spans="1:96" ht="63.75" hidden="1" customHeight="1" outlineLevel="1" x14ac:dyDescent="0.25">
      <c r="A46" s="101" t="s">
        <v>153</v>
      </c>
      <c r="B46" s="102" t="s">
        <v>154</v>
      </c>
      <c r="C46" s="81" t="s">
        <v>108</v>
      </c>
      <c r="D46" s="81" t="s">
        <v>108</v>
      </c>
      <c r="E46" s="81" t="s">
        <v>108</v>
      </c>
      <c r="F46" s="81" t="s">
        <v>108</v>
      </c>
      <c r="G46" s="81" t="s">
        <v>108</v>
      </c>
      <c r="H46" s="81" t="s">
        <v>108</v>
      </c>
      <c r="I46" s="81" t="s">
        <v>108</v>
      </c>
      <c r="J46" s="81" t="s">
        <v>108</v>
      </c>
      <c r="K46" s="82" t="s">
        <v>108</v>
      </c>
      <c r="L46" s="82" t="s">
        <v>108</v>
      </c>
      <c r="M46" s="81" t="s">
        <v>108</v>
      </c>
      <c r="N46" s="81" t="s">
        <v>108</v>
      </c>
      <c r="O46" s="82" t="s">
        <v>108</v>
      </c>
      <c r="P46" s="81" t="s">
        <v>108</v>
      </c>
      <c r="Q46" s="81" t="s">
        <v>108</v>
      </c>
      <c r="R46" s="84" t="s">
        <v>108</v>
      </c>
      <c r="S46" s="84" t="s">
        <v>108</v>
      </c>
      <c r="T46" s="84" t="s">
        <v>108</v>
      </c>
      <c r="U46" s="84" t="s">
        <v>108</v>
      </c>
      <c r="V46" s="84" t="s">
        <v>108</v>
      </c>
      <c r="W46" s="84" t="s">
        <v>108</v>
      </c>
      <c r="X46" s="84" t="s">
        <v>108</v>
      </c>
      <c r="Y46" s="84" t="s">
        <v>108</v>
      </c>
      <c r="Z46" s="84" t="s">
        <v>108</v>
      </c>
      <c r="AA46" s="84" t="s">
        <v>108</v>
      </c>
      <c r="AB46" s="84" t="s">
        <v>108</v>
      </c>
      <c r="AC46" s="84" t="s">
        <v>108</v>
      </c>
      <c r="AD46" s="84" t="s">
        <v>108</v>
      </c>
      <c r="AE46" s="84" t="s">
        <v>108</v>
      </c>
      <c r="AF46" s="84" t="s">
        <v>108</v>
      </c>
      <c r="AG46" s="84" t="s">
        <v>108</v>
      </c>
      <c r="AH46" s="84" t="s">
        <v>108</v>
      </c>
      <c r="AI46" s="86" t="s">
        <v>108</v>
      </c>
      <c r="AJ46" s="84" t="s">
        <v>108</v>
      </c>
      <c r="AK46" s="84" t="s">
        <v>108</v>
      </c>
      <c r="AL46" s="87" t="s">
        <v>108</v>
      </c>
      <c r="AM46" s="84" t="s">
        <v>108</v>
      </c>
      <c r="AN46" s="84" t="s">
        <v>108</v>
      </c>
      <c r="AO46" s="84" t="s">
        <v>108</v>
      </c>
      <c r="AP46" s="84" t="s">
        <v>108</v>
      </c>
      <c r="AQ46" s="84" t="s">
        <v>108</v>
      </c>
      <c r="AR46" s="84" t="s">
        <v>108</v>
      </c>
      <c r="AS46" s="86" t="s">
        <v>108</v>
      </c>
      <c r="AT46" s="84" t="s">
        <v>108</v>
      </c>
      <c r="AU46" s="84" t="s">
        <v>108</v>
      </c>
      <c r="AV46" s="86" t="s">
        <v>108</v>
      </c>
      <c r="AW46" s="84" t="s">
        <v>108</v>
      </c>
      <c r="AX46" s="84" t="s">
        <v>108</v>
      </c>
      <c r="AY46" s="84" t="s">
        <v>108</v>
      </c>
      <c r="AZ46" s="84" t="s">
        <v>108</v>
      </c>
      <c r="BA46" s="84" t="s">
        <v>108</v>
      </c>
      <c r="BB46" s="84" t="s">
        <v>108</v>
      </c>
      <c r="BC46" s="86" t="s">
        <v>108</v>
      </c>
      <c r="BD46" s="84" t="s">
        <v>108</v>
      </c>
      <c r="BE46" s="84" t="s">
        <v>108</v>
      </c>
      <c r="BF46" s="86" t="s">
        <v>108</v>
      </c>
      <c r="BG46" s="84" t="s">
        <v>108</v>
      </c>
      <c r="BH46" s="84" t="s">
        <v>108</v>
      </c>
      <c r="BI46" s="84" t="s">
        <v>108</v>
      </c>
      <c r="BJ46" s="84" t="s">
        <v>108</v>
      </c>
      <c r="BK46" s="84" t="s">
        <v>108</v>
      </c>
      <c r="BL46" s="84" t="s">
        <v>108</v>
      </c>
      <c r="BM46" s="86" t="s">
        <v>108</v>
      </c>
      <c r="BN46" s="84" t="s">
        <v>108</v>
      </c>
      <c r="BO46" s="84" t="s">
        <v>108</v>
      </c>
      <c r="BP46" s="86" t="s">
        <v>108</v>
      </c>
      <c r="BQ46" s="84" t="s">
        <v>108</v>
      </c>
      <c r="BR46" s="84" t="s">
        <v>108</v>
      </c>
      <c r="BS46" s="84" t="s">
        <v>108</v>
      </c>
      <c r="BT46" s="84" t="s">
        <v>108</v>
      </c>
      <c r="BU46" s="84" t="s">
        <v>108</v>
      </c>
      <c r="BV46" s="84" t="s">
        <v>108</v>
      </c>
      <c r="BW46" s="84" t="s">
        <v>108</v>
      </c>
      <c r="BX46" s="84" t="s">
        <v>108</v>
      </c>
      <c r="BY46" s="84" t="s">
        <v>108</v>
      </c>
      <c r="BZ46" s="84" t="s">
        <v>108</v>
      </c>
      <c r="CA46" s="84" t="s">
        <v>108</v>
      </c>
      <c r="CB46" s="84" t="s">
        <v>108</v>
      </c>
      <c r="CC46" s="84" t="s">
        <v>108</v>
      </c>
      <c r="CD46" s="84" t="s">
        <v>108</v>
      </c>
      <c r="CE46" s="84" t="s">
        <v>108</v>
      </c>
      <c r="CF46" s="84" t="s">
        <v>108</v>
      </c>
      <c r="CG46" s="86" t="s">
        <v>108</v>
      </c>
      <c r="CH46" s="84" t="s">
        <v>108</v>
      </c>
      <c r="CI46" s="84" t="s">
        <v>108</v>
      </c>
      <c r="CJ46" s="86" t="s">
        <v>108</v>
      </c>
      <c r="CK46" s="84" t="s">
        <v>108</v>
      </c>
      <c r="CL46" s="84" t="s">
        <v>108</v>
      </c>
      <c r="CM46" s="84" t="s">
        <v>108</v>
      </c>
      <c r="CN46" s="84" t="s">
        <v>108</v>
      </c>
      <c r="CO46" s="84" t="s">
        <v>108</v>
      </c>
      <c r="CP46" s="84" t="s">
        <v>108</v>
      </c>
      <c r="CQ46" s="84" t="s">
        <v>108</v>
      </c>
      <c r="CR46" s="100"/>
    </row>
    <row r="47" spans="1:96" s="98" customFormat="1" ht="42" customHeight="1" collapsed="1" x14ac:dyDescent="0.25">
      <c r="A47" s="103" t="s">
        <v>155</v>
      </c>
      <c r="B47" s="104" t="s">
        <v>156</v>
      </c>
      <c r="C47" s="90" t="s">
        <v>108</v>
      </c>
      <c r="D47" s="90" t="str">
        <f>D68</f>
        <v>П</v>
      </c>
      <c r="E47" s="90">
        <f>E68</f>
        <v>2022</v>
      </c>
      <c r="F47" s="90">
        <v>2026</v>
      </c>
      <c r="G47" s="90" t="s">
        <v>108</v>
      </c>
      <c r="H47" s="91">
        <f>H68+H49</f>
        <v>104.31679310504805</v>
      </c>
      <c r="I47" s="91">
        <f>I68+I49</f>
        <v>104.31679310504805</v>
      </c>
      <c r="J47" s="92">
        <f>J18</f>
        <v>44562</v>
      </c>
      <c r="K47" s="93" t="s">
        <v>108</v>
      </c>
      <c r="L47" s="93" t="s">
        <v>108</v>
      </c>
      <c r="M47" s="92" t="s">
        <v>108</v>
      </c>
      <c r="N47" s="90" t="s">
        <v>108</v>
      </c>
      <c r="O47" s="93" t="s">
        <v>108</v>
      </c>
      <c r="P47" s="91" t="s">
        <v>108</v>
      </c>
      <c r="Q47" s="90" t="s">
        <v>108</v>
      </c>
      <c r="R47" s="94" t="s">
        <v>108</v>
      </c>
      <c r="S47" s="94" t="s">
        <v>108</v>
      </c>
      <c r="T47" s="91">
        <f>T68+T49</f>
        <v>104.31679310704804</v>
      </c>
      <c r="U47" s="91">
        <f>U68+U49</f>
        <v>103.29276921704805</v>
      </c>
      <c r="V47" s="91" t="s">
        <v>108</v>
      </c>
      <c r="W47" s="91" t="s">
        <v>108</v>
      </c>
      <c r="X47" s="91" t="s">
        <v>108</v>
      </c>
      <c r="Y47" s="91" t="s">
        <v>108</v>
      </c>
      <c r="Z47" s="91" t="s">
        <v>108</v>
      </c>
      <c r="AA47" s="91" t="s">
        <v>108</v>
      </c>
      <c r="AB47" s="91" t="s">
        <v>108</v>
      </c>
      <c r="AC47" s="91" t="s">
        <v>108</v>
      </c>
      <c r="AD47" s="91" t="s">
        <v>108</v>
      </c>
      <c r="AE47" s="91" t="s">
        <v>108</v>
      </c>
      <c r="AF47" s="91" t="s">
        <v>108</v>
      </c>
      <c r="AG47" s="91" t="s">
        <v>108</v>
      </c>
      <c r="AH47" s="91" t="s">
        <v>108</v>
      </c>
      <c r="AI47" s="91">
        <f>AL47</f>
        <v>15.447813890000001</v>
      </c>
      <c r="AJ47" s="91" t="s">
        <v>108</v>
      </c>
      <c r="AK47" s="91" t="s">
        <v>108</v>
      </c>
      <c r="AL47" s="91">
        <f>AL49+AL68</f>
        <v>15.447813890000001</v>
      </c>
      <c r="AM47" s="91" t="s">
        <v>108</v>
      </c>
      <c r="AN47" s="91">
        <f t="shared" ref="AN47:AP47" si="16">AN68+AN49</f>
        <v>14.42379</v>
      </c>
      <c r="AO47" s="95">
        <f t="shared" si="16"/>
        <v>0</v>
      </c>
      <c r="AP47" s="95">
        <f t="shared" si="16"/>
        <v>0</v>
      </c>
      <c r="AQ47" s="91">
        <f>AQ68+AQ49</f>
        <v>14.42379</v>
      </c>
      <c r="AR47" s="91">
        <f t="shared" ref="AR47:BZ47" si="17">AR68+AR49</f>
        <v>0</v>
      </c>
      <c r="AS47" s="91">
        <f t="shared" si="17"/>
        <v>20.258982781440004</v>
      </c>
      <c r="AT47" s="90" t="s">
        <v>108</v>
      </c>
      <c r="AU47" s="90" t="s">
        <v>108</v>
      </c>
      <c r="AV47" s="91">
        <f t="shared" si="17"/>
        <v>20.258982781440004</v>
      </c>
      <c r="AW47" s="90" t="s">
        <v>108</v>
      </c>
      <c r="AX47" s="95">
        <f t="shared" si="17"/>
        <v>0</v>
      </c>
      <c r="AY47" s="95">
        <f t="shared" si="17"/>
        <v>0</v>
      </c>
      <c r="AZ47" s="95">
        <f t="shared" si="17"/>
        <v>0</v>
      </c>
      <c r="BA47" s="95">
        <f t="shared" si="17"/>
        <v>0</v>
      </c>
      <c r="BB47" s="95">
        <f t="shared" si="17"/>
        <v>0</v>
      </c>
      <c r="BC47" s="91">
        <f t="shared" si="17"/>
        <v>19.545917630054401</v>
      </c>
      <c r="BD47" s="91" t="s">
        <v>108</v>
      </c>
      <c r="BE47" s="91" t="s">
        <v>108</v>
      </c>
      <c r="BF47" s="91">
        <f t="shared" si="17"/>
        <v>19.545917630054401</v>
      </c>
      <c r="BG47" s="94" t="s">
        <v>108</v>
      </c>
      <c r="BH47" s="91">
        <f t="shared" si="17"/>
        <v>0</v>
      </c>
      <c r="BI47" s="91">
        <f t="shared" si="17"/>
        <v>0</v>
      </c>
      <c r="BJ47" s="91">
        <f t="shared" si="17"/>
        <v>0</v>
      </c>
      <c r="BK47" s="91">
        <f t="shared" si="17"/>
        <v>0</v>
      </c>
      <c r="BL47" s="91">
        <f t="shared" si="17"/>
        <v>0</v>
      </c>
      <c r="BM47" s="91">
        <f t="shared" si="17"/>
        <v>23.526990872346623</v>
      </c>
      <c r="BN47" s="91" t="s">
        <v>108</v>
      </c>
      <c r="BO47" s="91" t="s">
        <v>108</v>
      </c>
      <c r="BP47" s="91">
        <f t="shared" si="17"/>
        <v>23.526990872346623</v>
      </c>
      <c r="BQ47" s="94" t="s">
        <v>108</v>
      </c>
      <c r="BR47" s="91" t="s">
        <v>108</v>
      </c>
      <c r="BS47" s="91" t="s">
        <v>108</v>
      </c>
      <c r="BT47" s="91" t="s">
        <v>108</v>
      </c>
      <c r="BU47" s="91" t="s">
        <v>108</v>
      </c>
      <c r="BV47" s="91" t="s">
        <v>108</v>
      </c>
      <c r="BW47" s="91">
        <f t="shared" si="17"/>
        <v>25.537087933207019</v>
      </c>
      <c r="BX47" s="91" t="s">
        <v>108</v>
      </c>
      <c r="BY47" s="91" t="s">
        <v>108</v>
      </c>
      <c r="BZ47" s="91">
        <f t="shared" si="17"/>
        <v>25.537087933207019</v>
      </c>
      <c r="CA47" s="91"/>
      <c r="CB47" s="91" t="s">
        <v>108</v>
      </c>
      <c r="CC47" s="91" t="s">
        <v>108</v>
      </c>
      <c r="CD47" s="91" t="s">
        <v>108</v>
      </c>
      <c r="CE47" s="91" t="s">
        <v>108</v>
      </c>
      <c r="CF47" s="91" t="s">
        <v>108</v>
      </c>
      <c r="CG47" s="91">
        <f t="shared" ref="CG47:CJ47" si="18">CG68+CG49</f>
        <v>104.31679310704804</v>
      </c>
      <c r="CH47" s="91" t="s">
        <v>108</v>
      </c>
      <c r="CI47" s="91" t="s">
        <v>108</v>
      </c>
      <c r="CJ47" s="91">
        <f t="shared" si="18"/>
        <v>104.31679310704804</v>
      </c>
      <c r="CK47" s="94">
        <f>CK49</f>
        <v>0</v>
      </c>
      <c r="CL47" s="91">
        <f>CL49+CL68</f>
        <v>103.29276921704805</v>
      </c>
      <c r="CM47" s="95">
        <v>0</v>
      </c>
      <c r="CN47" s="95">
        <v>0</v>
      </c>
      <c r="CO47" s="91">
        <f>CO49+CO68</f>
        <v>103.29276921704805</v>
      </c>
      <c r="CP47" s="91" t="s">
        <v>108</v>
      </c>
      <c r="CQ47" s="91" t="s">
        <v>108</v>
      </c>
      <c r="CR47" s="100"/>
    </row>
    <row r="48" spans="1:96" ht="45" customHeight="1" x14ac:dyDescent="0.25">
      <c r="A48" s="101" t="s">
        <v>157</v>
      </c>
      <c r="B48" s="102" t="s">
        <v>158</v>
      </c>
      <c r="C48" s="81" t="s">
        <v>108</v>
      </c>
      <c r="D48" s="81" t="s">
        <v>108</v>
      </c>
      <c r="E48" s="81" t="s">
        <v>108</v>
      </c>
      <c r="F48" s="81" t="s">
        <v>108</v>
      </c>
      <c r="G48" s="81" t="s">
        <v>108</v>
      </c>
      <c r="H48" s="81" t="s">
        <v>108</v>
      </c>
      <c r="I48" s="81" t="s">
        <v>108</v>
      </c>
      <c r="J48" s="81" t="s">
        <v>108</v>
      </c>
      <c r="K48" s="81" t="s">
        <v>108</v>
      </c>
      <c r="L48" s="81" t="s">
        <v>108</v>
      </c>
      <c r="M48" s="81" t="s">
        <v>108</v>
      </c>
      <c r="N48" s="81" t="s">
        <v>108</v>
      </c>
      <c r="O48" s="81" t="s">
        <v>108</v>
      </c>
      <c r="P48" s="81" t="s">
        <v>108</v>
      </c>
      <c r="Q48" s="81" t="s">
        <v>108</v>
      </c>
      <c r="R48" s="81" t="s">
        <v>108</v>
      </c>
      <c r="S48" s="81" t="s">
        <v>108</v>
      </c>
      <c r="T48" s="81" t="s">
        <v>108</v>
      </c>
      <c r="U48" s="81" t="s">
        <v>108</v>
      </c>
      <c r="V48" s="81" t="s">
        <v>108</v>
      </c>
      <c r="W48" s="81" t="s">
        <v>108</v>
      </c>
      <c r="X48" s="81" t="s">
        <v>108</v>
      </c>
      <c r="Y48" s="81" t="s">
        <v>108</v>
      </c>
      <c r="Z48" s="81" t="s">
        <v>108</v>
      </c>
      <c r="AA48" s="81" t="s">
        <v>108</v>
      </c>
      <c r="AB48" s="81" t="s">
        <v>108</v>
      </c>
      <c r="AC48" s="81" t="s">
        <v>108</v>
      </c>
      <c r="AD48" s="81" t="s">
        <v>108</v>
      </c>
      <c r="AE48" s="81" t="s">
        <v>108</v>
      </c>
      <c r="AF48" s="81" t="s">
        <v>108</v>
      </c>
      <c r="AG48" s="81" t="s">
        <v>108</v>
      </c>
      <c r="AH48" s="81" t="s">
        <v>108</v>
      </c>
      <c r="AI48" s="86" t="s">
        <v>108</v>
      </c>
      <c r="AJ48" s="81" t="s">
        <v>108</v>
      </c>
      <c r="AK48" s="81" t="s">
        <v>108</v>
      </c>
      <c r="AL48" s="87" t="s">
        <v>108</v>
      </c>
      <c r="AM48" s="81" t="s">
        <v>108</v>
      </c>
      <c r="AN48" s="81" t="s">
        <v>108</v>
      </c>
      <c r="AO48" s="81" t="s">
        <v>108</v>
      </c>
      <c r="AP48" s="81" t="s">
        <v>108</v>
      </c>
      <c r="AQ48" s="81" t="s">
        <v>108</v>
      </c>
      <c r="AR48" s="81" t="s">
        <v>108</v>
      </c>
      <c r="AS48" s="86" t="s">
        <v>108</v>
      </c>
      <c r="AT48" s="81" t="s">
        <v>108</v>
      </c>
      <c r="AU48" s="81" t="s">
        <v>108</v>
      </c>
      <c r="AV48" s="86" t="s">
        <v>108</v>
      </c>
      <c r="AW48" s="81" t="s">
        <v>108</v>
      </c>
      <c r="AX48" s="81" t="s">
        <v>108</v>
      </c>
      <c r="AY48" s="81" t="s">
        <v>108</v>
      </c>
      <c r="AZ48" s="81" t="s">
        <v>108</v>
      </c>
      <c r="BA48" s="81" t="s">
        <v>108</v>
      </c>
      <c r="BB48" s="81" t="s">
        <v>108</v>
      </c>
      <c r="BC48" s="86" t="s">
        <v>108</v>
      </c>
      <c r="BD48" s="81" t="s">
        <v>108</v>
      </c>
      <c r="BE48" s="81" t="s">
        <v>108</v>
      </c>
      <c r="BF48" s="86" t="s">
        <v>108</v>
      </c>
      <c r="BG48" s="81" t="s">
        <v>108</v>
      </c>
      <c r="BH48" s="81" t="s">
        <v>108</v>
      </c>
      <c r="BI48" s="81" t="s">
        <v>108</v>
      </c>
      <c r="BJ48" s="81" t="s">
        <v>108</v>
      </c>
      <c r="BK48" s="81" t="s">
        <v>108</v>
      </c>
      <c r="BL48" s="81" t="s">
        <v>108</v>
      </c>
      <c r="BM48" s="86" t="s">
        <v>108</v>
      </c>
      <c r="BN48" s="81" t="s">
        <v>108</v>
      </c>
      <c r="BO48" s="81" t="s">
        <v>108</v>
      </c>
      <c r="BP48" s="86" t="s">
        <v>108</v>
      </c>
      <c r="BQ48" s="81" t="s">
        <v>108</v>
      </c>
      <c r="BR48" s="81" t="s">
        <v>108</v>
      </c>
      <c r="BS48" s="81" t="s">
        <v>108</v>
      </c>
      <c r="BT48" s="81" t="s">
        <v>108</v>
      </c>
      <c r="BU48" s="81" t="s">
        <v>108</v>
      </c>
      <c r="BV48" s="81" t="s">
        <v>108</v>
      </c>
      <c r="BW48" s="81" t="s">
        <v>108</v>
      </c>
      <c r="BX48" s="81" t="s">
        <v>108</v>
      </c>
      <c r="BY48" s="81" t="s">
        <v>108</v>
      </c>
      <c r="BZ48" s="81" t="s">
        <v>108</v>
      </c>
      <c r="CA48" s="81" t="s">
        <v>108</v>
      </c>
      <c r="CB48" s="81" t="s">
        <v>108</v>
      </c>
      <c r="CC48" s="81" t="s">
        <v>108</v>
      </c>
      <c r="CD48" s="81" t="s">
        <v>108</v>
      </c>
      <c r="CE48" s="81" t="s">
        <v>108</v>
      </c>
      <c r="CF48" s="81" t="s">
        <v>108</v>
      </c>
      <c r="CG48" s="81" t="s">
        <v>108</v>
      </c>
      <c r="CH48" s="81" t="s">
        <v>108</v>
      </c>
      <c r="CI48" s="81" t="s">
        <v>108</v>
      </c>
      <c r="CJ48" s="81" t="s">
        <v>108</v>
      </c>
      <c r="CK48" s="81" t="s">
        <v>108</v>
      </c>
      <c r="CL48" s="84" t="s">
        <v>108</v>
      </c>
      <c r="CM48" s="84" t="s">
        <v>108</v>
      </c>
      <c r="CN48" s="84" t="s">
        <v>108</v>
      </c>
      <c r="CO48" s="84" t="s">
        <v>108</v>
      </c>
      <c r="CP48" s="84" t="s">
        <v>108</v>
      </c>
      <c r="CQ48" s="84" t="s">
        <v>108</v>
      </c>
      <c r="CR48" s="100"/>
    </row>
    <row r="49" spans="1:96" ht="37.5" customHeight="1" x14ac:dyDescent="0.25">
      <c r="A49" s="103" t="s">
        <v>159</v>
      </c>
      <c r="B49" s="104" t="s">
        <v>160</v>
      </c>
      <c r="C49" s="90" t="s">
        <v>108</v>
      </c>
      <c r="D49" s="90" t="s">
        <v>109</v>
      </c>
      <c r="E49" s="90">
        <v>2022</v>
      </c>
      <c r="F49" s="90">
        <v>2026</v>
      </c>
      <c r="G49" s="90" t="s">
        <v>108</v>
      </c>
      <c r="H49" s="91">
        <f>SUM(H50:H66)</f>
        <v>25.624461175447873</v>
      </c>
      <c r="I49" s="91">
        <f>SUM(I50:I66)</f>
        <v>25.624461175447873</v>
      </c>
      <c r="J49" s="92">
        <v>44562</v>
      </c>
      <c r="K49" s="91">
        <f t="shared" ref="K49:BP49" si="19">SUM(K50:K66)</f>
        <v>0</v>
      </c>
      <c r="L49" s="91">
        <f t="shared" si="19"/>
        <v>0</v>
      </c>
      <c r="M49" s="91">
        <f t="shared" si="19"/>
        <v>0</v>
      </c>
      <c r="N49" s="90" t="s">
        <v>108</v>
      </c>
      <c r="O49" s="90" t="s">
        <v>108</v>
      </c>
      <c r="P49" s="90" t="s">
        <v>108</v>
      </c>
      <c r="Q49" s="90" t="s">
        <v>108</v>
      </c>
      <c r="R49" s="91">
        <f t="shared" si="19"/>
        <v>0</v>
      </c>
      <c r="S49" s="91">
        <f t="shared" si="19"/>
        <v>0</v>
      </c>
      <c r="T49" s="91">
        <f>SUM(T50:T66)</f>
        <v>25.624461177447873</v>
      </c>
      <c r="U49" s="91">
        <f t="shared" si="19"/>
        <v>24.121209223447874</v>
      </c>
      <c r="V49" s="90" t="s">
        <v>108</v>
      </c>
      <c r="W49" s="90" t="s">
        <v>108</v>
      </c>
      <c r="X49" s="90" t="s">
        <v>108</v>
      </c>
      <c r="Y49" s="90" t="s">
        <v>108</v>
      </c>
      <c r="Z49" s="90" t="s">
        <v>108</v>
      </c>
      <c r="AA49" s="90" t="s">
        <v>108</v>
      </c>
      <c r="AB49" s="90" t="s">
        <v>108</v>
      </c>
      <c r="AC49" s="90" t="s">
        <v>108</v>
      </c>
      <c r="AD49" s="90" t="s">
        <v>108</v>
      </c>
      <c r="AE49" s="90" t="s">
        <v>108</v>
      </c>
      <c r="AF49" s="90" t="s">
        <v>108</v>
      </c>
      <c r="AG49" s="90" t="s">
        <v>108</v>
      </c>
      <c r="AH49" s="90" t="s">
        <v>108</v>
      </c>
      <c r="AI49" s="91">
        <f>SUM(AI50:AI53)</f>
        <v>6.1132331539999996</v>
      </c>
      <c r="AJ49" s="90" t="s">
        <v>108</v>
      </c>
      <c r="AK49" s="90" t="s">
        <v>108</v>
      </c>
      <c r="AL49" s="91">
        <f>SUM(AL50:AL66)</f>
        <v>6.1132331539999996</v>
      </c>
      <c r="AM49" s="91" t="s">
        <v>108</v>
      </c>
      <c r="AN49" s="91">
        <f>SUM(AN50:AN53)</f>
        <v>4.6099812</v>
      </c>
      <c r="AO49" s="95">
        <f t="shared" si="19"/>
        <v>0</v>
      </c>
      <c r="AP49" s="95">
        <f t="shared" si="19"/>
        <v>0</v>
      </c>
      <c r="AQ49" s="91">
        <f t="shared" si="19"/>
        <v>4.6099812</v>
      </c>
      <c r="AR49" s="94">
        <f t="shared" si="19"/>
        <v>0</v>
      </c>
      <c r="AS49" s="91">
        <f t="shared" si="19"/>
        <v>5.7188795289600005</v>
      </c>
      <c r="AT49" s="90" t="s">
        <v>108</v>
      </c>
      <c r="AU49" s="90" t="s">
        <v>108</v>
      </c>
      <c r="AV49" s="91">
        <f>SUM(AV50:AV66)</f>
        <v>5.7188795289600005</v>
      </c>
      <c r="AW49" s="90" t="s">
        <v>108</v>
      </c>
      <c r="AX49" s="95">
        <f t="shared" si="19"/>
        <v>0</v>
      </c>
      <c r="AY49" s="95">
        <f t="shared" si="19"/>
        <v>0</v>
      </c>
      <c r="AZ49" s="95">
        <f t="shared" si="19"/>
        <v>0</v>
      </c>
      <c r="BA49" s="95">
        <f t="shared" si="19"/>
        <v>0</v>
      </c>
      <c r="BB49" s="95">
        <f t="shared" si="19"/>
        <v>0</v>
      </c>
      <c r="BC49" s="91">
        <f t="shared" si="19"/>
        <v>1.3754621018111999</v>
      </c>
      <c r="BD49" s="90" t="s">
        <v>108</v>
      </c>
      <c r="BE49" s="90" t="s">
        <v>108</v>
      </c>
      <c r="BF49" s="91">
        <f t="shared" si="19"/>
        <v>1.3754621018111999</v>
      </c>
      <c r="BG49" s="90" t="s">
        <v>108</v>
      </c>
      <c r="BH49" s="91">
        <f t="shared" si="19"/>
        <v>0</v>
      </c>
      <c r="BI49" s="91">
        <f t="shared" si="19"/>
        <v>0</v>
      </c>
      <c r="BJ49" s="91">
        <f t="shared" si="19"/>
        <v>0</v>
      </c>
      <c r="BK49" s="91">
        <f t="shared" si="19"/>
        <v>0</v>
      </c>
      <c r="BL49" s="91">
        <f t="shared" si="19"/>
        <v>0</v>
      </c>
      <c r="BM49" s="91">
        <f t="shared" si="19"/>
        <v>6.4660871554007038</v>
      </c>
      <c r="BN49" s="90" t="s">
        <v>108</v>
      </c>
      <c r="BO49" s="90" t="s">
        <v>108</v>
      </c>
      <c r="BP49" s="91">
        <f t="shared" si="19"/>
        <v>6.4660871554007038</v>
      </c>
      <c r="BQ49" s="90" t="s">
        <v>108</v>
      </c>
      <c r="BR49" s="91" t="s">
        <v>108</v>
      </c>
      <c r="BS49" s="91" t="s">
        <v>108</v>
      </c>
      <c r="BT49" s="91" t="s">
        <v>108</v>
      </c>
      <c r="BU49" s="91" t="s">
        <v>108</v>
      </c>
      <c r="BV49" s="91" t="s">
        <v>108</v>
      </c>
      <c r="BW49" s="91">
        <f t="shared" ref="BW49:CJ49" si="20">SUM(BW50:BW66)</f>
        <v>5.9507992372759757</v>
      </c>
      <c r="BX49" s="90" t="s">
        <v>108</v>
      </c>
      <c r="BY49" s="90" t="s">
        <v>108</v>
      </c>
      <c r="BZ49" s="91">
        <f t="shared" si="20"/>
        <v>5.9507992372759757</v>
      </c>
      <c r="CA49" s="90" t="s">
        <v>108</v>
      </c>
      <c r="CB49" s="91" t="s">
        <v>108</v>
      </c>
      <c r="CC49" s="91" t="s">
        <v>108</v>
      </c>
      <c r="CD49" s="91" t="s">
        <v>108</v>
      </c>
      <c r="CE49" s="91" t="s">
        <v>108</v>
      </c>
      <c r="CF49" s="91" t="s">
        <v>108</v>
      </c>
      <c r="CG49" s="94">
        <f t="shared" si="20"/>
        <v>25.624461177447873</v>
      </c>
      <c r="CH49" s="90" t="s">
        <v>108</v>
      </c>
      <c r="CI49" s="90" t="s">
        <v>108</v>
      </c>
      <c r="CJ49" s="91">
        <f t="shared" si="20"/>
        <v>25.624461177447873</v>
      </c>
      <c r="CK49" s="94">
        <f>SUM(CK50:CK53)</f>
        <v>0</v>
      </c>
      <c r="CL49" s="94">
        <f>SUM(CL50:CL66)</f>
        <v>24.121209223447874</v>
      </c>
      <c r="CM49" s="95">
        <f t="shared" ref="CM49:CN49" si="21">SUM(CM50:CM66)</f>
        <v>0</v>
      </c>
      <c r="CN49" s="95">
        <f t="shared" si="21"/>
        <v>0</v>
      </c>
      <c r="CO49" s="94">
        <f>SUM(CO50:CO66)</f>
        <v>24.121209223447874</v>
      </c>
      <c r="CP49" s="94" t="s">
        <v>108</v>
      </c>
      <c r="CQ49" s="94" t="s">
        <v>108</v>
      </c>
      <c r="CR49" s="100"/>
    </row>
    <row r="50" spans="1:96" s="117" customFormat="1" ht="38.25" customHeight="1" x14ac:dyDescent="0.25">
      <c r="A50" s="105" t="s">
        <v>161</v>
      </c>
      <c r="B50" s="106" t="s">
        <v>162</v>
      </c>
      <c r="C50" s="107" t="s">
        <v>163</v>
      </c>
      <c r="D50" s="108" t="s">
        <v>109</v>
      </c>
      <c r="E50" s="108">
        <v>2022</v>
      </c>
      <c r="F50" s="108">
        <v>2022</v>
      </c>
      <c r="G50" s="108" t="s">
        <v>108</v>
      </c>
      <c r="H50" s="109">
        <f>VLOOKUP(B50,[2]СТАРТ!$B:$Q,16,0)</f>
        <v>2.0678636159999999</v>
      </c>
      <c r="I50" s="109">
        <f t="shared" ref="I50:I66" si="22">H50</f>
        <v>2.0678636159999999</v>
      </c>
      <c r="J50" s="110">
        <v>44562</v>
      </c>
      <c r="K50" s="111" t="s">
        <v>108</v>
      </c>
      <c r="L50" s="111" t="s">
        <v>108</v>
      </c>
      <c r="M50" s="111" t="s">
        <v>108</v>
      </c>
      <c r="N50" s="108" t="s">
        <v>108</v>
      </c>
      <c r="O50" s="111" t="s">
        <v>108</v>
      </c>
      <c r="P50" s="112" t="s">
        <v>108</v>
      </c>
      <c r="Q50" s="112" t="s">
        <v>108</v>
      </c>
      <c r="R50" s="112" t="s">
        <v>108</v>
      </c>
      <c r="S50" s="112" t="s">
        <v>108</v>
      </c>
      <c r="T50" s="109">
        <v>2.0678636199999998</v>
      </c>
      <c r="U50" s="112">
        <v>2.3198064</v>
      </c>
      <c r="V50" s="111" t="s">
        <v>108</v>
      </c>
      <c r="W50" s="111" t="s">
        <v>108</v>
      </c>
      <c r="X50" s="111" t="s">
        <v>108</v>
      </c>
      <c r="Y50" s="111" t="s">
        <v>108</v>
      </c>
      <c r="Z50" s="111" t="s">
        <v>108</v>
      </c>
      <c r="AA50" s="111" t="s">
        <v>108</v>
      </c>
      <c r="AB50" s="111" t="s">
        <v>108</v>
      </c>
      <c r="AC50" s="111" t="s">
        <v>108</v>
      </c>
      <c r="AD50" s="111" t="s">
        <v>108</v>
      </c>
      <c r="AE50" s="111" t="s">
        <v>108</v>
      </c>
      <c r="AF50" s="111" t="s">
        <v>108</v>
      </c>
      <c r="AG50" s="111" t="s">
        <v>108</v>
      </c>
      <c r="AH50" s="111" t="s">
        <v>108</v>
      </c>
      <c r="AI50" s="113">
        <f>AL50</f>
        <v>2.0678636199999998</v>
      </c>
      <c r="AJ50" s="114" t="s">
        <v>108</v>
      </c>
      <c r="AK50" s="114" t="s">
        <v>108</v>
      </c>
      <c r="AL50" s="111">
        <f>T50</f>
        <v>2.0678636199999998</v>
      </c>
      <c r="AM50" s="111" t="s">
        <v>108</v>
      </c>
      <c r="AN50" s="111">
        <f>SUM(AO50:AR50)</f>
        <v>2.3198064</v>
      </c>
      <c r="AO50" s="115">
        <v>0</v>
      </c>
      <c r="AP50" s="115">
        <v>0</v>
      </c>
      <c r="AQ50" s="111">
        <f>U50</f>
        <v>2.3198064</v>
      </c>
      <c r="AR50" s="115" t="s">
        <v>108</v>
      </c>
      <c r="AS50" s="116" t="str">
        <f t="shared" ref="AS50:AS53" si="23">AA50</f>
        <v>нд</v>
      </c>
      <c r="AT50" s="114" t="s">
        <v>108</v>
      </c>
      <c r="AU50" s="114" t="s">
        <v>108</v>
      </c>
      <c r="AV50" s="114" t="s">
        <v>108</v>
      </c>
      <c r="AW50" s="114" t="s">
        <v>108</v>
      </c>
      <c r="AX50" s="114" t="s">
        <v>108</v>
      </c>
      <c r="AY50" s="114" t="s">
        <v>108</v>
      </c>
      <c r="AZ50" s="114" t="s">
        <v>108</v>
      </c>
      <c r="BA50" s="114" t="s">
        <v>108</v>
      </c>
      <c r="BB50" s="114" t="s">
        <v>108</v>
      </c>
      <c r="BC50" s="114" t="s">
        <v>108</v>
      </c>
      <c r="BD50" s="114" t="s">
        <v>108</v>
      </c>
      <c r="BE50" s="114" t="s">
        <v>108</v>
      </c>
      <c r="BF50" s="114" t="s">
        <v>108</v>
      </c>
      <c r="BG50" s="114" t="s">
        <v>108</v>
      </c>
      <c r="BH50" s="114" t="s">
        <v>108</v>
      </c>
      <c r="BI50" s="114" t="s">
        <v>108</v>
      </c>
      <c r="BJ50" s="114" t="s">
        <v>108</v>
      </c>
      <c r="BK50" s="114" t="s">
        <v>108</v>
      </c>
      <c r="BL50" s="114" t="s">
        <v>108</v>
      </c>
      <c r="BM50" s="114" t="s">
        <v>108</v>
      </c>
      <c r="BN50" s="114" t="s">
        <v>108</v>
      </c>
      <c r="BO50" s="114" t="s">
        <v>108</v>
      </c>
      <c r="BP50" s="114" t="s">
        <v>108</v>
      </c>
      <c r="BQ50" s="114" t="s">
        <v>108</v>
      </c>
      <c r="BR50" s="114" t="s">
        <v>108</v>
      </c>
      <c r="BS50" s="114" t="s">
        <v>108</v>
      </c>
      <c r="BT50" s="114" t="s">
        <v>108</v>
      </c>
      <c r="BU50" s="114" t="s">
        <v>108</v>
      </c>
      <c r="BV50" s="114" t="s">
        <v>108</v>
      </c>
      <c r="BW50" s="114" t="s">
        <v>108</v>
      </c>
      <c r="BX50" s="114" t="s">
        <v>108</v>
      </c>
      <c r="BY50" s="114" t="s">
        <v>108</v>
      </c>
      <c r="BZ50" s="114" t="s">
        <v>108</v>
      </c>
      <c r="CA50" s="114" t="s">
        <v>108</v>
      </c>
      <c r="CB50" s="114" t="s">
        <v>108</v>
      </c>
      <c r="CC50" s="114" t="s">
        <v>108</v>
      </c>
      <c r="CD50" s="114" t="s">
        <v>108</v>
      </c>
      <c r="CE50" s="114" t="s">
        <v>108</v>
      </c>
      <c r="CF50" s="114" t="s">
        <v>108</v>
      </c>
      <c r="CG50" s="109">
        <f>AI50</f>
        <v>2.0678636199999998</v>
      </c>
      <c r="CH50" s="114" t="s">
        <v>108</v>
      </c>
      <c r="CI50" s="114" t="s">
        <v>108</v>
      </c>
      <c r="CJ50" s="109">
        <f t="shared" ref="CJ50:CJ66" si="24">CG50</f>
        <v>2.0678636199999998</v>
      </c>
      <c r="CK50" s="114" t="str">
        <f>AM50</f>
        <v>нд</v>
      </c>
      <c r="CL50" s="111">
        <f>SUM(CM50:CP50)</f>
        <v>2.3198064</v>
      </c>
      <c r="CM50" s="115">
        <v>0</v>
      </c>
      <c r="CN50" s="115">
        <v>0</v>
      </c>
      <c r="CO50" s="111">
        <f>AN50</f>
        <v>2.3198064</v>
      </c>
      <c r="CP50" s="115" t="str">
        <f>AR50</f>
        <v>нд</v>
      </c>
      <c r="CQ50" s="111" t="s">
        <v>108</v>
      </c>
    </row>
    <row r="51" spans="1:96" s="117" customFormat="1" ht="38.25" customHeight="1" x14ac:dyDescent="0.25">
      <c r="A51" s="105" t="s">
        <v>161</v>
      </c>
      <c r="B51" s="106" t="s">
        <v>164</v>
      </c>
      <c r="C51" s="107" t="s">
        <v>165</v>
      </c>
      <c r="D51" s="108" t="s">
        <v>109</v>
      </c>
      <c r="E51" s="108">
        <v>2022</v>
      </c>
      <c r="F51" s="108">
        <v>2022</v>
      </c>
      <c r="G51" s="108" t="s">
        <v>108</v>
      </c>
      <c r="H51" s="109">
        <f>VLOOKUP(B51,[2]СТАРТ!$B:$Q,16,0)</f>
        <v>1.5019854719999999</v>
      </c>
      <c r="I51" s="109">
        <f t="shared" si="22"/>
        <v>1.5019854719999999</v>
      </c>
      <c r="J51" s="110">
        <v>44562</v>
      </c>
      <c r="K51" s="111" t="s">
        <v>108</v>
      </c>
      <c r="L51" s="111" t="s">
        <v>108</v>
      </c>
      <c r="M51" s="111" t="s">
        <v>108</v>
      </c>
      <c r="N51" s="108" t="s">
        <v>108</v>
      </c>
      <c r="O51" s="111" t="s">
        <v>108</v>
      </c>
      <c r="P51" s="112" t="s">
        <v>108</v>
      </c>
      <c r="Q51" s="112" t="s">
        <v>108</v>
      </c>
      <c r="R51" s="112" t="s">
        <v>108</v>
      </c>
      <c r="S51" s="112" t="s">
        <v>108</v>
      </c>
      <c r="T51" s="109">
        <v>1.5019854699999999</v>
      </c>
      <c r="U51" s="112">
        <v>0.86917319999999998</v>
      </c>
      <c r="V51" s="111" t="s">
        <v>108</v>
      </c>
      <c r="W51" s="111" t="s">
        <v>108</v>
      </c>
      <c r="X51" s="111" t="s">
        <v>108</v>
      </c>
      <c r="Y51" s="111" t="s">
        <v>108</v>
      </c>
      <c r="Z51" s="111" t="s">
        <v>108</v>
      </c>
      <c r="AA51" s="111" t="s">
        <v>108</v>
      </c>
      <c r="AB51" s="111" t="s">
        <v>108</v>
      </c>
      <c r="AC51" s="111" t="s">
        <v>108</v>
      </c>
      <c r="AD51" s="111" t="s">
        <v>108</v>
      </c>
      <c r="AE51" s="111" t="s">
        <v>108</v>
      </c>
      <c r="AF51" s="111" t="s">
        <v>108</v>
      </c>
      <c r="AG51" s="111" t="s">
        <v>108</v>
      </c>
      <c r="AH51" s="111" t="s">
        <v>108</v>
      </c>
      <c r="AI51" s="113">
        <f t="shared" ref="AI51:AI53" si="25">AL51</f>
        <v>1.5019854699999999</v>
      </c>
      <c r="AJ51" s="114" t="s">
        <v>108</v>
      </c>
      <c r="AK51" s="114" t="s">
        <v>108</v>
      </c>
      <c r="AL51" s="111">
        <f t="shared" ref="AL51:AL52" si="26">T51</f>
        <v>1.5019854699999999</v>
      </c>
      <c r="AM51" s="111" t="s">
        <v>108</v>
      </c>
      <c r="AN51" s="111">
        <f>SUM(AO51:AR51)</f>
        <v>0.86917319999999998</v>
      </c>
      <c r="AO51" s="115">
        <v>0</v>
      </c>
      <c r="AP51" s="115">
        <v>0</v>
      </c>
      <c r="AQ51" s="111">
        <f t="shared" ref="AQ51" si="27">U51</f>
        <v>0.86917319999999998</v>
      </c>
      <c r="AR51" s="115" t="s">
        <v>108</v>
      </c>
      <c r="AS51" s="116" t="str">
        <f t="shared" si="23"/>
        <v>нд</v>
      </c>
      <c r="AT51" s="114" t="s">
        <v>108</v>
      </c>
      <c r="AU51" s="114" t="s">
        <v>108</v>
      </c>
      <c r="AV51" s="114" t="s">
        <v>108</v>
      </c>
      <c r="AW51" s="114" t="s">
        <v>108</v>
      </c>
      <c r="AX51" s="114" t="s">
        <v>108</v>
      </c>
      <c r="AY51" s="114" t="s">
        <v>108</v>
      </c>
      <c r="AZ51" s="114" t="s">
        <v>108</v>
      </c>
      <c r="BA51" s="114" t="s">
        <v>108</v>
      </c>
      <c r="BB51" s="114" t="s">
        <v>108</v>
      </c>
      <c r="BC51" s="114" t="s">
        <v>108</v>
      </c>
      <c r="BD51" s="114" t="s">
        <v>108</v>
      </c>
      <c r="BE51" s="114" t="s">
        <v>108</v>
      </c>
      <c r="BF51" s="114" t="s">
        <v>108</v>
      </c>
      <c r="BG51" s="114" t="s">
        <v>108</v>
      </c>
      <c r="BH51" s="114" t="s">
        <v>108</v>
      </c>
      <c r="BI51" s="114" t="s">
        <v>108</v>
      </c>
      <c r="BJ51" s="114" t="s">
        <v>108</v>
      </c>
      <c r="BK51" s="114" t="s">
        <v>108</v>
      </c>
      <c r="BL51" s="114" t="s">
        <v>108</v>
      </c>
      <c r="BM51" s="114" t="s">
        <v>108</v>
      </c>
      <c r="BN51" s="114" t="s">
        <v>108</v>
      </c>
      <c r="BO51" s="114" t="s">
        <v>108</v>
      </c>
      <c r="BP51" s="114" t="s">
        <v>108</v>
      </c>
      <c r="BQ51" s="114" t="s">
        <v>108</v>
      </c>
      <c r="BR51" s="114" t="s">
        <v>108</v>
      </c>
      <c r="BS51" s="114" t="s">
        <v>108</v>
      </c>
      <c r="BT51" s="114" t="s">
        <v>108</v>
      </c>
      <c r="BU51" s="114" t="s">
        <v>108</v>
      </c>
      <c r="BV51" s="114" t="s">
        <v>108</v>
      </c>
      <c r="BW51" s="114" t="s">
        <v>108</v>
      </c>
      <c r="BX51" s="114" t="s">
        <v>108</v>
      </c>
      <c r="BY51" s="114" t="s">
        <v>108</v>
      </c>
      <c r="BZ51" s="114" t="s">
        <v>108</v>
      </c>
      <c r="CA51" s="114" t="s">
        <v>108</v>
      </c>
      <c r="CB51" s="114" t="s">
        <v>108</v>
      </c>
      <c r="CC51" s="114" t="s">
        <v>108</v>
      </c>
      <c r="CD51" s="114" t="s">
        <v>108</v>
      </c>
      <c r="CE51" s="114" t="s">
        <v>108</v>
      </c>
      <c r="CF51" s="114" t="s">
        <v>108</v>
      </c>
      <c r="CG51" s="109">
        <f>AI51</f>
        <v>1.5019854699999999</v>
      </c>
      <c r="CH51" s="114" t="s">
        <v>108</v>
      </c>
      <c r="CI51" s="114" t="s">
        <v>108</v>
      </c>
      <c r="CJ51" s="109">
        <f t="shared" si="24"/>
        <v>1.5019854699999999</v>
      </c>
      <c r="CK51" s="113" t="str">
        <f t="shared" ref="CK51:CK53" si="28">AM51</f>
        <v>нд</v>
      </c>
      <c r="CL51" s="111">
        <f t="shared" ref="CL51:CL66" si="29">SUM(CM51:CP51)</f>
        <v>0.86917319999999998</v>
      </c>
      <c r="CM51" s="115">
        <v>0</v>
      </c>
      <c r="CN51" s="115">
        <v>0</v>
      </c>
      <c r="CO51" s="111">
        <f t="shared" ref="CO51:CO53" si="30">AN51</f>
        <v>0.86917319999999998</v>
      </c>
      <c r="CP51" s="111" t="str">
        <f t="shared" ref="CP51:CP66" si="31">AR51</f>
        <v>нд</v>
      </c>
      <c r="CQ51" s="111" t="s">
        <v>108</v>
      </c>
    </row>
    <row r="52" spans="1:96" s="117" customFormat="1" ht="38.25" customHeight="1" x14ac:dyDescent="0.25">
      <c r="A52" s="105" t="s">
        <v>161</v>
      </c>
      <c r="B52" s="106" t="s">
        <v>166</v>
      </c>
      <c r="C52" s="107" t="s">
        <v>167</v>
      </c>
      <c r="D52" s="108" t="s">
        <v>109</v>
      </c>
      <c r="E52" s="108">
        <v>2022</v>
      </c>
      <c r="F52" s="108">
        <v>2022</v>
      </c>
      <c r="G52" s="108" t="s">
        <v>108</v>
      </c>
      <c r="H52" s="109">
        <f>VLOOKUP(B52,[2]СТАРТ!$B:$Q,16,0)</f>
        <v>1.271692032</v>
      </c>
      <c r="I52" s="109">
        <f t="shared" si="22"/>
        <v>1.271692032</v>
      </c>
      <c r="J52" s="110">
        <v>44562</v>
      </c>
      <c r="K52" s="111" t="s">
        <v>108</v>
      </c>
      <c r="L52" s="111" t="s">
        <v>108</v>
      </c>
      <c r="M52" s="111" t="s">
        <v>108</v>
      </c>
      <c r="N52" s="108" t="s">
        <v>108</v>
      </c>
      <c r="O52" s="111" t="s">
        <v>108</v>
      </c>
      <c r="P52" s="112" t="s">
        <v>108</v>
      </c>
      <c r="Q52" s="112" t="s">
        <v>108</v>
      </c>
      <c r="R52" s="112" t="s">
        <v>108</v>
      </c>
      <c r="S52" s="112" t="s">
        <v>108</v>
      </c>
      <c r="T52" s="113">
        <f>VLOOKUP(B52,[2]СТАРТ!B:Q,16,0)</f>
        <v>1.271692032</v>
      </c>
      <c r="U52" s="112">
        <v>1.4210016000000001</v>
      </c>
      <c r="V52" s="111" t="s">
        <v>108</v>
      </c>
      <c r="W52" s="111" t="s">
        <v>108</v>
      </c>
      <c r="X52" s="111" t="s">
        <v>108</v>
      </c>
      <c r="Y52" s="111" t="s">
        <v>108</v>
      </c>
      <c r="Z52" s="111" t="s">
        <v>108</v>
      </c>
      <c r="AA52" s="111" t="s">
        <v>108</v>
      </c>
      <c r="AB52" s="111" t="s">
        <v>108</v>
      </c>
      <c r="AC52" s="111" t="s">
        <v>108</v>
      </c>
      <c r="AD52" s="111" t="s">
        <v>108</v>
      </c>
      <c r="AE52" s="111" t="s">
        <v>108</v>
      </c>
      <c r="AF52" s="111" t="s">
        <v>108</v>
      </c>
      <c r="AG52" s="111" t="s">
        <v>108</v>
      </c>
      <c r="AH52" s="111" t="s">
        <v>108</v>
      </c>
      <c r="AI52" s="113">
        <f t="shared" si="25"/>
        <v>1.271692032</v>
      </c>
      <c r="AJ52" s="114" t="s">
        <v>108</v>
      </c>
      <c r="AK52" s="114" t="s">
        <v>108</v>
      </c>
      <c r="AL52" s="111">
        <f t="shared" si="26"/>
        <v>1.271692032</v>
      </c>
      <c r="AM52" s="111" t="s">
        <v>108</v>
      </c>
      <c r="AN52" s="111">
        <f>SUM(AO52:AR52)</f>
        <v>1.4210016000000001</v>
      </c>
      <c r="AO52" s="115">
        <v>0</v>
      </c>
      <c r="AP52" s="115">
        <v>0</v>
      </c>
      <c r="AQ52" s="111">
        <f>U52</f>
        <v>1.4210016000000001</v>
      </c>
      <c r="AR52" s="115" t="s">
        <v>108</v>
      </c>
      <c r="AS52" s="116" t="str">
        <f t="shared" si="23"/>
        <v>нд</v>
      </c>
      <c r="AT52" s="114" t="s">
        <v>108</v>
      </c>
      <c r="AU52" s="114" t="s">
        <v>108</v>
      </c>
      <c r="AV52" s="114" t="s">
        <v>108</v>
      </c>
      <c r="AW52" s="114" t="s">
        <v>108</v>
      </c>
      <c r="AX52" s="114" t="s">
        <v>108</v>
      </c>
      <c r="AY52" s="114" t="s">
        <v>108</v>
      </c>
      <c r="AZ52" s="114" t="s">
        <v>108</v>
      </c>
      <c r="BA52" s="114" t="s">
        <v>108</v>
      </c>
      <c r="BB52" s="114" t="s">
        <v>108</v>
      </c>
      <c r="BC52" s="114" t="s">
        <v>108</v>
      </c>
      <c r="BD52" s="114" t="s">
        <v>108</v>
      </c>
      <c r="BE52" s="114" t="s">
        <v>108</v>
      </c>
      <c r="BF52" s="114" t="s">
        <v>108</v>
      </c>
      <c r="BG52" s="114" t="s">
        <v>108</v>
      </c>
      <c r="BH52" s="114" t="s">
        <v>108</v>
      </c>
      <c r="BI52" s="114" t="s">
        <v>108</v>
      </c>
      <c r="BJ52" s="114" t="s">
        <v>108</v>
      </c>
      <c r="BK52" s="114" t="s">
        <v>108</v>
      </c>
      <c r="BL52" s="114" t="s">
        <v>108</v>
      </c>
      <c r="BM52" s="114" t="s">
        <v>108</v>
      </c>
      <c r="BN52" s="114" t="s">
        <v>108</v>
      </c>
      <c r="BO52" s="114" t="s">
        <v>108</v>
      </c>
      <c r="BP52" s="114" t="s">
        <v>108</v>
      </c>
      <c r="BQ52" s="114" t="s">
        <v>108</v>
      </c>
      <c r="BR52" s="114" t="s">
        <v>108</v>
      </c>
      <c r="BS52" s="114" t="s">
        <v>108</v>
      </c>
      <c r="BT52" s="114" t="s">
        <v>108</v>
      </c>
      <c r="BU52" s="114" t="s">
        <v>108</v>
      </c>
      <c r="BV52" s="114" t="s">
        <v>108</v>
      </c>
      <c r="BW52" s="114" t="s">
        <v>108</v>
      </c>
      <c r="BX52" s="114" t="s">
        <v>108</v>
      </c>
      <c r="BY52" s="114" t="s">
        <v>108</v>
      </c>
      <c r="BZ52" s="114" t="s">
        <v>108</v>
      </c>
      <c r="CA52" s="114" t="s">
        <v>108</v>
      </c>
      <c r="CB52" s="114" t="s">
        <v>108</v>
      </c>
      <c r="CC52" s="114" t="s">
        <v>108</v>
      </c>
      <c r="CD52" s="114" t="s">
        <v>108</v>
      </c>
      <c r="CE52" s="114" t="s">
        <v>108</v>
      </c>
      <c r="CF52" s="114" t="s">
        <v>108</v>
      </c>
      <c r="CG52" s="109">
        <f>AI52</f>
        <v>1.271692032</v>
      </c>
      <c r="CH52" s="114" t="s">
        <v>108</v>
      </c>
      <c r="CI52" s="114" t="s">
        <v>108</v>
      </c>
      <c r="CJ52" s="109">
        <f t="shared" si="24"/>
        <v>1.271692032</v>
      </c>
      <c r="CK52" s="113" t="str">
        <f t="shared" si="28"/>
        <v>нд</v>
      </c>
      <c r="CL52" s="111">
        <f t="shared" si="29"/>
        <v>1.4210016000000001</v>
      </c>
      <c r="CM52" s="115">
        <v>0</v>
      </c>
      <c r="CN52" s="115">
        <v>0</v>
      </c>
      <c r="CO52" s="111">
        <f t="shared" si="30"/>
        <v>1.4210016000000001</v>
      </c>
      <c r="CP52" s="111" t="str">
        <f t="shared" si="31"/>
        <v>нд</v>
      </c>
      <c r="CQ52" s="111" t="s">
        <v>108</v>
      </c>
    </row>
    <row r="53" spans="1:96" s="117" customFormat="1" ht="38.25" customHeight="1" x14ac:dyDescent="0.25">
      <c r="A53" s="105" t="s">
        <v>161</v>
      </c>
      <c r="B53" s="106" t="s">
        <v>168</v>
      </c>
      <c r="C53" s="107" t="s">
        <v>169</v>
      </c>
      <c r="D53" s="108" t="s">
        <v>109</v>
      </c>
      <c r="E53" s="108">
        <v>2022</v>
      </c>
      <c r="F53" s="108">
        <v>2022</v>
      </c>
      <c r="G53" s="108" t="s">
        <v>108</v>
      </c>
      <c r="H53" s="109">
        <f>VLOOKUP(B53,[2]СТАРТ!$B:$Q,16,0)</f>
        <v>1.271692032</v>
      </c>
      <c r="I53" s="109">
        <f t="shared" si="22"/>
        <v>1.271692032</v>
      </c>
      <c r="J53" s="110">
        <v>44562</v>
      </c>
      <c r="K53" s="111" t="s">
        <v>108</v>
      </c>
      <c r="L53" s="111" t="s">
        <v>108</v>
      </c>
      <c r="M53" s="111" t="s">
        <v>108</v>
      </c>
      <c r="N53" s="108" t="s">
        <v>108</v>
      </c>
      <c r="O53" s="111" t="s">
        <v>108</v>
      </c>
      <c r="P53" s="112" t="s">
        <v>108</v>
      </c>
      <c r="Q53" s="112" t="s">
        <v>108</v>
      </c>
      <c r="R53" s="112" t="s">
        <v>108</v>
      </c>
      <c r="S53" s="112" t="s">
        <v>108</v>
      </c>
      <c r="T53" s="113">
        <f>VLOOKUP(B53,[2]СТАРТ!B:Q,16,0)</f>
        <v>1.271692032</v>
      </c>
      <c r="U53" s="112">
        <v>0</v>
      </c>
      <c r="V53" s="111" t="s">
        <v>108</v>
      </c>
      <c r="W53" s="111" t="s">
        <v>108</v>
      </c>
      <c r="X53" s="111" t="s">
        <v>108</v>
      </c>
      <c r="Y53" s="111" t="s">
        <v>108</v>
      </c>
      <c r="Z53" s="111" t="s">
        <v>108</v>
      </c>
      <c r="AA53" s="111" t="s">
        <v>108</v>
      </c>
      <c r="AB53" s="111" t="s">
        <v>108</v>
      </c>
      <c r="AC53" s="111" t="s">
        <v>108</v>
      </c>
      <c r="AD53" s="111" t="s">
        <v>108</v>
      </c>
      <c r="AE53" s="111" t="s">
        <v>108</v>
      </c>
      <c r="AF53" s="111" t="s">
        <v>108</v>
      </c>
      <c r="AG53" s="111" t="s">
        <v>108</v>
      </c>
      <c r="AH53" s="111" t="s">
        <v>108</v>
      </c>
      <c r="AI53" s="113">
        <f t="shared" si="25"/>
        <v>1.271692032</v>
      </c>
      <c r="AJ53" s="114" t="s">
        <v>108</v>
      </c>
      <c r="AK53" s="114" t="s">
        <v>108</v>
      </c>
      <c r="AL53" s="111">
        <f>T53</f>
        <v>1.271692032</v>
      </c>
      <c r="AM53" s="111" t="s">
        <v>108</v>
      </c>
      <c r="AN53" s="111">
        <f t="shared" ref="AN53" si="32">SUM(AO53:AR53)</f>
        <v>0</v>
      </c>
      <c r="AO53" s="115">
        <v>0</v>
      </c>
      <c r="AP53" s="115">
        <v>0</v>
      </c>
      <c r="AQ53" s="111">
        <f>U53</f>
        <v>0</v>
      </c>
      <c r="AR53" s="115" t="s">
        <v>108</v>
      </c>
      <c r="AS53" s="116" t="str">
        <f t="shared" si="23"/>
        <v>нд</v>
      </c>
      <c r="AT53" s="114" t="s">
        <v>108</v>
      </c>
      <c r="AU53" s="114" t="s">
        <v>108</v>
      </c>
      <c r="AV53" s="114" t="s">
        <v>108</v>
      </c>
      <c r="AW53" s="114" t="s">
        <v>108</v>
      </c>
      <c r="AX53" s="114" t="s">
        <v>108</v>
      </c>
      <c r="AY53" s="114" t="s">
        <v>108</v>
      </c>
      <c r="AZ53" s="114" t="s">
        <v>108</v>
      </c>
      <c r="BA53" s="114" t="s">
        <v>108</v>
      </c>
      <c r="BB53" s="114" t="s">
        <v>108</v>
      </c>
      <c r="BC53" s="114" t="s">
        <v>108</v>
      </c>
      <c r="BD53" s="114" t="s">
        <v>108</v>
      </c>
      <c r="BE53" s="114" t="s">
        <v>108</v>
      </c>
      <c r="BF53" s="114" t="s">
        <v>108</v>
      </c>
      <c r="BG53" s="114" t="s">
        <v>108</v>
      </c>
      <c r="BH53" s="114" t="s">
        <v>108</v>
      </c>
      <c r="BI53" s="114" t="s">
        <v>108</v>
      </c>
      <c r="BJ53" s="114" t="s">
        <v>108</v>
      </c>
      <c r="BK53" s="114" t="s">
        <v>108</v>
      </c>
      <c r="BL53" s="114" t="s">
        <v>108</v>
      </c>
      <c r="BM53" s="114" t="s">
        <v>108</v>
      </c>
      <c r="BN53" s="114" t="s">
        <v>108</v>
      </c>
      <c r="BO53" s="114" t="s">
        <v>108</v>
      </c>
      <c r="BP53" s="114" t="s">
        <v>108</v>
      </c>
      <c r="BQ53" s="114" t="s">
        <v>108</v>
      </c>
      <c r="BR53" s="114" t="s">
        <v>108</v>
      </c>
      <c r="BS53" s="114" t="s">
        <v>108</v>
      </c>
      <c r="BT53" s="114" t="s">
        <v>108</v>
      </c>
      <c r="BU53" s="114" t="s">
        <v>108</v>
      </c>
      <c r="BV53" s="114" t="s">
        <v>108</v>
      </c>
      <c r="BW53" s="114" t="s">
        <v>108</v>
      </c>
      <c r="BX53" s="114" t="s">
        <v>108</v>
      </c>
      <c r="BY53" s="114" t="s">
        <v>108</v>
      </c>
      <c r="BZ53" s="114" t="s">
        <v>108</v>
      </c>
      <c r="CA53" s="114" t="s">
        <v>108</v>
      </c>
      <c r="CB53" s="114" t="s">
        <v>108</v>
      </c>
      <c r="CC53" s="114" t="s">
        <v>108</v>
      </c>
      <c r="CD53" s="114" t="s">
        <v>108</v>
      </c>
      <c r="CE53" s="114" t="s">
        <v>108</v>
      </c>
      <c r="CF53" s="114" t="s">
        <v>108</v>
      </c>
      <c r="CG53" s="109">
        <f>AI53</f>
        <v>1.271692032</v>
      </c>
      <c r="CH53" s="114" t="s">
        <v>108</v>
      </c>
      <c r="CI53" s="114" t="s">
        <v>108</v>
      </c>
      <c r="CJ53" s="109">
        <f t="shared" si="24"/>
        <v>1.271692032</v>
      </c>
      <c r="CK53" s="113" t="str">
        <f t="shared" si="28"/>
        <v>нд</v>
      </c>
      <c r="CL53" s="111">
        <f t="shared" si="29"/>
        <v>0</v>
      </c>
      <c r="CM53" s="115">
        <v>0</v>
      </c>
      <c r="CN53" s="115">
        <v>0</v>
      </c>
      <c r="CO53" s="111">
        <f t="shared" si="30"/>
        <v>0</v>
      </c>
      <c r="CP53" s="111" t="str">
        <f t="shared" si="31"/>
        <v>нд</v>
      </c>
      <c r="CQ53" s="111" t="s">
        <v>108</v>
      </c>
    </row>
    <row r="54" spans="1:96" s="117" customFormat="1" ht="38.25" customHeight="1" x14ac:dyDescent="0.25">
      <c r="A54" s="105" t="s">
        <v>161</v>
      </c>
      <c r="B54" s="106" t="s">
        <v>170</v>
      </c>
      <c r="C54" s="107" t="s">
        <v>171</v>
      </c>
      <c r="D54" s="108" t="s">
        <v>109</v>
      </c>
      <c r="E54" s="108">
        <v>2023</v>
      </c>
      <c r="F54" s="108">
        <v>2023</v>
      </c>
      <c r="G54" s="108" t="s">
        <v>108</v>
      </c>
      <c r="H54" s="109">
        <f>VLOOKUP(B54,[2]СТАРТ!$B:$Q,16,0)</f>
        <v>1.32255971328</v>
      </c>
      <c r="I54" s="109">
        <f t="shared" si="22"/>
        <v>1.32255971328</v>
      </c>
      <c r="J54" s="110">
        <v>44562</v>
      </c>
      <c r="K54" s="111" t="s">
        <v>108</v>
      </c>
      <c r="L54" s="111" t="s">
        <v>108</v>
      </c>
      <c r="M54" s="111" t="s">
        <v>108</v>
      </c>
      <c r="N54" s="108" t="s">
        <v>108</v>
      </c>
      <c r="O54" s="111" t="s">
        <v>108</v>
      </c>
      <c r="P54" s="112" t="s">
        <v>108</v>
      </c>
      <c r="Q54" s="112" t="s">
        <v>108</v>
      </c>
      <c r="R54" s="112" t="s">
        <v>108</v>
      </c>
      <c r="S54" s="112" t="s">
        <v>108</v>
      </c>
      <c r="T54" s="109">
        <f>VLOOKUP(B54,[2]СТАРТ!B:Q,16,0)</f>
        <v>1.32255971328</v>
      </c>
      <c r="U54" s="112">
        <f>T54</f>
        <v>1.32255971328</v>
      </c>
      <c r="V54" s="111" t="s">
        <v>108</v>
      </c>
      <c r="W54" s="111" t="s">
        <v>108</v>
      </c>
      <c r="X54" s="111" t="s">
        <v>108</v>
      </c>
      <c r="Y54" s="111" t="s">
        <v>108</v>
      </c>
      <c r="Z54" s="111" t="s">
        <v>108</v>
      </c>
      <c r="AA54" s="111" t="s">
        <v>108</v>
      </c>
      <c r="AB54" s="111" t="s">
        <v>108</v>
      </c>
      <c r="AC54" s="111" t="s">
        <v>108</v>
      </c>
      <c r="AD54" s="111" t="s">
        <v>108</v>
      </c>
      <c r="AE54" s="111" t="s">
        <v>108</v>
      </c>
      <c r="AF54" s="111" t="s">
        <v>108</v>
      </c>
      <c r="AG54" s="111" t="s">
        <v>108</v>
      </c>
      <c r="AH54" s="111" t="s">
        <v>108</v>
      </c>
      <c r="AI54" s="111" t="s">
        <v>108</v>
      </c>
      <c r="AJ54" s="114" t="s">
        <v>108</v>
      </c>
      <c r="AK54" s="114" t="s">
        <v>108</v>
      </c>
      <c r="AL54" s="114" t="s">
        <v>108</v>
      </c>
      <c r="AM54" s="116" t="str">
        <f t="shared" ref="AM54:AM66" si="33">AL54</f>
        <v>нд</v>
      </c>
      <c r="AN54" s="114" t="s">
        <v>108</v>
      </c>
      <c r="AO54" s="114" t="s">
        <v>108</v>
      </c>
      <c r="AP54" s="114" t="s">
        <v>108</v>
      </c>
      <c r="AQ54" s="114" t="s">
        <v>108</v>
      </c>
      <c r="AR54" s="114" t="s">
        <v>108</v>
      </c>
      <c r="AS54" s="109">
        <f>AV54</f>
        <v>1.32255971328</v>
      </c>
      <c r="AT54" s="114" t="s">
        <v>108</v>
      </c>
      <c r="AU54" s="114" t="s">
        <v>108</v>
      </c>
      <c r="AV54" s="109">
        <f>T54</f>
        <v>1.32255971328</v>
      </c>
      <c r="AW54" s="114" t="s">
        <v>108</v>
      </c>
      <c r="AX54" s="114" t="s">
        <v>108</v>
      </c>
      <c r="AY54" s="114" t="s">
        <v>108</v>
      </c>
      <c r="AZ54" s="114" t="s">
        <v>108</v>
      </c>
      <c r="BA54" s="114" t="s">
        <v>108</v>
      </c>
      <c r="BB54" s="114" t="s">
        <v>108</v>
      </c>
      <c r="BC54" s="114" t="s">
        <v>108</v>
      </c>
      <c r="BD54" s="114" t="s">
        <v>108</v>
      </c>
      <c r="BE54" s="114" t="s">
        <v>108</v>
      </c>
      <c r="BF54" s="114" t="s">
        <v>108</v>
      </c>
      <c r="BG54" s="114" t="s">
        <v>108</v>
      </c>
      <c r="BH54" s="114" t="s">
        <v>108</v>
      </c>
      <c r="BI54" s="114" t="s">
        <v>108</v>
      </c>
      <c r="BJ54" s="114" t="s">
        <v>108</v>
      </c>
      <c r="BK54" s="114" t="s">
        <v>108</v>
      </c>
      <c r="BL54" s="114" t="s">
        <v>108</v>
      </c>
      <c r="BM54" s="114" t="s">
        <v>108</v>
      </c>
      <c r="BN54" s="114" t="s">
        <v>108</v>
      </c>
      <c r="BO54" s="114" t="s">
        <v>108</v>
      </c>
      <c r="BP54" s="114" t="s">
        <v>108</v>
      </c>
      <c r="BQ54" s="114" t="s">
        <v>108</v>
      </c>
      <c r="BR54" s="114" t="s">
        <v>108</v>
      </c>
      <c r="BS54" s="114" t="s">
        <v>108</v>
      </c>
      <c r="BT54" s="114" t="s">
        <v>108</v>
      </c>
      <c r="BU54" s="114" t="s">
        <v>108</v>
      </c>
      <c r="BV54" s="114" t="s">
        <v>108</v>
      </c>
      <c r="BW54" s="114" t="s">
        <v>108</v>
      </c>
      <c r="BX54" s="114" t="s">
        <v>108</v>
      </c>
      <c r="BY54" s="114" t="s">
        <v>108</v>
      </c>
      <c r="BZ54" s="114" t="s">
        <v>108</v>
      </c>
      <c r="CA54" s="114" t="s">
        <v>108</v>
      </c>
      <c r="CB54" s="114" t="s">
        <v>108</v>
      </c>
      <c r="CC54" s="114" t="s">
        <v>108</v>
      </c>
      <c r="CD54" s="114" t="s">
        <v>108</v>
      </c>
      <c r="CE54" s="114" t="s">
        <v>108</v>
      </c>
      <c r="CF54" s="114" t="s">
        <v>108</v>
      </c>
      <c r="CG54" s="109">
        <f>AS54</f>
        <v>1.32255971328</v>
      </c>
      <c r="CH54" s="114" t="s">
        <v>108</v>
      </c>
      <c r="CI54" s="114" t="s">
        <v>108</v>
      </c>
      <c r="CJ54" s="109">
        <f t="shared" si="24"/>
        <v>1.32255971328</v>
      </c>
      <c r="CK54" s="113" t="str">
        <f t="shared" ref="CK54:CK59" si="34">AR54</f>
        <v>нд</v>
      </c>
      <c r="CL54" s="111">
        <f>SUM(CM54:CP54)</f>
        <v>1.32255971328</v>
      </c>
      <c r="CM54" s="115">
        <v>0</v>
      </c>
      <c r="CN54" s="115">
        <v>0</v>
      </c>
      <c r="CO54" s="111">
        <f>AS54</f>
        <v>1.32255971328</v>
      </c>
      <c r="CP54" s="111" t="str">
        <f t="shared" si="31"/>
        <v>нд</v>
      </c>
      <c r="CQ54" s="111" t="s">
        <v>108</v>
      </c>
    </row>
    <row r="55" spans="1:96" s="117" customFormat="1" ht="38.25" customHeight="1" x14ac:dyDescent="0.25">
      <c r="A55" s="105" t="s">
        <v>161</v>
      </c>
      <c r="B55" s="106" t="s">
        <v>172</v>
      </c>
      <c r="C55" s="107" t="s">
        <v>173</v>
      </c>
      <c r="D55" s="108" t="s">
        <v>109</v>
      </c>
      <c r="E55" s="108">
        <v>2023</v>
      </c>
      <c r="F55" s="108">
        <v>2023</v>
      </c>
      <c r="G55" s="108" t="s">
        <v>108</v>
      </c>
      <c r="H55" s="109">
        <f>VLOOKUP(B55,[2]СТАРТ!$B:$Q,16,0)</f>
        <v>1.8921934387200001</v>
      </c>
      <c r="I55" s="109">
        <f t="shared" si="22"/>
        <v>1.8921934387200001</v>
      </c>
      <c r="J55" s="110">
        <v>44562</v>
      </c>
      <c r="K55" s="111" t="s">
        <v>108</v>
      </c>
      <c r="L55" s="111" t="s">
        <v>108</v>
      </c>
      <c r="M55" s="111" t="s">
        <v>108</v>
      </c>
      <c r="N55" s="108" t="s">
        <v>108</v>
      </c>
      <c r="O55" s="111" t="s">
        <v>108</v>
      </c>
      <c r="P55" s="112" t="s">
        <v>108</v>
      </c>
      <c r="Q55" s="112" t="s">
        <v>108</v>
      </c>
      <c r="R55" s="112" t="s">
        <v>108</v>
      </c>
      <c r="S55" s="112" t="s">
        <v>108</v>
      </c>
      <c r="T55" s="109">
        <f>VLOOKUP(B55,[2]СТАРТ!B:Q,16,0)</f>
        <v>1.8921934387200001</v>
      </c>
      <c r="U55" s="112">
        <f t="shared" ref="U55:U66" si="35">T55</f>
        <v>1.8921934387200001</v>
      </c>
      <c r="V55" s="111" t="s">
        <v>108</v>
      </c>
      <c r="W55" s="111" t="s">
        <v>108</v>
      </c>
      <c r="X55" s="111" t="s">
        <v>108</v>
      </c>
      <c r="Y55" s="111" t="s">
        <v>108</v>
      </c>
      <c r="Z55" s="111" t="s">
        <v>108</v>
      </c>
      <c r="AA55" s="111" t="s">
        <v>108</v>
      </c>
      <c r="AB55" s="111" t="s">
        <v>108</v>
      </c>
      <c r="AC55" s="111" t="s">
        <v>108</v>
      </c>
      <c r="AD55" s="111" t="s">
        <v>108</v>
      </c>
      <c r="AE55" s="111" t="s">
        <v>108</v>
      </c>
      <c r="AF55" s="111" t="s">
        <v>108</v>
      </c>
      <c r="AG55" s="111" t="s">
        <v>108</v>
      </c>
      <c r="AH55" s="111" t="s">
        <v>108</v>
      </c>
      <c r="AI55" s="111" t="s">
        <v>108</v>
      </c>
      <c r="AJ55" s="114" t="s">
        <v>108</v>
      </c>
      <c r="AK55" s="114" t="s">
        <v>108</v>
      </c>
      <c r="AL55" s="114" t="s">
        <v>108</v>
      </c>
      <c r="AM55" s="116" t="str">
        <f t="shared" si="33"/>
        <v>нд</v>
      </c>
      <c r="AN55" s="114" t="s">
        <v>108</v>
      </c>
      <c r="AO55" s="114" t="s">
        <v>108</v>
      </c>
      <c r="AP55" s="114" t="s">
        <v>108</v>
      </c>
      <c r="AQ55" s="114" t="s">
        <v>108</v>
      </c>
      <c r="AR55" s="114" t="s">
        <v>108</v>
      </c>
      <c r="AS55" s="109">
        <f>AV55</f>
        <v>1.8921934387200001</v>
      </c>
      <c r="AT55" s="114" t="s">
        <v>108</v>
      </c>
      <c r="AU55" s="114" t="s">
        <v>108</v>
      </c>
      <c r="AV55" s="109">
        <f>T55</f>
        <v>1.8921934387200001</v>
      </c>
      <c r="AW55" s="114" t="s">
        <v>108</v>
      </c>
      <c r="AX55" s="114" t="s">
        <v>108</v>
      </c>
      <c r="AY55" s="114" t="s">
        <v>108</v>
      </c>
      <c r="AZ55" s="114" t="s">
        <v>108</v>
      </c>
      <c r="BA55" s="114" t="s">
        <v>108</v>
      </c>
      <c r="BB55" s="114" t="s">
        <v>108</v>
      </c>
      <c r="BC55" s="114" t="s">
        <v>108</v>
      </c>
      <c r="BD55" s="114" t="s">
        <v>108</v>
      </c>
      <c r="BE55" s="114" t="s">
        <v>108</v>
      </c>
      <c r="BF55" s="114" t="s">
        <v>108</v>
      </c>
      <c r="BG55" s="114" t="s">
        <v>108</v>
      </c>
      <c r="BH55" s="114" t="s">
        <v>108</v>
      </c>
      <c r="BI55" s="114" t="s">
        <v>108</v>
      </c>
      <c r="BJ55" s="114" t="s">
        <v>108</v>
      </c>
      <c r="BK55" s="114" t="s">
        <v>108</v>
      </c>
      <c r="BL55" s="114" t="s">
        <v>108</v>
      </c>
      <c r="BM55" s="114" t="s">
        <v>108</v>
      </c>
      <c r="BN55" s="114" t="s">
        <v>108</v>
      </c>
      <c r="BO55" s="114" t="s">
        <v>108</v>
      </c>
      <c r="BP55" s="114" t="s">
        <v>108</v>
      </c>
      <c r="BQ55" s="114" t="s">
        <v>108</v>
      </c>
      <c r="BR55" s="114" t="s">
        <v>108</v>
      </c>
      <c r="BS55" s="114" t="s">
        <v>108</v>
      </c>
      <c r="BT55" s="114" t="s">
        <v>108</v>
      </c>
      <c r="BU55" s="114" t="s">
        <v>108</v>
      </c>
      <c r="BV55" s="114" t="s">
        <v>108</v>
      </c>
      <c r="BW55" s="114" t="s">
        <v>108</v>
      </c>
      <c r="BX55" s="114" t="s">
        <v>108</v>
      </c>
      <c r="BY55" s="114" t="s">
        <v>108</v>
      </c>
      <c r="BZ55" s="114" t="s">
        <v>108</v>
      </c>
      <c r="CA55" s="114" t="s">
        <v>108</v>
      </c>
      <c r="CB55" s="114" t="s">
        <v>108</v>
      </c>
      <c r="CC55" s="114" t="s">
        <v>108</v>
      </c>
      <c r="CD55" s="114" t="s">
        <v>108</v>
      </c>
      <c r="CE55" s="114" t="s">
        <v>108</v>
      </c>
      <c r="CF55" s="114" t="s">
        <v>108</v>
      </c>
      <c r="CG55" s="109">
        <f>AS55</f>
        <v>1.8921934387200001</v>
      </c>
      <c r="CH55" s="114" t="s">
        <v>108</v>
      </c>
      <c r="CI55" s="114" t="s">
        <v>108</v>
      </c>
      <c r="CJ55" s="109">
        <f t="shared" si="24"/>
        <v>1.8921934387200001</v>
      </c>
      <c r="CK55" s="113" t="str">
        <f t="shared" si="34"/>
        <v>нд</v>
      </c>
      <c r="CL55" s="111">
        <f t="shared" si="29"/>
        <v>1.8921934387200001</v>
      </c>
      <c r="CM55" s="115">
        <v>0</v>
      </c>
      <c r="CN55" s="115">
        <v>0</v>
      </c>
      <c r="CO55" s="111">
        <f t="shared" ref="CO55:CO56" si="36">AS55</f>
        <v>1.8921934387200001</v>
      </c>
      <c r="CP55" s="111" t="str">
        <f t="shared" si="31"/>
        <v>нд</v>
      </c>
      <c r="CQ55" s="111" t="s">
        <v>108</v>
      </c>
    </row>
    <row r="56" spans="1:96" s="117" customFormat="1" ht="38.25" customHeight="1" x14ac:dyDescent="0.25">
      <c r="A56" s="105" t="s">
        <v>161</v>
      </c>
      <c r="B56" s="106" t="s">
        <v>174</v>
      </c>
      <c r="C56" s="107" t="s">
        <v>175</v>
      </c>
      <c r="D56" s="108" t="s">
        <v>109</v>
      </c>
      <c r="E56" s="108">
        <v>2023</v>
      </c>
      <c r="F56" s="108">
        <v>2023</v>
      </c>
      <c r="G56" s="108" t="s">
        <v>108</v>
      </c>
      <c r="H56" s="109">
        <f>VLOOKUP(B56,[2]СТАРТ!$B:$Q,16,0)</f>
        <v>1.25206318848</v>
      </c>
      <c r="I56" s="109">
        <f t="shared" si="22"/>
        <v>1.25206318848</v>
      </c>
      <c r="J56" s="110">
        <v>44562</v>
      </c>
      <c r="K56" s="111" t="s">
        <v>108</v>
      </c>
      <c r="L56" s="111" t="s">
        <v>108</v>
      </c>
      <c r="M56" s="111" t="s">
        <v>108</v>
      </c>
      <c r="N56" s="108" t="s">
        <v>108</v>
      </c>
      <c r="O56" s="111" t="s">
        <v>108</v>
      </c>
      <c r="P56" s="112" t="s">
        <v>108</v>
      </c>
      <c r="Q56" s="112" t="s">
        <v>108</v>
      </c>
      <c r="R56" s="112" t="s">
        <v>108</v>
      </c>
      <c r="S56" s="112" t="s">
        <v>108</v>
      </c>
      <c r="T56" s="109">
        <f>VLOOKUP(B56,[2]СТАРТ!B:Q,16,0)</f>
        <v>1.25206318848</v>
      </c>
      <c r="U56" s="112">
        <f t="shared" si="35"/>
        <v>1.25206318848</v>
      </c>
      <c r="V56" s="111" t="s">
        <v>108</v>
      </c>
      <c r="W56" s="111" t="s">
        <v>108</v>
      </c>
      <c r="X56" s="111" t="s">
        <v>108</v>
      </c>
      <c r="Y56" s="111" t="s">
        <v>108</v>
      </c>
      <c r="Z56" s="111" t="s">
        <v>108</v>
      </c>
      <c r="AA56" s="111" t="s">
        <v>108</v>
      </c>
      <c r="AB56" s="111" t="s">
        <v>108</v>
      </c>
      <c r="AC56" s="111" t="s">
        <v>108</v>
      </c>
      <c r="AD56" s="111" t="s">
        <v>108</v>
      </c>
      <c r="AE56" s="111" t="s">
        <v>108</v>
      </c>
      <c r="AF56" s="111" t="s">
        <v>108</v>
      </c>
      <c r="AG56" s="111" t="s">
        <v>108</v>
      </c>
      <c r="AH56" s="111" t="s">
        <v>108</v>
      </c>
      <c r="AI56" s="111" t="s">
        <v>108</v>
      </c>
      <c r="AJ56" s="114" t="s">
        <v>108</v>
      </c>
      <c r="AK56" s="114" t="s">
        <v>108</v>
      </c>
      <c r="AL56" s="114" t="s">
        <v>108</v>
      </c>
      <c r="AM56" s="116" t="str">
        <f t="shared" si="33"/>
        <v>нд</v>
      </c>
      <c r="AN56" s="114" t="s">
        <v>108</v>
      </c>
      <c r="AO56" s="114" t="s">
        <v>108</v>
      </c>
      <c r="AP56" s="114" t="s">
        <v>108</v>
      </c>
      <c r="AQ56" s="114" t="s">
        <v>108</v>
      </c>
      <c r="AR56" s="114" t="s">
        <v>108</v>
      </c>
      <c r="AS56" s="109">
        <f>AV56</f>
        <v>1.25206318848</v>
      </c>
      <c r="AT56" s="114" t="s">
        <v>108</v>
      </c>
      <c r="AU56" s="114" t="s">
        <v>108</v>
      </c>
      <c r="AV56" s="109">
        <f>T56</f>
        <v>1.25206318848</v>
      </c>
      <c r="AW56" s="114" t="s">
        <v>108</v>
      </c>
      <c r="AX56" s="114" t="s">
        <v>108</v>
      </c>
      <c r="AY56" s="114" t="s">
        <v>108</v>
      </c>
      <c r="AZ56" s="114" t="s">
        <v>108</v>
      </c>
      <c r="BA56" s="114" t="s">
        <v>108</v>
      </c>
      <c r="BB56" s="114" t="s">
        <v>108</v>
      </c>
      <c r="BC56" s="114" t="s">
        <v>108</v>
      </c>
      <c r="BD56" s="114" t="s">
        <v>108</v>
      </c>
      <c r="BE56" s="114" t="s">
        <v>108</v>
      </c>
      <c r="BF56" s="114" t="s">
        <v>108</v>
      </c>
      <c r="BG56" s="114" t="s">
        <v>108</v>
      </c>
      <c r="BH56" s="114" t="s">
        <v>108</v>
      </c>
      <c r="BI56" s="114" t="s">
        <v>108</v>
      </c>
      <c r="BJ56" s="114" t="s">
        <v>108</v>
      </c>
      <c r="BK56" s="114" t="s">
        <v>108</v>
      </c>
      <c r="BL56" s="114" t="s">
        <v>108</v>
      </c>
      <c r="BM56" s="114" t="s">
        <v>108</v>
      </c>
      <c r="BN56" s="114" t="s">
        <v>108</v>
      </c>
      <c r="BO56" s="114" t="s">
        <v>108</v>
      </c>
      <c r="BP56" s="114" t="s">
        <v>108</v>
      </c>
      <c r="BQ56" s="114" t="s">
        <v>108</v>
      </c>
      <c r="BR56" s="114" t="s">
        <v>108</v>
      </c>
      <c r="BS56" s="114" t="s">
        <v>108</v>
      </c>
      <c r="BT56" s="114" t="s">
        <v>108</v>
      </c>
      <c r="BU56" s="114" t="s">
        <v>108</v>
      </c>
      <c r="BV56" s="114" t="s">
        <v>108</v>
      </c>
      <c r="BW56" s="114" t="s">
        <v>108</v>
      </c>
      <c r="BX56" s="114" t="s">
        <v>108</v>
      </c>
      <c r="BY56" s="114" t="s">
        <v>108</v>
      </c>
      <c r="BZ56" s="114" t="s">
        <v>108</v>
      </c>
      <c r="CA56" s="114" t="s">
        <v>108</v>
      </c>
      <c r="CB56" s="114" t="s">
        <v>108</v>
      </c>
      <c r="CC56" s="114" t="s">
        <v>108</v>
      </c>
      <c r="CD56" s="114" t="s">
        <v>108</v>
      </c>
      <c r="CE56" s="114" t="s">
        <v>108</v>
      </c>
      <c r="CF56" s="114" t="s">
        <v>108</v>
      </c>
      <c r="CG56" s="109">
        <f>AS56</f>
        <v>1.25206318848</v>
      </c>
      <c r="CH56" s="114" t="s">
        <v>108</v>
      </c>
      <c r="CI56" s="114" t="s">
        <v>108</v>
      </c>
      <c r="CJ56" s="109">
        <f t="shared" si="24"/>
        <v>1.25206318848</v>
      </c>
      <c r="CK56" s="113" t="str">
        <f t="shared" si="34"/>
        <v>нд</v>
      </c>
      <c r="CL56" s="111">
        <f t="shared" si="29"/>
        <v>1.25206318848</v>
      </c>
      <c r="CM56" s="115">
        <v>0</v>
      </c>
      <c r="CN56" s="115">
        <v>0</v>
      </c>
      <c r="CO56" s="111">
        <f t="shared" si="36"/>
        <v>1.25206318848</v>
      </c>
      <c r="CP56" s="111" t="str">
        <f t="shared" si="31"/>
        <v>нд</v>
      </c>
      <c r="CQ56" s="111" t="s">
        <v>108</v>
      </c>
    </row>
    <row r="57" spans="1:96" s="117" customFormat="1" ht="38.25" customHeight="1" x14ac:dyDescent="0.25">
      <c r="A57" s="105" t="s">
        <v>161</v>
      </c>
      <c r="B57" s="106" t="s">
        <v>176</v>
      </c>
      <c r="C57" s="107" t="s">
        <v>177</v>
      </c>
      <c r="D57" s="108" t="s">
        <v>109</v>
      </c>
      <c r="E57" s="108">
        <v>2023</v>
      </c>
      <c r="F57" s="108">
        <v>2023</v>
      </c>
      <c r="G57" s="108" t="s">
        <v>108</v>
      </c>
      <c r="H57" s="109">
        <f>VLOOKUP(B57,[2]СТАРТ!$B:$Q,16,0)</f>
        <v>1.25206318848</v>
      </c>
      <c r="I57" s="109">
        <f t="shared" si="22"/>
        <v>1.25206318848</v>
      </c>
      <c r="J57" s="110">
        <v>44562</v>
      </c>
      <c r="K57" s="111" t="s">
        <v>108</v>
      </c>
      <c r="L57" s="111" t="s">
        <v>108</v>
      </c>
      <c r="M57" s="111" t="s">
        <v>108</v>
      </c>
      <c r="N57" s="108" t="s">
        <v>108</v>
      </c>
      <c r="O57" s="111" t="s">
        <v>108</v>
      </c>
      <c r="P57" s="112" t="s">
        <v>108</v>
      </c>
      <c r="Q57" s="112" t="s">
        <v>108</v>
      </c>
      <c r="R57" s="112" t="s">
        <v>108</v>
      </c>
      <c r="S57" s="112" t="s">
        <v>108</v>
      </c>
      <c r="T57" s="109">
        <f>VLOOKUP(B57,[2]СТАРТ!B:Q,16,0)</f>
        <v>1.25206318848</v>
      </c>
      <c r="U57" s="112">
        <f t="shared" si="35"/>
        <v>1.25206318848</v>
      </c>
      <c r="V57" s="111" t="s">
        <v>108</v>
      </c>
      <c r="W57" s="111" t="s">
        <v>108</v>
      </c>
      <c r="X57" s="111" t="s">
        <v>108</v>
      </c>
      <c r="Y57" s="111" t="s">
        <v>108</v>
      </c>
      <c r="Z57" s="111" t="s">
        <v>108</v>
      </c>
      <c r="AA57" s="111" t="s">
        <v>108</v>
      </c>
      <c r="AB57" s="111" t="s">
        <v>108</v>
      </c>
      <c r="AC57" s="111" t="s">
        <v>108</v>
      </c>
      <c r="AD57" s="111" t="s">
        <v>108</v>
      </c>
      <c r="AE57" s="111" t="s">
        <v>108</v>
      </c>
      <c r="AF57" s="111" t="s">
        <v>108</v>
      </c>
      <c r="AG57" s="111" t="s">
        <v>108</v>
      </c>
      <c r="AH57" s="111" t="s">
        <v>108</v>
      </c>
      <c r="AI57" s="111" t="s">
        <v>108</v>
      </c>
      <c r="AJ57" s="114" t="s">
        <v>108</v>
      </c>
      <c r="AK57" s="114" t="s">
        <v>108</v>
      </c>
      <c r="AL57" s="114" t="s">
        <v>108</v>
      </c>
      <c r="AM57" s="116" t="str">
        <f t="shared" si="33"/>
        <v>нд</v>
      </c>
      <c r="AN57" s="114" t="s">
        <v>108</v>
      </c>
      <c r="AO57" s="114" t="s">
        <v>108</v>
      </c>
      <c r="AP57" s="114" t="s">
        <v>108</v>
      </c>
      <c r="AQ57" s="114" t="s">
        <v>108</v>
      </c>
      <c r="AR57" s="114" t="s">
        <v>108</v>
      </c>
      <c r="AS57" s="109">
        <f>AV57</f>
        <v>1.25206318848</v>
      </c>
      <c r="AT57" s="114" t="s">
        <v>108</v>
      </c>
      <c r="AU57" s="114" t="s">
        <v>108</v>
      </c>
      <c r="AV57" s="109">
        <f>T57</f>
        <v>1.25206318848</v>
      </c>
      <c r="AW57" s="114" t="s">
        <v>108</v>
      </c>
      <c r="AX57" s="114" t="s">
        <v>108</v>
      </c>
      <c r="AY57" s="114" t="s">
        <v>108</v>
      </c>
      <c r="AZ57" s="114" t="s">
        <v>108</v>
      </c>
      <c r="BA57" s="114" t="s">
        <v>108</v>
      </c>
      <c r="BB57" s="114" t="s">
        <v>108</v>
      </c>
      <c r="BC57" s="114" t="s">
        <v>108</v>
      </c>
      <c r="BD57" s="114" t="s">
        <v>108</v>
      </c>
      <c r="BE57" s="114" t="s">
        <v>108</v>
      </c>
      <c r="BF57" s="114" t="s">
        <v>108</v>
      </c>
      <c r="BG57" s="114" t="s">
        <v>108</v>
      </c>
      <c r="BH57" s="114" t="s">
        <v>108</v>
      </c>
      <c r="BI57" s="114" t="s">
        <v>108</v>
      </c>
      <c r="BJ57" s="114" t="s">
        <v>108</v>
      </c>
      <c r="BK57" s="114" t="s">
        <v>108</v>
      </c>
      <c r="BL57" s="114" t="s">
        <v>108</v>
      </c>
      <c r="BM57" s="114" t="s">
        <v>108</v>
      </c>
      <c r="BN57" s="114" t="s">
        <v>108</v>
      </c>
      <c r="BO57" s="114" t="s">
        <v>108</v>
      </c>
      <c r="BP57" s="114" t="s">
        <v>108</v>
      </c>
      <c r="BQ57" s="114" t="s">
        <v>108</v>
      </c>
      <c r="BR57" s="114" t="s">
        <v>108</v>
      </c>
      <c r="BS57" s="114" t="s">
        <v>108</v>
      </c>
      <c r="BT57" s="114" t="s">
        <v>108</v>
      </c>
      <c r="BU57" s="114" t="s">
        <v>108</v>
      </c>
      <c r="BV57" s="114" t="s">
        <v>108</v>
      </c>
      <c r="BW57" s="114" t="s">
        <v>108</v>
      </c>
      <c r="BX57" s="114" t="s">
        <v>108</v>
      </c>
      <c r="BY57" s="114" t="s">
        <v>108</v>
      </c>
      <c r="BZ57" s="114" t="s">
        <v>108</v>
      </c>
      <c r="CA57" s="114" t="s">
        <v>108</v>
      </c>
      <c r="CB57" s="114" t="s">
        <v>108</v>
      </c>
      <c r="CC57" s="114" t="s">
        <v>108</v>
      </c>
      <c r="CD57" s="114" t="s">
        <v>108</v>
      </c>
      <c r="CE57" s="114" t="s">
        <v>108</v>
      </c>
      <c r="CF57" s="114" t="s">
        <v>108</v>
      </c>
      <c r="CG57" s="109">
        <f>AS57</f>
        <v>1.25206318848</v>
      </c>
      <c r="CH57" s="114" t="s">
        <v>108</v>
      </c>
      <c r="CI57" s="114" t="s">
        <v>108</v>
      </c>
      <c r="CJ57" s="109">
        <f t="shared" si="24"/>
        <v>1.25206318848</v>
      </c>
      <c r="CK57" s="113" t="str">
        <f t="shared" si="34"/>
        <v>нд</v>
      </c>
      <c r="CL57" s="111">
        <f t="shared" si="29"/>
        <v>1.25206318848</v>
      </c>
      <c r="CM57" s="115">
        <v>0</v>
      </c>
      <c r="CN57" s="115">
        <v>0</v>
      </c>
      <c r="CO57" s="111">
        <f>AS57</f>
        <v>1.25206318848</v>
      </c>
      <c r="CP57" s="111" t="str">
        <f t="shared" si="31"/>
        <v>нд</v>
      </c>
      <c r="CQ57" s="111" t="s">
        <v>108</v>
      </c>
    </row>
    <row r="58" spans="1:96" s="117" customFormat="1" ht="38.25" customHeight="1" x14ac:dyDescent="0.25">
      <c r="A58" s="105" t="s">
        <v>161</v>
      </c>
      <c r="B58" s="106" t="s">
        <v>178</v>
      </c>
      <c r="C58" s="107" t="s">
        <v>179</v>
      </c>
      <c r="D58" s="108" t="s">
        <v>109</v>
      </c>
      <c r="E58" s="108">
        <v>2024</v>
      </c>
      <c r="F58" s="108">
        <v>2024</v>
      </c>
      <c r="G58" s="108" t="s">
        <v>108</v>
      </c>
      <c r="H58" s="109">
        <f>VLOOKUP(B58,[2]СТАРТ!$B:$Q,16,0)</f>
        <v>1.3754621018111999</v>
      </c>
      <c r="I58" s="109">
        <f t="shared" si="22"/>
        <v>1.3754621018111999</v>
      </c>
      <c r="J58" s="110">
        <v>44562</v>
      </c>
      <c r="K58" s="111" t="s">
        <v>108</v>
      </c>
      <c r="L58" s="111" t="s">
        <v>108</v>
      </c>
      <c r="M58" s="111" t="s">
        <v>108</v>
      </c>
      <c r="N58" s="108" t="s">
        <v>108</v>
      </c>
      <c r="O58" s="111" t="s">
        <v>108</v>
      </c>
      <c r="P58" s="112" t="s">
        <v>108</v>
      </c>
      <c r="Q58" s="112" t="s">
        <v>108</v>
      </c>
      <c r="R58" s="112" t="s">
        <v>108</v>
      </c>
      <c r="S58" s="112" t="s">
        <v>108</v>
      </c>
      <c r="T58" s="109">
        <f>VLOOKUP(B58,[2]СТАРТ!B:Q,16,0)</f>
        <v>1.3754621018111999</v>
      </c>
      <c r="U58" s="112">
        <f t="shared" si="35"/>
        <v>1.3754621018111999</v>
      </c>
      <c r="V58" s="111" t="s">
        <v>108</v>
      </c>
      <c r="W58" s="111" t="s">
        <v>108</v>
      </c>
      <c r="X58" s="111" t="s">
        <v>108</v>
      </c>
      <c r="Y58" s="111" t="s">
        <v>108</v>
      </c>
      <c r="Z58" s="111" t="s">
        <v>108</v>
      </c>
      <c r="AA58" s="111" t="s">
        <v>108</v>
      </c>
      <c r="AB58" s="111" t="s">
        <v>108</v>
      </c>
      <c r="AC58" s="111" t="s">
        <v>108</v>
      </c>
      <c r="AD58" s="111" t="s">
        <v>108</v>
      </c>
      <c r="AE58" s="111" t="s">
        <v>108</v>
      </c>
      <c r="AF58" s="111" t="s">
        <v>108</v>
      </c>
      <c r="AG58" s="111" t="s">
        <v>108</v>
      </c>
      <c r="AH58" s="111" t="s">
        <v>108</v>
      </c>
      <c r="AI58" s="111" t="s">
        <v>108</v>
      </c>
      <c r="AJ58" s="114" t="s">
        <v>108</v>
      </c>
      <c r="AK58" s="114" t="s">
        <v>108</v>
      </c>
      <c r="AL58" s="114" t="s">
        <v>108</v>
      </c>
      <c r="AM58" s="116" t="str">
        <f t="shared" si="33"/>
        <v>нд</v>
      </c>
      <c r="AN58" s="114" t="s">
        <v>108</v>
      </c>
      <c r="AO58" s="114" t="s">
        <v>108</v>
      </c>
      <c r="AP58" s="114" t="s">
        <v>108</v>
      </c>
      <c r="AQ58" s="114" t="s">
        <v>108</v>
      </c>
      <c r="AR58" s="114" t="s">
        <v>108</v>
      </c>
      <c r="AS58" s="114" t="s">
        <v>108</v>
      </c>
      <c r="AT58" s="114" t="s">
        <v>108</v>
      </c>
      <c r="AU58" s="114" t="s">
        <v>108</v>
      </c>
      <c r="AV58" s="114" t="s">
        <v>108</v>
      </c>
      <c r="AW58" s="114" t="s">
        <v>108</v>
      </c>
      <c r="AX58" s="114" t="s">
        <v>108</v>
      </c>
      <c r="AY58" s="114" t="s">
        <v>108</v>
      </c>
      <c r="AZ58" s="114" t="s">
        <v>108</v>
      </c>
      <c r="BA58" s="114" t="s">
        <v>108</v>
      </c>
      <c r="BB58" s="114" t="s">
        <v>108</v>
      </c>
      <c r="BC58" s="109">
        <f>BF58</f>
        <v>1.3754621018111999</v>
      </c>
      <c r="BD58" s="114">
        <v>0</v>
      </c>
      <c r="BE58" s="114">
        <v>0</v>
      </c>
      <c r="BF58" s="109">
        <f>T58</f>
        <v>1.3754621018111999</v>
      </c>
      <c r="BG58" s="114">
        <v>0</v>
      </c>
      <c r="BH58" s="114" t="s">
        <v>108</v>
      </c>
      <c r="BI58" s="114" t="s">
        <v>108</v>
      </c>
      <c r="BJ58" s="114" t="s">
        <v>108</v>
      </c>
      <c r="BK58" s="114" t="s">
        <v>108</v>
      </c>
      <c r="BL58" s="114" t="s">
        <v>108</v>
      </c>
      <c r="BM58" s="114" t="s">
        <v>108</v>
      </c>
      <c r="BN58" s="114" t="s">
        <v>108</v>
      </c>
      <c r="BO58" s="114" t="s">
        <v>108</v>
      </c>
      <c r="BP58" s="114" t="s">
        <v>108</v>
      </c>
      <c r="BQ58" s="114" t="s">
        <v>108</v>
      </c>
      <c r="BR58" s="114" t="s">
        <v>108</v>
      </c>
      <c r="BS58" s="114" t="s">
        <v>108</v>
      </c>
      <c r="BT58" s="114" t="s">
        <v>108</v>
      </c>
      <c r="BU58" s="114" t="s">
        <v>108</v>
      </c>
      <c r="BV58" s="114" t="s">
        <v>108</v>
      </c>
      <c r="BW58" s="114" t="s">
        <v>108</v>
      </c>
      <c r="BX58" s="114" t="s">
        <v>108</v>
      </c>
      <c r="BY58" s="114" t="s">
        <v>108</v>
      </c>
      <c r="BZ58" s="114" t="s">
        <v>108</v>
      </c>
      <c r="CA58" s="114" t="s">
        <v>108</v>
      </c>
      <c r="CB58" s="114" t="s">
        <v>108</v>
      </c>
      <c r="CC58" s="114" t="s">
        <v>108</v>
      </c>
      <c r="CD58" s="114" t="s">
        <v>108</v>
      </c>
      <c r="CE58" s="114" t="s">
        <v>108</v>
      </c>
      <c r="CF58" s="114" t="s">
        <v>108</v>
      </c>
      <c r="CG58" s="109">
        <f>BC58</f>
        <v>1.3754621018111999</v>
      </c>
      <c r="CH58" s="114" t="s">
        <v>108</v>
      </c>
      <c r="CI58" s="114" t="s">
        <v>108</v>
      </c>
      <c r="CJ58" s="109">
        <f t="shared" si="24"/>
        <v>1.3754621018111999</v>
      </c>
      <c r="CK58" s="113" t="str">
        <f t="shared" si="34"/>
        <v>нд</v>
      </c>
      <c r="CL58" s="111">
        <f t="shared" si="29"/>
        <v>1.3754621018111999</v>
      </c>
      <c r="CM58" s="115">
        <v>0</v>
      </c>
      <c r="CN58" s="115">
        <v>0</v>
      </c>
      <c r="CO58" s="111">
        <f>BC58</f>
        <v>1.3754621018111999</v>
      </c>
      <c r="CP58" s="111" t="str">
        <f t="shared" si="31"/>
        <v>нд</v>
      </c>
      <c r="CQ58" s="111" t="s">
        <v>108</v>
      </c>
    </row>
    <row r="59" spans="1:96" s="117" customFormat="1" ht="38.25" customHeight="1" x14ac:dyDescent="0.25">
      <c r="A59" s="105" t="s">
        <v>161</v>
      </c>
      <c r="B59" s="106" t="s">
        <v>180</v>
      </c>
      <c r="C59" s="107" t="s">
        <v>181</v>
      </c>
      <c r="D59" s="108" t="s">
        <v>109</v>
      </c>
      <c r="E59" s="108">
        <v>2025</v>
      </c>
      <c r="F59" s="108">
        <v>2025</v>
      </c>
      <c r="G59" s="108" t="s">
        <v>108</v>
      </c>
      <c r="H59" s="109">
        <f>VLOOKUP(B59,[2]СТАРТ!$B:$Q,16,0)</f>
        <v>1.9892724179927042</v>
      </c>
      <c r="I59" s="109">
        <f t="shared" si="22"/>
        <v>1.9892724179927042</v>
      </c>
      <c r="J59" s="110">
        <v>44562</v>
      </c>
      <c r="K59" s="111" t="s">
        <v>108</v>
      </c>
      <c r="L59" s="111" t="s">
        <v>108</v>
      </c>
      <c r="M59" s="111" t="s">
        <v>108</v>
      </c>
      <c r="N59" s="108" t="s">
        <v>108</v>
      </c>
      <c r="O59" s="111" t="s">
        <v>108</v>
      </c>
      <c r="P59" s="112" t="s">
        <v>108</v>
      </c>
      <c r="Q59" s="112" t="s">
        <v>108</v>
      </c>
      <c r="R59" s="112" t="s">
        <v>108</v>
      </c>
      <c r="S59" s="112" t="s">
        <v>108</v>
      </c>
      <c r="T59" s="109">
        <f>VLOOKUP(B59,[2]СТАРТ!B:Q,16,0)</f>
        <v>1.9892724179927042</v>
      </c>
      <c r="U59" s="112">
        <f t="shared" si="35"/>
        <v>1.9892724179927042</v>
      </c>
      <c r="V59" s="111" t="s">
        <v>108</v>
      </c>
      <c r="W59" s="111" t="s">
        <v>108</v>
      </c>
      <c r="X59" s="111" t="s">
        <v>108</v>
      </c>
      <c r="Y59" s="111" t="s">
        <v>108</v>
      </c>
      <c r="Z59" s="111" t="s">
        <v>108</v>
      </c>
      <c r="AA59" s="111" t="s">
        <v>108</v>
      </c>
      <c r="AB59" s="111" t="s">
        <v>108</v>
      </c>
      <c r="AC59" s="111" t="s">
        <v>108</v>
      </c>
      <c r="AD59" s="111" t="s">
        <v>108</v>
      </c>
      <c r="AE59" s="111" t="s">
        <v>108</v>
      </c>
      <c r="AF59" s="111" t="s">
        <v>108</v>
      </c>
      <c r="AG59" s="111" t="s">
        <v>108</v>
      </c>
      <c r="AH59" s="111" t="s">
        <v>108</v>
      </c>
      <c r="AI59" s="111" t="s">
        <v>108</v>
      </c>
      <c r="AJ59" s="114" t="s">
        <v>108</v>
      </c>
      <c r="AK59" s="114" t="s">
        <v>108</v>
      </c>
      <c r="AL59" s="114" t="s">
        <v>108</v>
      </c>
      <c r="AM59" s="116" t="str">
        <f t="shared" si="33"/>
        <v>нд</v>
      </c>
      <c r="AN59" s="114" t="s">
        <v>108</v>
      </c>
      <c r="AO59" s="114" t="s">
        <v>108</v>
      </c>
      <c r="AP59" s="114" t="s">
        <v>108</v>
      </c>
      <c r="AQ59" s="114" t="s">
        <v>108</v>
      </c>
      <c r="AR59" s="114" t="s">
        <v>108</v>
      </c>
      <c r="AS59" s="114" t="s">
        <v>108</v>
      </c>
      <c r="AT59" s="114" t="s">
        <v>108</v>
      </c>
      <c r="AU59" s="114" t="s">
        <v>108</v>
      </c>
      <c r="AV59" s="114" t="s">
        <v>108</v>
      </c>
      <c r="AW59" s="114" t="s">
        <v>108</v>
      </c>
      <c r="AX59" s="114" t="s">
        <v>108</v>
      </c>
      <c r="AY59" s="114" t="s">
        <v>108</v>
      </c>
      <c r="AZ59" s="114" t="s">
        <v>108</v>
      </c>
      <c r="BA59" s="114" t="s">
        <v>108</v>
      </c>
      <c r="BB59" s="114" t="s">
        <v>108</v>
      </c>
      <c r="BC59" s="114" t="s">
        <v>108</v>
      </c>
      <c r="BD59" s="114" t="s">
        <v>108</v>
      </c>
      <c r="BE59" s="114" t="s">
        <v>108</v>
      </c>
      <c r="BF59" s="114" t="s">
        <v>108</v>
      </c>
      <c r="BG59" s="114" t="s">
        <v>108</v>
      </c>
      <c r="BH59" s="114" t="s">
        <v>108</v>
      </c>
      <c r="BI59" s="114" t="s">
        <v>108</v>
      </c>
      <c r="BJ59" s="114" t="s">
        <v>108</v>
      </c>
      <c r="BK59" s="114" t="s">
        <v>108</v>
      </c>
      <c r="BL59" s="114" t="s">
        <v>108</v>
      </c>
      <c r="BM59" s="109">
        <f>BP59</f>
        <v>1.9892724179927042</v>
      </c>
      <c r="BN59" s="114" t="s">
        <v>108</v>
      </c>
      <c r="BO59" s="114" t="s">
        <v>108</v>
      </c>
      <c r="BP59" s="109">
        <f>T59</f>
        <v>1.9892724179927042</v>
      </c>
      <c r="BQ59" s="114" t="s">
        <v>108</v>
      </c>
      <c r="BR59" s="114" t="s">
        <v>108</v>
      </c>
      <c r="BS59" s="114" t="s">
        <v>108</v>
      </c>
      <c r="BT59" s="114" t="s">
        <v>108</v>
      </c>
      <c r="BU59" s="114" t="s">
        <v>108</v>
      </c>
      <c r="BV59" s="114" t="s">
        <v>108</v>
      </c>
      <c r="BW59" s="114" t="s">
        <v>108</v>
      </c>
      <c r="BX59" s="114" t="s">
        <v>108</v>
      </c>
      <c r="BY59" s="114" t="s">
        <v>108</v>
      </c>
      <c r="BZ59" s="114" t="s">
        <v>108</v>
      </c>
      <c r="CA59" s="114" t="s">
        <v>108</v>
      </c>
      <c r="CB59" s="114" t="s">
        <v>108</v>
      </c>
      <c r="CC59" s="114" t="s">
        <v>108</v>
      </c>
      <c r="CD59" s="114" t="s">
        <v>108</v>
      </c>
      <c r="CE59" s="114" t="s">
        <v>108</v>
      </c>
      <c r="CF59" s="114" t="s">
        <v>108</v>
      </c>
      <c r="CG59" s="109">
        <f>BM59</f>
        <v>1.9892724179927042</v>
      </c>
      <c r="CH59" s="114" t="s">
        <v>108</v>
      </c>
      <c r="CI59" s="114" t="s">
        <v>108</v>
      </c>
      <c r="CJ59" s="109">
        <f t="shared" si="24"/>
        <v>1.9892724179927042</v>
      </c>
      <c r="CK59" s="113" t="str">
        <f t="shared" si="34"/>
        <v>нд</v>
      </c>
      <c r="CL59" s="111">
        <f t="shared" si="29"/>
        <v>1.9892724179927042</v>
      </c>
      <c r="CM59" s="115">
        <v>0</v>
      </c>
      <c r="CN59" s="115">
        <v>0</v>
      </c>
      <c r="CO59" s="111">
        <f>BM59</f>
        <v>1.9892724179927042</v>
      </c>
      <c r="CP59" s="111" t="str">
        <f t="shared" si="31"/>
        <v>нд</v>
      </c>
      <c r="CQ59" s="111" t="s">
        <v>108</v>
      </c>
    </row>
    <row r="60" spans="1:96" s="117" customFormat="1" ht="38.25" customHeight="1" x14ac:dyDescent="0.25">
      <c r="A60" s="105" t="s">
        <v>161</v>
      </c>
      <c r="B60" s="106" t="s">
        <v>182</v>
      </c>
      <c r="C60" s="107" t="s">
        <v>183</v>
      </c>
      <c r="D60" s="108" t="s">
        <v>109</v>
      </c>
      <c r="E60" s="108">
        <v>2025</v>
      </c>
      <c r="F60" s="108">
        <v>2025</v>
      </c>
      <c r="G60" s="108" t="s">
        <v>108</v>
      </c>
      <c r="H60" s="109">
        <f>VLOOKUP(B60,[2]СТАРТ!$B:$Q,16,0)</f>
        <v>1.615853565640704</v>
      </c>
      <c r="I60" s="109">
        <f t="shared" si="22"/>
        <v>1.615853565640704</v>
      </c>
      <c r="J60" s="110">
        <v>44562</v>
      </c>
      <c r="K60" s="111" t="s">
        <v>108</v>
      </c>
      <c r="L60" s="111" t="s">
        <v>108</v>
      </c>
      <c r="M60" s="111" t="s">
        <v>108</v>
      </c>
      <c r="N60" s="108" t="s">
        <v>108</v>
      </c>
      <c r="O60" s="111" t="s">
        <v>108</v>
      </c>
      <c r="P60" s="112" t="s">
        <v>108</v>
      </c>
      <c r="Q60" s="112" t="s">
        <v>108</v>
      </c>
      <c r="R60" s="112" t="s">
        <v>108</v>
      </c>
      <c r="S60" s="112" t="s">
        <v>108</v>
      </c>
      <c r="T60" s="109">
        <f>VLOOKUP(B60,[2]СТАРТ!B:Q,16,0)</f>
        <v>1.615853565640704</v>
      </c>
      <c r="U60" s="112">
        <f t="shared" si="35"/>
        <v>1.615853565640704</v>
      </c>
      <c r="V60" s="111" t="s">
        <v>108</v>
      </c>
      <c r="W60" s="111" t="s">
        <v>108</v>
      </c>
      <c r="X60" s="111" t="s">
        <v>108</v>
      </c>
      <c r="Y60" s="111" t="s">
        <v>108</v>
      </c>
      <c r="Z60" s="111" t="s">
        <v>108</v>
      </c>
      <c r="AA60" s="111" t="s">
        <v>108</v>
      </c>
      <c r="AB60" s="111" t="s">
        <v>108</v>
      </c>
      <c r="AC60" s="111" t="s">
        <v>108</v>
      </c>
      <c r="AD60" s="111" t="s">
        <v>108</v>
      </c>
      <c r="AE60" s="111" t="s">
        <v>108</v>
      </c>
      <c r="AF60" s="111" t="s">
        <v>108</v>
      </c>
      <c r="AG60" s="111" t="s">
        <v>108</v>
      </c>
      <c r="AH60" s="111" t="s">
        <v>108</v>
      </c>
      <c r="AI60" s="111" t="s">
        <v>108</v>
      </c>
      <c r="AJ60" s="114" t="s">
        <v>108</v>
      </c>
      <c r="AK60" s="114" t="s">
        <v>108</v>
      </c>
      <c r="AL60" s="114" t="s">
        <v>108</v>
      </c>
      <c r="AM60" s="116" t="str">
        <f t="shared" si="33"/>
        <v>нд</v>
      </c>
      <c r="AN60" s="114" t="s">
        <v>108</v>
      </c>
      <c r="AO60" s="114" t="s">
        <v>108</v>
      </c>
      <c r="AP60" s="114" t="s">
        <v>108</v>
      </c>
      <c r="AQ60" s="114" t="s">
        <v>108</v>
      </c>
      <c r="AR60" s="114" t="s">
        <v>108</v>
      </c>
      <c r="AS60" s="114" t="s">
        <v>108</v>
      </c>
      <c r="AT60" s="114" t="s">
        <v>108</v>
      </c>
      <c r="AU60" s="114" t="s">
        <v>108</v>
      </c>
      <c r="AV60" s="114" t="s">
        <v>108</v>
      </c>
      <c r="AW60" s="114" t="s">
        <v>108</v>
      </c>
      <c r="AX60" s="114" t="s">
        <v>108</v>
      </c>
      <c r="AY60" s="114" t="s">
        <v>108</v>
      </c>
      <c r="AZ60" s="114" t="s">
        <v>108</v>
      </c>
      <c r="BA60" s="114" t="s">
        <v>108</v>
      </c>
      <c r="BB60" s="114" t="s">
        <v>108</v>
      </c>
      <c r="BC60" s="114" t="s">
        <v>108</v>
      </c>
      <c r="BD60" s="114" t="s">
        <v>108</v>
      </c>
      <c r="BE60" s="114" t="s">
        <v>108</v>
      </c>
      <c r="BF60" s="114" t="s">
        <v>108</v>
      </c>
      <c r="BG60" s="114" t="s">
        <v>108</v>
      </c>
      <c r="BH60" s="114" t="s">
        <v>108</v>
      </c>
      <c r="BI60" s="114" t="s">
        <v>108</v>
      </c>
      <c r="BJ60" s="114" t="s">
        <v>108</v>
      </c>
      <c r="BK60" s="114" t="s">
        <v>108</v>
      </c>
      <c r="BL60" s="114" t="s">
        <v>108</v>
      </c>
      <c r="BM60" s="109">
        <f>BP60</f>
        <v>1.615853565640704</v>
      </c>
      <c r="BN60" s="114" t="s">
        <v>108</v>
      </c>
      <c r="BO60" s="114" t="s">
        <v>108</v>
      </c>
      <c r="BP60" s="109">
        <f>T60</f>
        <v>1.615853565640704</v>
      </c>
      <c r="BQ60" s="114" t="s">
        <v>108</v>
      </c>
      <c r="BR60" s="114" t="s">
        <v>108</v>
      </c>
      <c r="BS60" s="114" t="s">
        <v>108</v>
      </c>
      <c r="BT60" s="114" t="s">
        <v>108</v>
      </c>
      <c r="BU60" s="114" t="s">
        <v>108</v>
      </c>
      <c r="BV60" s="114" t="s">
        <v>108</v>
      </c>
      <c r="BW60" s="114" t="s">
        <v>108</v>
      </c>
      <c r="BX60" s="114" t="s">
        <v>108</v>
      </c>
      <c r="BY60" s="114" t="s">
        <v>108</v>
      </c>
      <c r="BZ60" s="114" t="s">
        <v>108</v>
      </c>
      <c r="CA60" s="114" t="s">
        <v>108</v>
      </c>
      <c r="CB60" s="114" t="s">
        <v>108</v>
      </c>
      <c r="CC60" s="114" t="s">
        <v>108</v>
      </c>
      <c r="CD60" s="114" t="s">
        <v>108</v>
      </c>
      <c r="CE60" s="114" t="s">
        <v>108</v>
      </c>
      <c r="CF60" s="114" t="s">
        <v>108</v>
      </c>
      <c r="CG60" s="109">
        <f>BM60</f>
        <v>1.615853565640704</v>
      </c>
      <c r="CH60" s="114" t="s">
        <v>108</v>
      </c>
      <c r="CI60" s="114" t="s">
        <v>108</v>
      </c>
      <c r="CJ60" s="109">
        <f t="shared" si="24"/>
        <v>1.615853565640704</v>
      </c>
      <c r="CK60" s="114" t="s">
        <v>108</v>
      </c>
      <c r="CL60" s="111">
        <f t="shared" si="29"/>
        <v>1.615853565640704</v>
      </c>
      <c r="CM60" s="115">
        <v>0</v>
      </c>
      <c r="CN60" s="115">
        <v>0</v>
      </c>
      <c r="CO60" s="111">
        <f t="shared" ref="CO60:CO62" si="37">BM60</f>
        <v>1.615853565640704</v>
      </c>
      <c r="CP60" s="111" t="str">
        <f t="shared" si="31"/>
        <v>нд</v>
      </c>
      <c r="CQ60" s="111" t="s">
        <v>108</v>
      </c>
    </row>
    <row r="61" spans="1:96" s="117" customFormat="1" ht="38.25" customHeight="1" x14ac:dyDescent="0.25">
      <c r="A61" s="105" t="s">
        <v>161</v>
      </c>
      <c r="B61" s="106" t="s">
        <v>184</v>
      </c>
      <c r="C61" s="107" t="s">
        <v>185</v>
      </c>
      <c r="D61" s="108" t="s">
        <v>109</v>
      </c>
      <c r="E61" s="108">
        <v>2025</v>
      </c>
      <c r="F61" s="108">
        <v>2025</v>
      </c>
      <c r="G61" s="108" t="s">
        <v>108</v>
      </c>
      <c r="H61" s="109">
        <f>VLOOKUP(B61,[2]СТАРТ!$B:$Q,16,0)</f>
        <v>1.4304805858836478</v>
      </c>
      <c r="I61" s="109">
        <f t="shared" si="22"/>
        <v>1.4304805858836478</v>
      </c>
      <c r="J61" s="110">
        <v>44562</v>
      </c>
      <c r="K61" s="111" t="s">
        <v>108</v>
      </c>
      <c r="L61" s="111" t="s">
        <v>108</v>
      </c>
      <c r="M61" s="111" t="s">
        <v>108</v>
      </c>
      <c r="N61" s="108" t="s">
        <v>108</v>
      </c>
      <c r="O61" s="111" t="s">
        <v>108</v>
      </c>
      <c r="P61" s="112" t="s">
        <v>108</v>
      </c>
      <c r="Q61" s="112" t="s">
        <v>108</v>
      </c>
      <c r="R61" s="112" t="s">
        <v>108</v>
      </c>
      <c r="S61" s="112" t="s">
        <v>108</v>
      </c>
      <c r="T61" s="109">
        <f>VLOOKUP(B61,[2]СТАРТ!B:Q,16,0)</f>
        <v>1.4304805858836478</v>
      </c>
      <c r="U61" s="112">
        <f t="shared" si="35"/>
        <v>1.4304805858836478</v>
      </c>
      <c r="V61" s="111" t="s">
        <v>108</v>
      </c>
      <c r="W61" s="111" t="s">
        <v>108</v>
      </c>
      <c r="X61" s="111" t="s">
        <v>108</v>
      </c>
      <c r="Y61" s="111" t="s">
        <v>108</v>
      </c>
      <c r="Z61" s="111" t="s">
        <v>108</v>
      </c>
      <c r="AA61" s="111" t="s">
        <v>108</v>
      </c>
      <c r="AB61" s="111" t="s">
        <v>108</v>
      </c>
      <c r="AC61" s="111" t="s">
        <v>108</v>
      </c>
      <c r="AD61" s="111" t="s">
        <v>108</v>
      </c>
      <c r="AE61" s="111" t="s">
        <v>108</v>
      </c>
      <c r="AF61" s="111" t="s">
        <v>108</v>
      </c>
      <c r="AG61" s="111" t="s">
        <v>108</v>
      </c>
      <c r="AH61" s="111" t="s">
        <v>108</v>
      </c>
      <c r="AI61" s="111" t="s">
        <v>108</v>
      </c>
      <c r="AJ61" s="114" t="s">
        <v>108</v>
      </c>
      <c r="AK61" s="114" t="s">
        <v>108</v>
      </c>
      <c r="AL61" s="114" t="s">
        <v>108</v>
      </c>
      <c r="AM61" s="116" t="str">
        <f t="shared" si="33"/>
        <v>нд</v>
      </c>
      <c r="AN61" s="114" t="s">
        <v>108</v>
      </c>
      <c r="AO61" s="114" t="s">
        <v>108</v>
      </c>
      <c r="AP61" s="114" t="s">
        <v>108</v>
      </c>
      <c r="AQ61" s="114" t="s">
        <v>108</v>
      </c>
      <c r="AR61" s="114" t="s">
        <v>108</v>
      </c>
      <c r="AS61" s="114" t="s">
        <v>108</v>
      </c>
      <c r="AT61" s="114" t="s">
        <v>108</v>
      </c>
      <c r="AU61" s="114" t="s">
        <v>108</v>
      </c>
      <c r="AV61" s="114" t="s">
        <v>108</v>
      </c>
      <c r="AW61" s="114" t="s">
        <v>108</v>
      </c>
      <c r="AX61" s="114" t="s">
        <v>108</v>
      </c>
      <c r="AY61" s="114" t="s">
        <v>108</v>
      </c>
      <c r="AZ61" s="114" t="s">
        <v>108</v>
      </c>
      <c r="BA61" s="114" t="s">
        <v>108</v>
      </c>
      <c r="BB61" s="114" t="s">
        <v>108</v>
      </c>
      <c r="BC61" s="114" t="s">
        <v>108</v>
      </c>
      <c r="BD61" s="114" t="s">
        <v>108</v>
      </c>
      <c r="BE61" s="114" t="s">
        <v>108</v>
      </c>
      <c r="BF61" s="114" t="s">
        <v>108</v>
      </c>
      <c r="BG61" s="114" t="s">
        <v>108</v>
      </c>
      <c r="BH61" s="114" t="s">
        <v>108</v>
      </c>
      <c r="BI61" s="114" t="s">
        <v>108</v>
      </c>
      <c r="BJ61" s="114" t="s">
        <v>108</v>
      </c>
      <c r="BK61" s="114" t="s">
        <v>108</v>
      </c>
      <c r="BL61" s="114" t="s">
        <v>108</v>
      </c>
      <c r="BM61" s="109">
        <f>BP61</f>
        <v>1.4304805858836478</v>
      </c>
      <c r="BN61" s="114" t="s">
        <v>108</v>
      </c>
      <c r="BO61" s="114" t="s">
        <v>108</v>
      </c>
      <c r="BP61" s="109">
        <f>T61</f>
        <v>1.4304805858836478</v>
      </c>
      <c r="BQ61" s="114" t="s">
        <v>108</v>
      </c>
      <c r="BR61" s="114" t="s">
        <v>108</v>
      </c>
      <c r="BS61" s="114" t="s">
        <v>108</v>
      </c>
      <c r="BT61" s="114" t="s">
        <v>108</v>
      </c>
      <c r="BU61" s="114" t="s">
        <v>108</v>
      </c>
      <c r="BV61" s="114" t="s">
        <v>108</v>
      </c>
      <c r="BW61" s="114" t="s">
        <v>108</v>
      </c>
      <c r="BX61" s="114" t="s">
        <v>108</v>
      </c>
      <c r="BY61" s="114" t="s">
        <v>108</v>
      </c>
      <c r="BZ61" s="114" t="s">
        <v>108</v>
      </c>
      <c r="CA61" s="114" t="s">
        <v>108</v>
      </c>
      <c r="CB61" s="114" t="s">
        <v>108</v>
      </c>
      <c r="CC61" s="114" t="s">
        <v>108</v>
      </c>
      <c r="CD61" s="114" t="s">
        <v>108</v>
      </c>
      <c r="CE61" s="114" t="s">
        <v>108</v>
      </c>
      <c r="CF61" s="114" t="s">
        <v>108</v>
      </c>
      <c r="CG61" s="109">
        <f>BM61</f>
        <v>1.4304805858836478</v>
      </c>
      <c r="CH61" s="114" t="s">
        <v>108</v>
      </c>
      <c r="CI61" s="114" t="s">
        <v>108</v>
      </c>
      <c r="CJ61" s="109">
        <f t="shared" si="24"/>
        <v>1.4304805858836478</v>
      </c>
      <c r="CK61" s="114" t="s">
        <v>108</v>
      </c>
      <c r="CL61" s="111">
        <f t="shared" si="29"/>
        <v>1.4304805858836478</v>
      </c>
      <c r="CM61" s="115">
        <v>0</v>
      </c>
      <c r="CN61" s="115">
        <v>0</v>
      </c>
      <c r="CO61" s="111">
        <f t="shared" si="37"/>
        <v>1.4304805858836478</v>
      </c>
      <c r="CP61" s="111" t="str">
        <f t="shared" si="31"/>
        <v>нд</v>
      </c>
      <c r="CQ61" s="111" t="s">
        <v>108</v>
      </c>
    </row>
    <row r="62" spans="1:96" s="117" customFormat="1" ht="38.25" customHeight="1" x14ac:dyDescent="0.25">
      <c r="A62" s="105" t="s">
        <v>161</v>
      </c>
      <c r="B62" s="106" t="s">
        <v>186</v>
      </c>
      <c r="C62" s="107" t="s">
        <v>187</v>
      </c>
      <c r="D62" s="108" t="s">
        <v>109</v>
      </c>
      <c r="E62" s="108">
        <v>2025</v>
      </c>
      <c r="F62" s="108">
        <v>2025</v>
      </c>
      <c r="G62" s="108" t="s">
        <v>108</v>
      </c>
      <c r="H62" s="109">
        <f>VLOOKUP(B62,[2]СТАРТ!$B:$Q,16,0)</f>
        <v>1.4304805858836478</v>
      </c>
      <c r="I62" s="109">
        <f t="shared" si="22"/>
        <v>1.4304805858836478</v>
      </c>
      <c r="J62" s="110">
        <v>44562</v>
      </c>
      <c r="K62" s="111" t="s">
        <v>108</v>
      </c>
      <c r="L62" s="111" t="s">
        <v>108</v>
      </c>
      <c r="M62" s="111" t="s">
        <v>108</v>
      </c>
      <c r="N62" s="108" t="s">
        <v>108</v>
      </c>
      <c r="O62" s="111" t="s">
        <v>108</v>
      </c>
      <c r="P62" s="112" t="s">
        <v>108</v>
      </c>
      <c r="Q62" s="112" t="s">
        <v>108</v>
      </c>
      <c r="R62" s="112" t="s">
        <v>108</v>
      </c>
      <c r="S62" s="112" t="s">
        <v>108</v>
      </c>
      <c r="T62" s="109">
        <f>VLOOKUP(B62,[2]СТАРТ!B:Q,16,0)</f>
        <v>1.4304805858836478</v>
      </c>
      <c r="U62" s="112">
        <f t="shared" si="35"/>
        <v>1.4304805858836478</v>
      </c>
      <c r="V62" s="111" t="s">
        <v>108</v>
      </c>
      <c r="W62" s="111" t="s">
        <v>108</v>
      </c>
      <c r="X62" s="111" t="s">
        <v>108</v>
      </c>
      <c r="Y62" s="111" t="s">
        <v>108</v>
      </c>
      <c r="Z62" s="111" t="s">
        <v>108</v>
      </c>
      <c r="AA62" s="111" t="s">
        <v>108</v>
      </c>
      <c r="AB62" s="111" t="s">
        <v>108</v>
      </c>
      <c r="AC62" s="111" t="s">
        <v>108</v>
      </c>
      <c r="AD62" s="111" t="s">
        <v>108</v>
      </c>
      <c r="AE62" s="111" t="s">
        <v>108</v>
      </c>
      <c r="AF62" s="111" t="s">
        <v>108</v>
      </c>
      <c r="AG62" s="111" t="s">
        <v>108</v>
      </c>
      <c r="AH62" s="111" t="s">
        <v>108</v>
      </c>
      <c r="AI62" s="111" t="s">
        <v>108</v>
      </c>
      <c r="AJ62" s="114" t="s">
        <v>108</v>
      </c>
      <c r="AK62" s="114" t="s">
        <v>108</v>
      </c>
      <c r="AL62" s="114" t="s">
        <v>108</v>
      </c>
      <c r="AM62" s="116" t="str">
        <f t="shared" si="33"/>
        <v>нд</v>
      </c>
      <c r="AN62" s="114" t="s">
        <v>108</v>
      </c>
      <c r="AO62" s="114" t="s">
        <v>108</v>
      </c>
      <c r="AP62" s="114" t="s">
        <v>108</v>
      </c>
      <c r="AQ62" s="114" t="s">
        <v>108</v>
      </c>
      <c r="AR62" s="114" t="s">
        <v>108</v>
      </c>
      <c r="AS62" s="114" t="s">
        <v>108</v>
      </c>
      <c r="AT62" s="114" t="s">
        <v>108</v>
      </c>
      <c r="AU62" s="114" t="s">
        <v>108</v>
      </c>
      <c r="AV62" s="114" t="s">
        <v>108</v>
      </c>
      <c r="AW62" s="114" t="s">
        <v>108</v>
      </c>
      <c r="AX62" s="114" t="s">
        <v>108</v>
      </c>
      <c r="AY62" s="114" t="s">
        <v>108</v>
      </c>
      <c r="AZ62" s="114" t="s">
        <v>108</v>
      </c>
      <c r="BA62" s="114" t="s">
        <v>108</v>
      </c>
      <c r="BB62" s="114" t="s">
        <v>108</v>
      </c>
      <c r="BC62" s="114" t="s">
        <v>108</v>
      </c>
      <c r="BD62" s="114" t="s">
        <v>108</v>
      </c>
      <c r="BE62" s="114" t="s">
        <v>108</v>
      </c>
      <c r="BF62" s="114" t="s">
        <v>108</v>
      </c>
      <c r="BG62" s="114" t="s">
        <v>108</v>
      </c>
      <c r="BH62" s="114" t="s">
        <v>108</v>
      </c>
      <c r="BI62" s="114" t="s">
        <v>108</v>
      </c>
      <c r="BJ62" s="114" t="s">
        <v>108</v>
      </c>
      <c r="BK62" s="114" t="s">
        <v>108</v>
      </c>
      <c r="BL62" s="114" t="s">
        <v>108</v>
      </c>
      <c r="BM62" s="109">
        <f>BP62</f>
        <v>1.4304805858836478</v>
      </c>
      <c r="BN62" s="114" t="s">
        <v>108</v>
      </c>
      <c r="BO62" s="114" t="s">
        <v>108</v>
      </c>
      <c r="BP62" s="109">
        <f>T62</f>
        <v>1.4304805858836478</v>
      </c>
      <c r="BQ62" s="114" t="s">
        <v>108</v>
      </c>
      <c r="BR62" s="114" t="s">
        <v>108</v>
      </c>
      <c r="BS62" s="114" t="s">
        <v>108</v>
      </c>
      <c r="BT62" s="114" t="s">
        <v>108</v>
      </c>
      <c r="BU62" s="114" t="s">
        <v>108</v>
      </c>
      <c r="BV62" s="114" t="s">
        <v>108</v>
      </c>
      <c r="BW62" s="114" t="s">
        <v>108</v>
      </c>
      <c r="BX62" s="114" t="s">
        <v>108</v>
      </c>
      <c r="BY62" s="114" t="s">
        <v>108</v>
      </c>
      <c r="BZ62" s="114" t="s">
        <v>108</v>
      </c>
      <c r="CA62" s="114" t="s">
        <v>108</v>
      </c>
      <c r="CB62" s="114" t="s">
        <v>108</v>
      </c>
      <c r="CC62" s="114" t="s">
        <v>108</v>
      </c>
      <c r="CD62" s="114" t="s">
        <v>108</v>
      </c>
      <c r="CE62" s="114" t="s">
        <v>108</v>
      </c>
      <c r="CF62" s="114" t="s">
        <v>108</v>
      </c>
      <c r="CG62" s="109">
        <f>BM62</f>
        <v>1.4304805858836478</v>
      </c>
      <c r="CH62" s="114" t="s">
        <v>108</v>
      </c>
      <c r="CI62" s="114" t="s">
        <v>108</v>
      </c>
      <c r="CJ62" s="109">
        <f t="shared" si="24"/>
        <v>1.4304805858836478</v>
      </c>
      <c r="CK62" s="114" t="s">
        <v>108</v>
      </c>
      <c r="CL62" s="111">
        <f t="shared" si="29"/>
        <v>1.4304805858836478</v>
      </c>
      <c r="CM62" s="115">
        <v>0</v>
      </c>
      <c r="CN62" s="115">
        <v>0</v>
      </c>
      <c r="CO62" s="111">
        <f t="shared" si="37"/>
        <v>1.4304805858836478</v>
      </c>
      <c r="CP62" s="111" t="str">
        <f t="shared" si="31"/>
        <v>нд</v>
      </c>
      <c r="CQ62" s="111" t="s">
        <v>108</v>
      </c>
    </row>
    <row r="63" spans="1:96" s="117" customFormat="1" ht="38.25" customHeight="1" x14ac:dyDescent="0.25">
      <c r="A63" s="105" t="s">
        <v>161</v>
      </c>
      <c r="B63" s="106" t="s">
        <v>188</v>
      </c>
      <c r="C63" s="107" t="s">
        <v>189</v>
      </c>
      <c r="D63" s="108" t="s">
        <v>109</v>
      </c>
      <c r="E63" s="108">
        <v>2026</v>
      </c>
      <c r="F63" s="108">
        <v>2026</v>
      </c>
      <c r="G63" s="108" t="s">
        <v>108</v>
      </c>
      <c r="H63" s="109">
        <f>VLOOKUP(B63,[2]СТАРТ!$B:$Q,16,0)</f>
        <v>1.4876998093189939</v>
      </c>
      <c r="I63" s="109">
        <f t="shared" si="22"/>
        <v>1.4876998093189939</v>
      </c>
      <c r="J63" s="110">
        <v>44562</v>
      </c>
      <c r="K63" s="111" t="s">
        <v>108</v>
      </c>
      <c r="L63" s="111" t="s">
        <v>108</v>
      </c>
      <c r="M63" s="111" t="s">
        <v>108</v>
      </c>
      <c r="N63" s="108" t="s">
        <v>108</v>
      </c>
      <c r="O63" s="111" t="s">
        <v>108</v>
      </c>
      <c r="P63" s="112" t="s">
        <v>108</v>
      </c>
      <c r="Q63" s="112" t="s">
        <v>108</v>
      </c>
      <c r="R63" s="112" t="s">
        <v>108</v>
      </c>
      <c r="S63" s="112" t="s">
        <v>108</v>
      </c>
      <c r="T63" s="109">
        <f>VLOOKUP(B63,[2]СТАРТ!B:Q,16,0)</f>
        <v>1.4876998093189939</v>
      </c>
      <c r="U63" s="112">
        <f t="shared" si="35"/>
        <v>1.4876998093189939</v>
      </c>
      <c r="V63" s="111" t="s">
        <v>108</v>
      </c>
      <c r="W63" s="111" t="s">
        <v>108</v>
      </c>
      <c r="X63" s="111" t="s">
        <v>108</v>
      </c>
      <c r="Y63" s="111" t="s">
        <v>108</v>
      </c>
      <c r="Z63" s="111" t="s">
        <v>108</v>
      </c>
      <c r="AA63" s="111" t="s">
        <v>108</v>
      </c>
      <c r="AB63" s="111" t="s">
        <v>108</v>
      </c>
      <c r="AC63" s="111" t="s">
        <v>108</v>
      </c>
      <c r="AD63" s="111" t="s">
        <v>108</v>
      </c>
      <c r="AE63" s="111" t="s">
        <v>108</v>
      </c>
      <c r="AF63" s="111" t="s">
        <v>108</v>
      </c>
      <c r="AG63" s="111" t="s">
        <v>108</v>
      </c>
      <c r="AH63" s="111" t="s">
        <v>108</v>
      </c>
      <c r="AI63" s="111" t="s">
        <v>108</v>
      </c>
      <c r="AJ63" s="114" t="s">
        <v>108</v>
      </c>
      <c r="AK63" s="114" t="s">
        <v>108</v>
      </c>
      <c r="AL63" s="114" t="s">
        <v>108</v>
      </c>
      <c r="AM63" s="116" t="str">
        <f t="shared" si="33"/>
        <v>нд</v>
      </c>
      <c r="AN63" s="114" t="s">
        <v>108</v>
      </c>
      <c r="AO63" s="114" t="s">
        <v>108</v>
      </c>
      <c r="AP63" s="114" t="s">
        <v>108</v>
      </c>
      <c r="AQ63" s="114" t="s">
        <v>108</v>
      </c>
      <c r="AR63" s="114" t="s">
        <v>108</v>
      </c>
      <c r="AS63" s="114" t="s">
        <v>108</v>
      </c>
      <c r="AT63" s="114" t="s">
        <v>108</v>
      </c>
      <c r="AU63" s="114" t="s">
        <v>108</v>
      </c>
      <c r="AV63" s="114" t="s">
        <v>108</v>
      </c>
      <c r="AW63" s="114" t="s">
        <v>108</v>
      </c>
      <c r="AX63" s="114" t="s">
        <v>108</v>
      </c>
      <c r="AY63" s="114" t="s">
        <v>108</v>
      </c>
      <c r="AZ63" s="114" t="s">
        <v>108</v>
      </c>
      <c r="BA63" s="114" t="s">
        <v>108</v>
      </c>
      <c r="BB63" s="114" t="s">
        <v>108</v>
      </c>
      <c r="BC63" s="114" t="s">
        <v>108</v>
      </c>
      <c r="BD63" s="114" t="s">
        <v>108</v>
      </c>
      <c r="BE63" s="114" t="s">
        <v>108</v>
      </c>
      <c r="BF63" s="114" t="s">
        <v>108</v>
      </c>
      <c r="BG63" s="114" t="s">
        <v>108</v>
      </c>
      <c r="BH63" s="114" t="s">
        <v>108</v>
      </c>
      <c r="BI63" s="114" t="s">
        <v>108</v>
      </c>
      <c r="BJ63" s="114" t="s">
        <v>108</v>
      </c>
      <c r="BK63" s="114" t="s">
        <v>108</v>
      </c>
      <c r="BL63" s="114" t="s">
        <v>108</v>
      </c>
      <c r="BM63" s="114" t="s">
        <v>108</v>
      </c>
      <c r="BN63" s="114" t="s">
        <v>108</v>
      </c>
      <c r="BO63" s="114" t="s">
        <v>108</v>
      </c>
      <c r="BP63" s="114" t="s">
        <v>108</v>
      </c>
      <c r="BQ63" s="114" t="s">
        <v>108</v>
      </c>
      <c r="BR63" s="114" t="s">
        <v>108</v>
      </c>
      <c r="BS63" s="114" t="s">
        <v>108</v>
      </c>
      <c r="BT63" s="114" t="s">
        <v>108</v>
      </c>
      <c r="BU63" s="114" t="s">
        <v>108</v>
      </c>
      <c r="BV63" s="114" t="s">
        <v>108</v>
      </c>
      <c r="BW63" s="109">
        <f>BZ63</f>
        <v>1.4876998093189939</v>
      </c>
      <c r="BX63" s="114" t="s">
        <v>108</v>
      </c>
      <c r="BY63" s="114" t="s">
        <v>108</v>
      </c>
      <c r="BZ63" s="109">
        <f>T63</f>
        <v>1.4876998093189939</v>
      </c>
      <c r="CA63" s="114" t="s">
        <v>108</v>
      </c>
      <c r="CB63" s="114" t="s">
        <v>108</v>
      </c>
      <c r="CC63" s="114" t="s">
        <v>108</v>
      </c>
      <c r="CD63" s="114" t="s">
        <v>108</v>
      </c>
      <c r="CE63" s="114" t="s">
        <v>108</v>
      </c>
      <c r="CF63" s="114" t="s">
        <v>108</v>
      </c>
      <c r="CG63" s="109">
        <f>BW63</f>
        <v>1.4876998093189939</v>
      </c>
      <c r="CH63" s="114" t="s">
        <v>108</v>
      </c>
      <c r="CI63" s="114" t="s">
        <v>108</v>
      </c>
      <c r="CJ63" s="109">
        <f t="shared" si="24"/>
        <v>1.4876998093189939</v>
      </c>
      <c r="CK63" s="114" t="s">
        <v>108</v>
      </c>
      <c r="CL63" s="111">
        <f t="shared" si="29"/>
        <v>1.4876998093189939</v>
      </c>
      <c r="CM63" s="115">
        <v>0</v>
      </c>
      <c r="CN63" s="115">
        <v>0</v>
      </c>
      <c r="CO63" s="111">
        <f>BW63</f>
        <v>1.4876998093189939</v>
      </c>
      <c r="CP63" s="111" t="str">
        <f t="shared" si="31"/>
        <v>нд</v>
      </c>
      <c r="CQ63" s="111" t="s">
        <v>108</v>
      </c>
    </row>
    <row r="64" spans="1:96" s="117" customFormat="1" ht="38.25" customHeight="1" x14ac:dyDescent="0.25">
      <c r="A64" s="105" t="s">
        <v>161</v>
      </c>
      <c r="B64" s="106" t="s">
        <v>190</v>
      </c>
      <c r="C64" s="107" t="s">
        <v>191</v>
      </c>
      <c r="D64" s="108" t="s">
        <v>109</v>
      </c>
      <c r="E64" s="108">
        <v>2026</v>
      </c>
      <c r="F64" s="108">
        <v>2026</v>
      </c>
      <c r="G64" s="108" t="s">
        <v>108</v>
      </c>
      <c r="H64" s="109">
        <f>VLOOKUP(B64,[2]СТАРТ!$B:$Q,16,0)</f>
        <v>1.4876998093189939</v>
      </c>
      <c r="I64" s="109">
        <f t="shared" si="22"/>
        <v>1.4876998093189939</v>
      </c>
      <c r="J64" s="110">
        <v>44562</v>
      </c>
      <c r="K64" s="111" t="s">
        <v>108</v>
      </c>
      <c r="L64" s="111" t="s">
        <v>108</v>
      </c>
      <c r="M64" s="111" t="s">
        <v>108</v>
      </c>
      <c r="N64" s="108" t="s">
        <v>108</v>
      </c>
      <c r="O64" s="111" t="s">
        <v>108</v>
      </c>
      <c r="P64" s="112" t="s">
        <v>108</v>
      </c>
      <c r="Q64" s="112" t="s">
        <v>108</v>
      </c>
      <c r="R64" s="112" t="s">
        <v>108</v>
      </c>
      <c r="S64" s="112" t="s">
        <v>108</v>
      </c>
      <c r="T64" s="109">
        <f>VLOOKUP(B64,[2]СТАРТ!B:Q,16,0)</f>
        <v>1.4876998093189939</v>
      </c>
      <c r="U64" s="112">
        <f t="shared" si="35"/>
        <v>1.4876998093189939</v>
      </c>
      <c r="V64" s="111" t="s">
        <v>108</v>
      </c>
      <c r="W64" s="111" t="s">
        <v>108</v>
      </c>
      <c r="X64" s="111" t="s">
        <v>108</v>
      </c>
      <c r="Y64" s="111" t="s">
        <v>108</v>
      </c>
      <c r="Z64" s="111" t="s">
        <v>108</v>
      </c>
      <c r="AA64" s="111" t="s">
        <v>108</v>
      </c>
      <c r="AB64" s="111" t="s">
        <v>108</v>
      </c>
      <c r="AC64" s="111" t="s">
        <v>108</v>
      </c>
      <c r="AD64" s="111" t="s">
        <v>108</v>
      </c>
      <c r="AE64" s="111" t="s">
        <v>108</v>
      </c>
      <c r="AF64" s="111" t="s">
        <v>108</v>
      </c>
      <c r="AG64" s="111" t="s">
        <v>108</v>
      </c>
      <c r="AH64" s="111" t="s">
        <v>108</v>
      </c>
      <c r="AI64" s="111" t="s">
        <v>108</v>
      </c>
      <c r="AJ64" s="114" t="s">
        <v>108</v>
      </c>
      <c r="AK64" s="114" t="s">
        <v>108</v>
      </c>
      <c r="AL64" s="114" t="s">
        <v>108</v>
      </c>
      <c r="AM64" s="116" t="str">
        <f t="shared" si="33"/>
        <v>нд</v>
      </c>
      <c r="AN64" s="114" t="s">
        <v>108</v>
      </c>
      <c r="AO64" s="114" t="s">
        <v>108</v>
      </c>
      <c r="AP64" s="114" t="s">
        <v>108</v>
      </c>
      <c r="AQ64" s="114" t="s">
        <v>108</v>
      </c>
      <c r="AR64" s="114" t="s">
        <v>108</v>
      </c>
      <c r="AS64" s="114" t="s">
        <v>108</v>
      </c>
      <c r="AT64" s="114" t="s">
        <v>108</v>
      </c>
      <c r="AU64" s="114" t="s">
        <v>108</v>
      </c>
      <c r="AV64" s="114" t="s">
        <v>108</v>
      </c>
      <c r="AW64" s="114" t="s">
        <v>108</v>
      </c>
      <c r="AX64" s="114" t="s">
        <v>108</v>
      </c>
      <c r="AY64" s="114" t="s">
        <v>108</v>
      </c>
      <c r="AZ64" s="114" t="s">
        <v>108</v>
      </c>
      <c r="BA64" s="114" t="s">
        <v>108</v>
      </c>
      <c r="BB64" s="114" t="s">
        <v>108</v>
      </c>
      <c r="BC64" s="114" t="s">
        <v>108</v>
      </c>
      <c r="BD64" s="114" t="s">
        <v>108</v>
      </c>
      <c r="BE64" s="114" t="s">
        <v>108</v>
      </c>
      <c r="BF64" s="114" t="s">
        <v>108</v>
      </c>
      <c r="BG64" s="114" t="s">
        <v>108</v>
      </c>
      <c r="BH64" s="114" t="s">
        <v>108</v>
      </c>
      <c r="BI64" s="114" t="s">
        <v>108</v>
      </c>
      <c r="BJ64" s="114" t="s">
        <v>108</v>
      </c>
      <c r="BK64" s="114" t="s">
        <v>108</v>
      </c>
      <c r="BL64" s="114" t="s">
        <v>108</v>
      </c>
      <c r="BM64" s="114" t="s">
        <v>108</v>
      </c>
      <c r="BN64" s="114" t="s">
        <v>108</v>
      </c>
      <c r="BO64" s="114" t="s">
        <v>108</v>
      </c>
      <c r="BP64" s="114" t="s">
        <v>108</v>
      </c>
      <c r="BQ64" s="114" t="s">
        <v>108</v>
      </c>
      <c r="BR64" s="114" t="s">
        <v>108</v>
      </c>
      <c r="BS64" s="114" t="s">
        <v>108</v>
      </c>
      <c r="BT64" s="114" t="s">
        <v>108</v>
      </c>
      <c r="BU64" s="114" t="s">
        <v>108</v>
      </c>
      <c r="BV64" s="114" t="s">
        <v>108</v>
      </c>
      <c r="BW64" s="109">
        <f>BZ64</f>
        <v>1.4876998093189939</v>
      </c>
      <c r="BX64" s="114" t="s">
        <v>108</v>
      </c>
      <c r="BY64" s="114" t="s">
        <v>108</v>
      </c>
      <c r="BZ64" s="109">
        <f>T64</f>
        <v>1.4876998093189939</v>
      </c>
      <c r="CA64" s="114" t="s">
        <v>108</v>
      </c>
      <c r="CB64" s="114" t="s">
        <v>108</v>
      </c>
      <c r="CC64" s="114" t="s">
        <v>108</v>
      </c>
      <c r="CD64" s="114" t="s">
        <v>108</v>
      </c>
      <c r="CE64" s="114" t="s">
        <v>108</v>
      </c>
      <c r="CF64" s="114" t="s">
        <v>108</v>
      </c>
      <c r="CG64" s="109">
        <f>BW64</f>
        <v>1.4876998093189939</v>
      </c>
      <c r="CH64" s="114" t="s">
        <v>108</v>
      </c>
      <c r="CI64" s="114" t="s">
        <v>108</v>
      </c>
      <c r="CJ64" s="109">
        <f t="shared" si="24"/>
        <v>1.4876998093189939</v>
      </c>
      <c r="CK64" s="114" t="s">
        <v>108</v>
      </c>
      <c r="CL64" s="111">
        <f t="shared" si="29"/>
        <v>1.4876998093189939</v>
      </c>
      <c r="CM64" s="115">
        <v>0</v>
      </c>
      <c r="CN64" s="115">
        <v>0</v>
      </c>
      <c r="CO64" s="111">
        <f t="shared" ref="CO64:CO66" si="38">BW64</f>
        <v>1.4876998093189939</v>
      </c>
      <c r="CP64" s="111" t="str">
        <f t="shared" si="31"/>
        <v>нд</v>
      </c>
      <c r="CQ64" s="111" t="s">
        <v>108</v>
      </c>
    </row>
    <row r="65" spans="1:96" s="117" customFormat="1" ht="38.25" customHeight="1" x14ac:dyDescent="0.25">
      <c r="A65" s="105" t="s">
        <v>161</v>
      </c>
      <c r="B65" s="106" t="s">
        <v>192</v>
      </c>
      <c r="C65" s="107" t="s">
        <v>193</v>
      </c>
      <c r="D65" s="108" t="s">
        <v>109</v>
      </c>
      <c r="E65" s="108">
        <v>2026</v>
      </c>
      <c r="F65" s="108">
        <v>2026</v>
      </c>
      <c r="G65" s="108" t="s">
        <v>108</v>
      </c>
      <c r="H65" s="109">
        <f>VLOOKUP(B65,[2]СТАРТ!$B:$Q,16,0)</f>
        <v>1.4876998093189939</v>
      </c>
      <c r="I65" s="109">
        <f t="shared" si="22"/>
        <v>1.4876998093189939</v>
      </c>
      <c r="J65" s="110">
        <v>44562</v>
      </c>
      <c r="K65" s="111" t="s">
        <v>108</v>
      </c>
      <c r="L65" s="111" t="s">
        <v>108</v>
      </c>
      <c r="M65" s="111" t="s">
        <v>108</v>
      </c>
      <c r="N65" s="108" t="s">
        <v>108</v>
      </c>
      <c r="O65" s="111" t="s">
        <v>108</v>
      </c>
      <c r="P65" s="112" t="s">
        <v>108</v>
      </c>
      <c r="Q65" s="112" t="s">
        <v>108</v>
      </c>
      <c r="R65" s="112" t="s">
        <v>108</v>
      </c>
      <c r="S65" s="112" t="s">
        <v>108</v>
      </c>
      <c r="T65" s="109">
        <f>VLOOKUP(B65,[2]СТАРТ!B:Q,16,0)</f>
        <v>1.4876998093189939</v>
      </c>
      <c r="U65" s="112">
        <f t="shared" si="35"/>
        <v>1.4876998093189939</v>
      </c>
      <c r="V65" s="111" t="s">
        <v>108</v>
      </c>
      <c r="W65" s="111" t="s">
        <v>108</v>
      </c>
      <c r="X65" s="111" t="s">
        <v>108</v>
      </c>
      <c r="Y65" s="111" t="s">
        <v>108</v>
      </c>
      <c r="Z65" s="111" t="s">
        <v>108</v>
      </c>
      <c r="AA65" s="111" t="s">
        <v>108</v>
      </c>
      <c r="AB65" s="111" t="s">
        <v>108</v>
      </c>
      <c r="AC65" s="111" t="s">
        <v>108</v>
      </c>
      <c r="AD65" s="111" t="s">
        <v>108</v>
      </c>
      <c r="AE65" s="111" t="s">
        <v>108</v>
      </c>
      <c r="AF65" s="111" t="s">
        <v>108</v>
      </c>
      <c r="AG65" s="111" t="s">
        <v>108</v>
      </c>
      <c r="AH65" s="111" t="s">
        <v>108</v>
      </c>
      <c r="AI65" s="111" t="s">
        <v>108</v>
      </c>
      <c r="AJ65" s="114" t="s">
        <v>108</v>
      </c>
      <c r="AK65" s="114" t="s">
        <v>108</v>
      </c>
      <c r="AL65" s="114" t="s">
        <v>108</v>
      </c>
      <c r="AM65" s="116" t="str">
        <f t="shared" si="33"/>
        <v>нд</v>
      </c>
      <c r="AN65" s="114" t="s">
        <v>108</v>
      </c>
      <c r="AO65" s="114" t="s">
        <v>108</v>
      </c>
      <c r="AP65" s="114" t="s">
        <v>108</v>
      </c>
      <c r="AQ65" s="114" t="s">
        <v>108</v>
      </c>
      <c r="AR65" s="114" t="s">
        <v>108</v>
      </c>
      <c r="AS65" s="114" t="s">
        <v>108</v>
      </c>
      <c r="AT65" s="114" t="s">
        <v>108</v>
      </c>
      <c r="AU65" s="114" t="s">
        <v>108</v>
      </c>
      <c r="AV65" s="114" t="s">
        <v>108</v>
      </c>
      <c r="AW65" s="114" t="s">
        <v>108</v>
      </c>
      <c r="AX65" s="114" t="s">
        <v>108</v>
      </c>
      <c r="AY65" s="114" t="s">
        <v>108</v>
      </c>
      <c r="AZ65" s="114" t="s">
        <v>108</v>
      </c>
      <c r="BA65" s="114" t="s">
        <v>108</v>
      </c>
      <c r="BB65" s="114" t="s">
        <v>108</v>
      </c>
      <c r="BC65" s="114" t="s">
        <v>108</v>
      </c>
      <c r="BD65" s="114" t="s">
        <v>108</v>
      </c>
      <c r="BE65" s="114" t="s">
        <v>108</v>
      </c>
      <c r="BF65" s="114" t="s">
        <v>108</v>
      </c>
      <c r="BG65" s="114" t="s">
        <v>108</v>
      </c>
      <c r="BH65" s="114" t="s">
        <v>108</v>
      </c>
      <c r="BI65" s="114" t="s">
        <v>108</v>
      </c>
      <c r="BJ65" s="114" t="s">
        <v>108</v>
      </c>
      <c r="BK65" s="114" t="s">
        <v>108</v>
      </c>
      <c r="BL65" s="114" t="s">
        <v>108</v>
      </c>
      <c r="BM65" s="114" t="s">
        <v>108</v>
      </c>
      <c r="BN65" s="114" t="s">
        <v>108</v>
      </c>
      <c r="BO65" s="114" t="s">
        <v>108</v>
      </c>
      <c r="BP65" s="114" t="s">
        <v>108</v>
      </c>
      <c r="BQ65" s="114" t="s">
        <v>108</v>
      </c>
      <c r="BR65" s="114" t="s">
        <v>108</v>
      </c>
      <c r="BS65" s="114" t="s">
        <v>108</v>
      </c>
      <c r="BT65" s="114" t="s">
        <v>108</v>
      </c>
      <c r="BU65" s="114" t="s">
        <v>108</v>
      </c>
      <c r="BV65" s="114" t="s">
        <v>108</v>
      </c>
      <c r="BW65" s="109">
        <f>BZ65</f>
        <v>1.4876998093189939</v>
      </c>
      <c r="BX65" s="114" t="s">
        <v>108</v>
      </c>
      <c r="BY65" s="114" t="s">
        <v>108</v>
      </c>
      <c r="BZ65" s="109">
        <f>T65</f>
        <v>1.4876998093189939</v>
      </c>
      <c r="CA65" s="114" t="s">
        <v>108</v>
      </c>
      <c r="CB65" s="114" t="s">
        <v>108</v>
      </c>
      <c r="CC65" s="114" t="s">
        <v>108</v>
      </c>
      <c r="CD65" s="114" t="s">
        <v>108</v>
      </c>
      <c r="CE65" s="114" t="s">
        <v>108</v>
      </c>
      <c r="CF65" s="114" t="s">
        <v>108</v>
      </c>
      <c r="CG65" s="109">
        <f>BW65</f>
        <v>1.4876998093189939</v>
      </c>
      <c r="CH65" s="114" t="s">
        <v>108</v>
      </c>
      <c r="CI65" s="114" t="s">
        <v>108</v>
      </c>
      <c r="CJ65" s="109">
        <f t="shared" si="24"/>
        <v>1.4876998093189939</v>
      </c>
      <c r="CK65" s="114" t="s">
        <v>108</v>
      </c>
      <c r="CL65" s="111">
        <f t="shared" si="29"/>
        <v>1.4876998093189939</v>
      </c>
      <c r="CM65" s="115">
        <v>0</v>
      </c>
      <c r="CN65" s="115">
        <v>0</v>
      </c>
      <c r="CO65" s="111">
        <f t="shared" si="38"/>
        <v>1.4876998093189939</v>
      </c>
      <c r="CP65" s="111" t="str">
        <f t="shared" si="31"/>
        <v>нд</v>
      </c>
      <c r="CQ65" s="111" t="s">
        <v>108</v>
      </c>
    </row>
    <row r="66" spans="1:96" s="117" customFormat="1" ht="38.25" customHeight="1" x14ac:dyDescent="0.25">
      <c r="A66" s="105" t="s">
        <v>161</v>
      </c>
      <c r="B66" s="106" t="s">
        <v>194</v>
      </c>
      <c r="C66" s="107" t="s">
        <v>195</v>
      </c>
      <c r="D66" s="108" t="s">
        <v>109</v>
      </c>
      <c r="E66" s="108">
        <v>2026</v>
      </c>
      <c r="F66" s="108">
        <v>2026</v>
      </c>
      <c r="G66" s="108" t="s">
        <v>108</v>
      </c>
      <c r="H66" s="109">
        <f>VLOOKUP(B66,[2]СТАРТ!$B:$Q,16,0)</f>
        <v>1.4876998093189939</v>
      </c>
      <c r="I66" s="109">
        <f t="shared" si="22"/>
        <v>1.4876998093189939</v>
      </c>
      <c r="J66" s="110">
        <v>44562</v>
      </c>
      <c r="K66" s="111" t="s">
        <v>108</v>
      </c>
      <c r="L66" s="111" t="s">
        <v>108</v>
      </c>
      <c r="M66" s="111" t="s">
        <v>108</v>
      </c>
      <c r="N66" s="108" t="s">
        <v>108</v>
      </c>
      <c r="O66" s="111" t="s">
        <v>108</v>
      </c>
      <c r="P66" s="112" t="s">
        <v>108</v>
      </c>
      <c r="Q66" s="112" t="s">
        <v>108</v>
      </c>
      <c r="R66" s="112" t="s">
        <v>108</v>
      </c>
      <c r="S66" s="112" t="s">
        <v>108</v>
      </c>
      <c r="T66" s="109">
        <f>VLOOKUP(B66,[2]СТАРТ!B:Q,16,0)</f>
        <v>1.4876998093189939</v>
      </c>
      <c r="U66" s="112">
        <f t="shared" si="35"/>
        <v>1.4876998093189939</v>
      </c>
      <c r="V66" s="111" t="s">
        <v>108</v>
      </c>
      <c r="W66" s="111" t="s">
        <v>108</v>
      </c>
      <c r="X66" s="111" t="s">
        <v>108</v>
      </c>
      <c r="Y66" s="111" t="s">
        <v>108</v>
      </c>
      <c r="Z66" s="111" t="s">
        <v>108</v>
      </c>
      <c r="AA66" s="111" t="s">
        <v>108</v>
      </c>
      <c r="AB66" s="111" t="s">
        <v>108</v>
      </c>
      <c r="AC66" s="111" t="s">
        <v>108</v>
      </c>
      <c r="AD66" s="111" t="s">
        <v>108</v>
      </c>
      <c r="AE66" s="111" t="s">
        <v>108</v>
      </c>
      <c r="AF66" s="111" t="s">
        <v>108</v>
      </c>
      <c r="AG66" s="111" t="s">
        <v>108</v>
      </c>
      <c r="AH66" s="111" t="s">
        <v>108</v>
      </c>
      <c r="AI66" s="111" t="s">
        <v>108</v>
      </c>
      <c r="AJ66" s="114" t="s">
        <v>108</v>
      </c>
      <c r="AK66" s="114" t="s">
        <v>108</v>
      </c>
      <c r="AL66" s="114" t="s">
        <v>108</v>
      </c>
      <c r="AM66" s="116" t="str">
        <f t="shared" si="33"/>
        <v>нд</v>
      </c>
      <c r="AN66" s="114" t="s">
        <v>108</v>
      </c>
      <c r="AO66" s="114" t="s">
        <v>108</v>
      </c>
      <c r="AP66" s="114" t="s">
        <v>108</v>
      </c>
      <c r="AQ66" s="114" t="s">
        <v>108</v>
      </c>
      <c r="AR66" s="114" t="s">
        <v>108</v>
      </c>
      <c r="AS66" s="114" t="s">
        <v>108</v>
      </c>
      <c r="AT66" s="114" t="s">
        <v>108</v>
      </c>
      <c r="AU66" s="114" t="s">
        <v>108</v>
      </c>
      <c r="AV66" s="114" t="s">
        <v>108</v>
      </c>
      <c r="AW66" s="114" t="s">
        <v>108</v>
      </c>
      <c r="AX66" s="114" t="s">
        <v>108</v>
      </c>
      <c r="AY66" s="114" t="s">
        <v>108</v>
      </c>
      <c r="AZ66" s="114" t="s">
        <v>108</v>
      </c>
      <c r="BA66" s="114" t="s">
        <v>108</v>
      </c>
      <c r="BB66" s="114" t="s">
        <v>108</v>
      </c>
      <c r="BC66" s="114" t="s">
        <v>108</v>
      </c>
      <c r="BD66" s="114" t="s">
        <v>108</v>
      </c>
      <c r="BE66" s="114" t="s">
        <v>108</v>
      </c>
      <c r="BF66" s="114" t="s">
        <v>108</v>
      </c>
      <c r="BG66" s="114" t="s">
        <v>108</v>
      </c>
      <c r="BH66" s="114" t="s">
        <v>108</v>
      </c>
      <c r="BI66" s="114" t="s">
        <v>108</v>
      </c>
      <c r="BJ66" s="114" t="s">
        <v>108</v>
      </c>
      <c r="BK66" s="114" t="s">
        <v>108</v>
      </c>
      <c r="BL66" s="114" t="s">
        <v>108</v>
      </c>
      <c r="BM66" s="114" t="s">
        <v>108</v>
      </c>
      <c r="BN66" s="114" t="s">
        <v>108</v>
      </c>
      <c r="BO66" s="114" t="s">
        <v>108</v>
      </c>
      <c r="BP66" s="114" t="s">
        <v>108</v>
      </c>
      <c r="BQ66" s="114" t="s">
        <v>108</v>
      </c>
      <c r="BR66" s="114" t="s">
        <v>108</v>
      </c>
      <c r="BS66" s="114" t="s">
        <v>108</v>
      </c>
      <c r="BT66" s="114" t="s">
        <v>108</v>
      </c>
      <c r="BU66" s="114" t="s">
        <v>108</v>
      </c>
      <c r="BV66" s="114" t="s">
        <v>108</v>
      </c>
      <c r="BW66" s="109">
        <f>BZ66</f>
        <v>1.4876998093189939</v>
      </c>
      <c r="BX66" s="114" t="s">
        <v>108</v>
      </c>
      <c r="BY66" s="114" t="s">
        <v>108</v>
      </c>
      <c r="BZ66" s="109">
        <f>T66</f>
        <v>1.4876998093189939</v>
      </c>
      <c r="CA66" s="114" t="s">
        <v>108</v>
      </c>
      <c r="CB66" s="114" t="s">
        <v>108</v>
      </c>
      <c r="CC66" s="114" t="s">
        <v>108</v>
      </c>
      <c r="CD66" s="114" t="s">
        <v>108</v>
      </c>
      <c r="CE66" s="114" t="s">
        <v>108</v>
      </c>
      <c r="CF66" s="114" t="s">
        <v>108</v>
      </c>
      <c r="CG66" s="109">
        <f>BW66</f>
        <v>1.4876998093189939</v>
      </c>
      <c r="CH66" s="114" t="s">
        <v>108</v>
      </c>
      <c r="CI66" s="114" t="s">
        <v>108</v>
      </c>
      <c r="CJ66" s="109">
        <f t="shared" si="24"/>
        <v>1.4876998093189939</v>
      </c>
      <c r="CK66" s="114" t="s">
        <v>108</v>
      </c>
      <c r="CL66" s="111">
        <f t="shared" si="29"/>
        <v>1.4876998093189939</v>
      </c>
      <c r="CM66" s="115">
        <v>0</v>
      </c>
      <c r="CN66" s="115">
        <v>0</v>
      </c>
      <c r="CO66" s="111">
        <f t="shared" si="38"/>
        <v>1.4876998093189939</v>
      </c>
      <c r="CP66" s="111" t="str">
        <f t="shared" si="31"/>
        <v>нд</v>
      </c>
      <c r="CQ66" s="111" t="s">
        <v>108</v>
      </c>
    </row>
    <row r="67" spans="1:96" ht="42.75" customHeight="1" x14ac:dyDescent="0.25">
      <c r="A67" s="101" t="s">
        <v>161</v>
      </c>
      <c r="B67" s="102" t="s">
        <v>196</v>
      </c>
      <c r="C67" s="81" t="s">
        <v>108</v>
      </c>
      <c r="D67" s="81" t="s">
        <v>108</v>
      </c>
      <c r="E67" s="81" t="s">
        <v>108</v>
      </c>
      <c r="F67" s="81" t="s">
        <v>108</v>
      </c>
      <c r="G67" s="81" t="s">
        <v>108</v>
      </c>
      <c r="H67" s="81" t="s">
        <v>108</v>
      </c>
      <c r="I67" s="81" t="s">
        <v>108</v>
      </c>
      <c r="J67" s="81" t="s">
        <v>108</v>
      </c>
      <c r="K67" s="82" t="s">
        <v>108</v>
      </c>
      <c r="L67" s="82" t="s">
        <v>108</v>
      </c>
      <c r="M67" s="81" t="s">
        <v>108</v>
      </c>
      <c r="N67" s="81" t="s">
        <v>108</v>
      </c>
      <c r="O67" s="82" t="s">
        <v>108</v>
      </c>
      <c r="P67" s="81" t="s">
        <v>108</v>
      </c>
      <c r="Q67" s="81" t="s">
        <v>108</v>
      </c>
      <c r="R67" s="81" t="s">
        <v>108</v>
      </c>
      <c r="S67" s="81" t="s">
        <v>108</v>
      </c>
      <c r="T67" s="81" t="s">
        <v>108</v>
      </c>
      <c r="U67" s="81" t="s">
        <v>108</v>
      </c>
      <c r="V67" s="81" t="s">
        <v>108</v>
      </c>
      <c r="W67" s="81" t="s">
        <v>108</v>
      </c>
      <c r="X67" s="81" t="s">
        <v>108</v>
      </c>
      <c r="Y67" s="81" t="s">
        <v>108</v>
      </c>
      <c r="Z67" s="81" t="s">
        <v>108</v>
      </c>
      <c r="AA67" s="81" t="s">
        <v>108</v>
      </c>
      <c r="AB67" s="81" t="s">
        <v>108</v>
      </c>
      <c r="AC67" s="111" t="s">
        <v>108</v>
      </c>
      <c r="AD67" s="111" t="s">
        <v>108</v>
      </c>
      <c r="AE67" s="111" t="s">
        <v>108</v>
      </c>
      <c r="AF67" s="111" t="s">
        <v>108</v>
      </c>
      <c r="AG67" s="111" t="s">
        <v>108</v>
      </c>
      <c r="AH67" s="111" t="s">
        <v>108</v>
      </c>
      <c r="AI67" s="81" t="s">
        <v>108</v>
      </c>
      <c r="AJ67" s="81" t="s">
        <v>108</v>
      </c>
      <c r="AK67" s="81" t="s">
        <v>108</v>
      </c>
      <c r="AL67" s="81" t="s">
        <v>108</v>
      </c>
      <c r="AM67" s="81" t="s">
        <v>108</v>
      </c>
      <c r="AN67" s="81" t="s">
        <v>108</v>
      </c>
      <c r="AO67" s="81" t="s">
        <v>108</v>
      </c>
      <c r="AP67" s="81" t="s">
        <v>108</v>
      </c>
      <c r="AQ67" s="81" t="s">
        <v>108</v>
      </c>
      <c r="AR67" s="81" t="s">
        <v>108</v>
      </c>
      <c r="AS67" s="81" t="s">
        <v>108</v>
      </c>
      <c r="AT67" s="81" t="s">
        <v>108</v>
      </c>
      <c r="AU67" s="81" t="s">
        <v>108</v>
      </c>
      <c r="AV67" s="81" t="s">
        <v>108</v>
      </c>
      <c r="AW67" s="81" t="s">
        <v>108</v>
      </c>
      <c r="AX67" s="81" t="s">
        <v>108</v>
      </c>
      <c r="AY67" s="81" t="s">
        <v>108</v>
      </c>
      <c r="AZ67" s="81" t="s">
        <v>108</v>
      </c>
      <c r="BA67" s="81" t="s">
        <v>108</v>
      </c>
      <c r="BB67" s="81" t="s">
        <v>108</v>
      </c>
      <c r="BC67" s="81" t="s">
        <v>108</v>
      </c>
      <c r="BD67" s="81" t="s">
        <v>108</v>
      </c>
      <c r="BE67" s="81" t="s">
        <v>108</v>
      </c>
      <c r="BF67" s="81" t="s">
        <v>108</v>
      </c>
      <c r="BG67" s="81" t="s">
        <v>108</v>
      </c>
      <c r="BH67" s="81" t="s">
        <v>108</v>
      </c>
      <c r="BI67" s="81" t="s">
        <v>108</v>
      </c>
      <c r="BJ67" s="81" t="s">
        <v>108</v>
      </c>
      <c r="BK67" s="81" t="s">
        <v>108</v>
      </c>
      <c r="BL67" s="81" t="s">
        <v>108</v>
      </c>
      <c r="BM67" s="81" t="s">
        <v>108</v>
      </c>
      <c r="BN67" s="81" t="s">
        <v>108</v>
      </c>
      <c r="BO67" s="81" t="s">
        <v>108</v>
      </c>
      <c r="BP67" s="81" t="s">
        <v>108</v>
      </c>
      <c r="BQ67" s="81" t="s">
        <v>108</v>
      </c>
      <c r="BR67" s="81" t="s">
        <v>108</v>
      </c>
      <c r="BS67" s="81" t="s">
        <v>108</v>
      </c>
      <c r="BT67" s="81" t="s">
        <v>108</v>
      </c>
      <c r="BU67" s="81" t="s">
        <v>108</v>
      </c>
      <c r="BV67" s="81" t="s">
        <v>108</v>
      </c>
      <c r="BW67" s="81" t="s">
        <v>108</v>
      </c>
      <c r="BX67" s="81" t="s">
        <v>108</v>
      </c>
      <c r="BY67" s="81" t="s">
        <v>108</v>
      </c>
      <c r="BZ67" s="81" t="s">
        <v>108</v>
      </c>
      <c r="CA67" s="81" t="s">
        <v>108</v>
      </c>
      <c r="CB67" s="81" t="s">
        <v>108</v>
      </c>
      <c r="CC67" s="81" t="s">
        <v>108</v>
      </c>
      <c r="CD67" s="81" t="s">
        <v>108</v>
      </c>
      <c r="CE67" s="81" t="s">
        <v>108</v>
      </c>
      <c r="CF67" s="81" t="s">
        <v>108</v>
      </c>
      <c r="CG67" s="81" t="s">
        <v>108</v>
      </c>
      <c r="CH67" s="81" t="s">
        <v>108</v>
      </c>
      <c r="CI67" s="81" t="s">
        <v>108</v>
      </c>
      <c r="CJ67" s="81" t="s">
        <v>108</v>
      </c>
      <c r="CK67" s="81" t="s">
        <v>108</v>
      </c>
      <c r="CL67" s="81" t="s">
        <v>108</v>
      </c>
      <c r="CM67" s="81" t="s">
        <v>108</v>
      </c>
      <c r="CN67" s="81" t="s">
        <v>108</v>
      </c>
      <c r="CO67" s="81" t="s">
        <v>108</v>
      </c>
      <c r="CP67" s="81" t="s">
        <v>108</v>
      </c>
      <c r="CQ67" s="81" t="s">
        <v>108</v>
      </c>
    </row>
    <row r="68" spans="1:96" s="126" customFormat="1" ht="42" customHeight="1" x14ac:dyDescent="0.25">
      <c r="A68" s="118" t="s">
        <v>197</v>
      </c>
      <c r="B68" s="119" t="s">
        <v>198</v>
      </c>
      <c r="C68" s="120" t="s">
        <v>108</v>
      </c>
      <c r="D68" s="120" t="str">
        <f>D69</f>
        <v>П</v>
      </c>
      <c r="E68" s="120">
        <f>E69</f>
        <v>2022</v>
      </c>
      <c r="F68" s="120">
        <f>F69</f>
        <v>2026</v>
      </c>
      <c r="G68" s="120" t="s">
        <v>108</v>
      </c>
      <c r="H68" s="121">
        <f t="shared" ref="H68:I68" si="39">H69</f>
        <v>78.692331929600172</v>
      </c>
      <c r="I68" s="121">
        <f t="shared" si="39"/>
        <v>78.692331929600172</v>
      </c>
      <c r="J68" s="122">
        <f>J18</f>
        <v>44562</v>
      </c>
      <c r="K68" s="123" t="s">
        <v>108</v>
      </c>
      <c r="L68" s="123" t="s">
        <v>108</v>
      </c>
      <c r="M68" s="122" t="s">
        <v>108</v>
      </c>
      <c r="N68" s="120" t="s">
        <v>108</v>
      </c>
      <c r="O68" s="123" t="s">
        <v>108</v>
      </c>
      <c r="P68" s="120" t="s">
        <v>108</v>
      </c>
      <c r="Q68" s="120" t="s">
        <v>108</v>
      </c>
      <c r="R68" s="124" t="s">
        <v>108</v>
      </c>
      <c r="S68" s="124" t="s">
        <v>108</v>
      </c>
      <c r="T68" s="121">
        <f>T69</f>
        <v>78.692331929600172</v>
      </c>
      <c r="U68" s="121">
        <f>U69</f>
        <v>79.171559993600169</v>
      </c>
      <c r="V68" s="124" t="s">
        <v>108</v>
      </c>
      <c r="W68" s="124" t="s">
        <v>108</v>
      </c>
      <c r="X68" s="124" t="s">
        <v>108</v>
      </c>
      <c r="Y68" s="124" t="s">
        <v>108</v>
      </c>
      <c r="Z68" s="124" t="s">
        <v>108</v>
      </c>
      <c r="AA68" s="124" t="s">
        <v>108</v>
      </c>
      <c r="AB68" s="124" t="s">
        <v>108</v>
      </c>
      <c r="AC68" s="111" t="s">
        <v>108</v>
      </c>
      <c r="AD68" s="111" t="s">
        <v>108</v>
      </c>
      <c r="AE68" s="111" t="s">
        <v>108</v>
      </c>
      <c r="AF68" s="111" t="s">
        <v>108</v>
      </c>
      <c r="AG68" s="111" t="s">
        <v>108</v>
      </c>
      <c r="AH68" s="111" t="s">
        <v>108</v>
      </c>
      <c r="AI68" s="121">
        <f>AI69</f>
        <v>9.3345807360000013</v>
      </c>
      <c r="AJ68" s="121">
        <f t="shared" ref="AJ68:CO68" si="40">AJ69</f>
        <v>0</v>
      </c>
      <c r="AK68" s="121">
        <f t="shared" si="40"/>
        <v>0</v>
      </c>
      <c r="AL68" s="121">
        <f t="shared" si="40"/>
        <v>9.3345807360000013</v>
      </c>
      <c r="AM68" s="125">
        <f t="shared" si="40"/>
        <v>0</v>
      </c>
      <c r="AN68" s="124">
        <f t="shared" si="40"/>
        <v>9.8138088000000003</v>
      </c>
      <c r="AO68" s="125">
        <f t="shared" si="40"/>
        <v>0</v>
      </c>
      <c r="AP68" s="125">
        <f t="shared" si="40"/>
        <v>0</v>
      </c>
      <c r="AQ68" s="124">
        <f t="shared" si="40"/>
        <v>9.8138088000000003</v>
      </c>
      <c r="AR68" s="125">
        <f t="shared" si="40"/>
        <v>0</v>
      </c>
      <c r="AS68" s="121">
        <f t="shared" si="40"/>
        <v>14.540103252480002</v>
      </c>
      <c r="AT68" s="125">
        <f t="shared" si="40"/>
        <v>0</v>
      </c>
      <c r="AU68" s="125">
        <f t="shared" si="40"/>
        <v>0</v>
      </c>
      <c r="AV68" s="121">
        <f t="shared" si="40"/>
        <v>14.540103252480002</v>
      </c>
      <c r="AW68" s="125">
        <f t="shared" si="40"/>
        <v>0</v>
      </c>
      <c r="AX68" s="125">
        <f t="shared" si="40"/>
        <v>0</v>
      </c>
      <c r="AY68" s="125">
        <f t="shared" si="40"/>
        <v>0</v>
      </c>
      <c r="AZ68" s="125">
        <f t="shared" si="40"/>
        <v>0</v>
      </c>
      <c r="BA68" s="125">
        <f t="shared" si="40"/>
        <v>0</v>
      </c>
      <c r="BB68" s="125">
        <f t="shared" si="40"/>
        <v>0</v>
      </c>
      <c r="BC68" s="121">
        <f t="shared" si="40"/>
        <v>18.170455528243203</v>
      </c>
      <c r="BD68" s="125">
        <f t="shared" si="40"/>
        <v>0</v>
      </c>
      <c r="BE68" s="125">
        <f t="shared" si="40"/>
        <v>0</v>
      </c>
      <c r="BF68" s="121">
        <f t="shared" si="40"/>
        <v>18.170455528243203</v>
      </c>
      <c r="BG68" s="125">
        <f t="shared" si="40"/>
        <v>0</v>
      </c>
      <c r="BH68" s="125">
        <f t="shared" si="40"/>
        <v>0</v>
      </c>
      <c r="BI68" s="125">
        <f t="shared" si="40"/>
        <v>0</v>
      </c>
      <c r="BJ68" s="125">
        <f t="shared" si="40"/>
        <v>0</v>
      </c>
      <c r="BK68" s="125">
        <f t="shared" si="40"/>
        <v>0</v>
      </c>
      <c r="BL68" s="125">
        <f t="shared" si="40"/>
        <v>0</v>
      </c>
      <c r="BM68" s="125">
        <f t="shared" si="40"/>
        <v>17.060903716945919</v>
      </c>
      <c r="BN68" s="125">
        <f t="shared" si="40"/>
        <v>0</v>
      </c>
      <c r="BO68" s="125">
        <f t="shared" si="40"/>
        <v>0</v>
      </c>
      <c r="BP68" s="125">
        <f t="shared" si="40"/>
        <v>17.060903716945919</v>
      </c>
      <c r="BQ68" s="125">
        <f t="shared" si="40"/>
        <v>0</v>
      </c>
      <c r="BR68" s="125" t="str">
        <f t="shared" si="40"/>
        <v>нд</v>
      </c>
      <c r="BS68" s="125" t="str">
        <f t="shared" si="40"/>
        <v>нд</v>
      </c>
      <c r="BT68" s="125" t="str">
        <f t="shared" si="40"/>
        <v>нд</v>
      </c>
      <c r="BU68" s="125" t="str">
        <f t="shared" si="40"/>
        <v>нд</v>
      </c>
      <c r="BV68" s="125" t="str">
        <f t="shared" si="40"/>
        <v>нд</v>
      </c>
      <c r="BW68" s="125">
        <f t="shared" si="40"/>
        <v>19.586288695931042</v>
      </c>
      <c r="BX68" s="125">
        <f t="shared" si="40"/>
        <v>0</v>
      </c>
      <c r="BY68" s="125">
        <f t="shared" si="40"/>
        <v>0</v>
      </c>
      <c r="BZ68" s="125">
        <f t="shared" si="40"/>
        <v>19.586288695931042</v>
      </c>
      <c r="CA68" s="125">
        <f t="shared" si="40"/>
        <v>0</v>
      </c>
      <c r="CB68" s="124" t="str">
        <f t="shared" si="40"/>
        <v>нд</v>
      </c>
      <c r="CC68" s="124" t="str">
        <f t="shared" si="40"/>
        <v>нд</v>
      </c>
      <c r="CD68" s="124" t="str">
        <f t="shared" si="40"/>
        <v>нд</v>
      </c>
      <c r="CE68" s="124" t="str">
        <f t="shared" si="40"/>
        <v>нд</v>
      </c>
      <c r="CF68" s="124" t="str">
        <f t="shared" si="40"/>
        <v>нд</v>
      </c>
      <c r="CG68" s="121">
        <f t="shared" si="40"/>
        <v>78.692331929600172</v>
      </c>
      <c r="CH68" s="121">
        <f t="shared" si="40"/>
        <v>0</v>
      </c>
      <c r="CI68" s="121">
        <f t="shared" si="40"/>
        <v>0</v>
      </c>
      <c r="CJ68" s="121">
        <f>CJ69</f>
        <v>78.692331929600172</v>
      </c>
      <c r="CK68" s="121">
        <f t="shared" si="40"/>
        <v>0</v>
      </c>
      <c r="CL68" s="121">
        <f t="shared" si="40"/>
        <v>79.171559993600169</v>
      </c>
      <c r="CM68" s="121" t="str">
        <f t="shared" si="40"/>
        <v>нд</v>
      </c>
      <c r="CN68" s="121" t="str">
        <f t="shared" si="40"/>
        <v>нд</v>
      </c>
      <c r="CO68" s="124">
        <f t="shared" si="40"/>
        <v>79.171559993600169</v>
      </c>
      <c r="CP68" s="125" t="s">
        <v>108</v>
      </c>
      <c r="CQ68" s="124" t="s">
        <v>108</v>
      </c>
    </row>
    <row r="69" spans="1:96" s="136" customFormat="1" ht="37.5" customHeight="1" x14ac:dyDescent="0.25">
      <c r="A69" s="127" t="s">
        <v>199</v>
      </c>
      <c r="B69" s="128" t="s">
        <v>200</v>
      </c>
      <c r="C69" s="129" t="s">
        <v>108</v>
      </c>
      <c r="D69" s="129" t="s">
        <v>109</v>
      </c>
      <c r="E69" s="129">
        <f>E70</f>
        <v>2022</v>
      </c>
      <c r="F69" s="129">
        <v>2026</v>
      </c>
      <c r="G69" s="129" t="s">
        <v>108</v>
      </c>
      <c r="H69" s="130">
        <f>SUM(H70:H103)</f>
        <v>78.692331929600172</v>
      </c>
      <c r="I69" s="130">
        <f>SUM(I70:I103)</f>
        <v>78.692331929600172</v>
      </c>
      <c r="J69" s="131">
        <f>J18</f>
        <v>44562</v>
      </c>
      <c r="K69" s="132" t="s">
        <v>108</v>
      </c>
      <c r="L69" s="132" t="s">
        <v>108</v>
      </c>
      <c r="M69" s="131" t="s">
        <v>108</v>
      </c>
      <c r="N69" s="129" t="s">
        <v>108</v>
      </c>
      <c r="O69" s="132" t="s">
        <v>108</v>
      </c>
      <c r="P69" s="129" t="s">
        <v>108</v>
      </c>
      <c r="Q69" s="129" t="s">
        <v>108</v>
      </c>
      <c r="R69" s="132" t="s">
        <v>108</v>
      </c>
      <c r="S69" s="132" t="s">
        <v>108</v>
      </c>
      <c r="T69" s="130">
        <f>SUM(T70:T103)</f>
        <v>78.692331929600172</v>
      </c>
      <c r="U69" s="130">
        <f>SUM(U70:U103)</f>
        <v>79.171559993600169</v>
      </c>
      <c r="V69" s="132" t="s">
        <v>108</v>
      </c>
      <c r="W69" s="132" t="s">
        <v>108</v>
      </c>
      <c r="X69" s="132" t="s">
        <v>108</v>
      </c>
      <c r="Y69" s="132" t="s">
        <v>108</v>
      </c>
      <c r="Z69" s="132" t="s">
        <v>108</v>
      </c>
      <c r="AA69" s="132" t="s">
        <v>108</v>
      </c>
      <c r="AB69" s="132" t="s">
        <v>108</v>
      </c>
      <c r="AC69" s="111" t="s">
        <v>108</v>
      </c>
      <c r="AD69" s="111" t="s">
        <v>108</v>
      </c>
      <c r="AE69" s="111" t="s">
        <v>108</v>
      </c>
      <c r="AF69" s="111" t="s">
        <v>108</v>
      </c>
      <c r="AG69" s="111" t="s">
        <v>108</v>
      </c>
      <c r="AH69" s="111" t="s">
        <v>108</v>
      </c>
      <c r="AI69" s="130">
        <f>SUM(AI70:AI103)</f>
        <v>9.3345807360000013</v>
      </c>
      <c r="AJ69" s="130">
        <f t="shared" ref="AJ69:CK69" si="41">SUM(AJ70:AJ103)</f>
        <v>0</v>
      </c>
      <c r="AK69" s="130">
        <f t="shared" si="41"/>
        <v>0</v>
      </c>
      <c r="AL69" s="130">
        <f>SUM(AL70:AL103)</f>
        <v>9.3345807360000013</v>
      </c>
      <c r="AM69" s="133">
        <f t="shared" si="41"/>
        <v>0</v>
      </c>
      <c r="AN69" s="134">
        <f t="shared" si="41"/>
        <v>9.8138088000000003</v>
      </c>
      <c r="AO69" s="133">
        <f t="shared" si="41"/>
        <v>0</v>
      </c>
      <c r="AP69" s="133">
        <f t="shared" si="41"/>
        <v>0</v>
      </c>
      <c r="AQ69" s="134">
        <f t="shared" si="41"/>
        <v>9.8138088000000003</v>
      </c>
      <c r="AR69" s="133">
        <f t="shared" si="41"/>
        <v>0</v>
      </c>
      <c r="AS69" s="130">
        <f t="shared" si="41"/>
        <v>14.540103252480002</v>
      </c>
      <c r="AT69" s="130">
        <f t="shared" si="41"/>
        <v>0</v>
      </c>
      <c r="AU69" s="130">
        <f t="shared" si="41"/>
        <v>0</v>
      </c>
      <c r="AV69" s="130">
        <f>SUM(AV70:AV103)</f>
        <v>14.540103252480002</v>
      </c>
      <c r="AW69" s="130">
        <f t="shared" si="41"/>
        <v>0</v>
      </c>
      <c r="AX69" s="133">
        <f t="shared" si="41"/>
        <v>0</v>
      </c>
      <c r="AY69" s="133">
        <f t="shared" si="41"/>
        <v>0</v>
      </c>
      <c r="AZ69" s="133">
        <f t="shared" si="41"/>
        <v>0</v>
      </c>
      <c r="BA69" s="133">
        <f t="shared" si="41"/>
        <v>0</v>
      </c>
      <c r="BB69" s="133">
        <f t="shared" si="41"/>
        <v>0</v>
      </c>
      <c r="BC69" s="130">
        <f t="shared" si="41"/>
        <v>18.170455528243203</v>
      </c>
      <c r="BD69" s="130">
        <f t="shared" si="41"/>
        <v>0</v>
      </c>
      <c r="BE69" s="130">
        <f t="shared" si="41"/>
        <v>0</v>
      </c>
      <c r="BF69" s="130">
        <f t="shared" si="41"/>
        <v>18.170455528243203</v>
      </c>
      <c r="BG69" s="130">
        <f t="shared" si="41"/>
        <v>0</v>
      </c>
      <c r="BH69" s="130">
        <f t="shared" si="41"/>
        <v>0</v>
      </c>
      <c r="BI69" s="130">
        <f t="shared" si="41"/>
        <v>0</v>
      </c>
      <c r="BJ69" s="130">
        <f t="shared" si="41"/>
        <v>0</v>
      </c>
      <c r="BK69" s="130">
        <f t="shared" si="41"/>
        <v>0</v>
      </c>
      <c r="BL69" s="130">
        <f t="shared" si="41"/>
        <v>0</v>
      </c>
      <c r="BM69" s="130">
        <f t="shared" si="41"/>
        <v>17.060903716945919</v>
      </c>
      <c r="BN69" s="130">
        <f t="shared" si="41"/>
        <v>0</v>
      </c>
      <c r="BO69" s="130">
        <f t="shared" si="41"/>
        <v>0</v>
      </c>
      <c r="BP69" s="130">
        <f t="shared" si="41"/>
        <v>17.060903716945919</v>
      </c>
      <c r="BQ69" s="130">
        <f t="shared" si="41"/>
        <v>0</v>
      </c>
      <c r="BR69" s="130" t="s">
        <v>108</v>
      </c>
      <c r="BS69" s="130" t="s">
        <v>108</v>
      </c>
      <c r="BT69" s="130" t="s">
        <v>108</v>
      </c>
      <c r="BU69" s="130" t="s">
        <v>108</v>
      </c>
      <c r="BV69" s="130" t="s">
        <v>108</v>
      </c>
      <c r="BW69" s="130">
        <f t="shared" si="41"/>
        <v>19.586288695931042</v>
      </c>
      <c r="BX69" s="130">
        <f t="shared" si="41"/>
        <v>0</v>
      </c>
      <c r="BY69" s="130">
        <f t="shared" si="41"/>
        <v>0</v>
      </c>
      <c r="BZ69" s="130">
        <f t="shared" si="41"/>
        <v>19.586288695931042</v>
      </c>
      <c r="CA69" s="130">
        <f t="shared" si="41"/>
        <v>0</v>
      </c>
      <c r="CB69" s="130" t="s">
        <v>108</v>
      </c>
      <c r="CC69" s="130" t="s">
        <v>108</v>
      </c>
      <c r="CD69" s="130" t="s">
        <v>108</v>
      </c>
      <c r="CE69" s="130" t="s">
        <v>108</v>
      </c>
      <c r="CF69" s="130" t="s">
        <v>108</v>
      </c>
      <c r="CG69" s="130">
        <f t="shared" si="41"/>
        <v>78.692331929600172</v>
      </c>
      <c r="CH69" s="130">
        <f t="shared" si="41"/>
        <v>0</v>
      </c>
      <c r="CI69" s="130">
        <f t="shared" si="41"/>
        <v>0</v>
      </c>
      <c r="CJ69" s="130">
        <f t="shared" si="41"/>
        <v>78.692331929600172</v>
      </c>
      <c r="CK69" s="130">
        <f t="shared" si="41"/>
        <v>0</v>
      </c>
      <c r="CL69" s="132">
        <f>SUM(CL70:CL103)</f>
        <v>79.171559993600169</v>
      </c>
      <c r="CM69" s="132" t="s">
        <v>108</v>
      </c>
      <c r="CN69" s="132" t="s">
        <v>108</v>
      </c>
      <c r="CO69" s="132">
        <f>SUM(CO70:CO103)</f>
        <v>79.171559993600169</v>
      </c>
      <c r="CP69" s="133">
        <f>SUM(CP70:CP103)</f>
        <v>0</v>
      </c>
      <c r="CQ69" s="132" t="s">
        <v>108</v>
      </c>
      <c r="CR69" s="135"/>
    </row>
    <row r="70" spans="1:96" s="117" customFormat="1" ht="38.25" customHeight="1" x14ac:dyDescent="0.25">
      <c r="A70" s="105" t="s">
        <v>201</v>
      </c>
      <c r="B70" s="106" t="s">
        <v>202</v>
      </c>
      <c r="C70" s="107" t="s">
        <v>203</v>
      </c>
      <c r="D70" s="108" t="s">
        <v>109</v>
      </c>
      <c r="E70" s="108">
        <f>[2]СТАРТ!D6</f>
        <v>2022</v>
      </c>
      <c r="F70" s="108">
        <f>[2]СТАРТ!E6</f>
        <v>2022</v>
      </c>
      <c r="G70" s="108" t="s">
        <v>108</v>
      </c>
      <c r="H70" s="109">
        <f>VLOOKUP(B70,[2]СТАРТ!$B:$Q,16,0)</f>
        <v>2.37605472</v>
      </c>
      <c r="I70" s="109">
        <f>H70</f>
        <v>2.37605472</v>
      </c>
      <c r="J70" s="110">
        <v>44562</v>
      </c>
      <c r="K70" s="111" t="s">
        <v>108</v>
      </c>
      <c r="L70" s="111" t="s">
        <v>108</v>
      </c>
      <c r="M70" s="110" t="s">
        <v>108</v>
      </c>
      <c r="N70" s="108" t="s">
        <v>108</v>
      </c>
      <c r="O70" s="111" t="s">
        <v>108</v>
      </c>
      <c r="P70" s="112" t="s">
        <v>108</v>
      </c>
      <c r="Q70" s="112" t="s">
        <v>108</v>
      </c>
      <c r="R70" s="112" t="s">
        <v>108</v>
      </c>
      <c r="S70" s="112" t="s">
        <v>108</v>
      </c>
      <c r="T70" s="112">
        <f>VLOOKUP(B70,[2]СТАРТ!B:Q,16,0)</f>
        <v>2.37605472</v>
      </c>
      <c r="U70" s="112">
        <v>2.4163884000000002</v>
      </c>
      <c r="V70" s="111" t="s">
        <v>108</v>
      </c>
      <c r="W70" s="111" t="s">
        <v>108</v>
      </c>
      <c r="X70" s="111" t="s">
        <v>108</v>
      </c>
      <c r="Y70" s="111" t="s">
        <v>108</v>
      </c>
      <c r="Z70" s="111" t="s">
        <v>108</v>
      </c>
      <c r="AA70" s="111" t="s">
        <v>108</v>
      </c>
      <c r="AB70" s="111" t="s">
        <v>108</v>
      </c>
      <c r="AC70" s="111" t="s">
        <v>108</v>
      </c>
      <c r="AD70" s="111" t="s">
        <v>108</v>
      </c>
      <c r="AE70" s="111" t="s">
        <v>108</v>
      </c>
      <c r="AF70" s="111" t="s">
        <v>108</v>
      </c>
      <c r="AG70" s="111" t="s">
        <v>108</v>
      </c>
      <c r="AH70" s="111" t="s">
        <v>108</v>
      </c>
      <c r="AI70" s="113">
        <f>AL70</f>
        <v>2.37605472</v>
      </c>
      <c r="AJ70" s="114" t="s">
        <v>108</v>
      </c>
      <c r="AK70" s="114" t="s">
        <v>108</v>
      </c>
      <c r="AL70" s="111">
        <f>T70</f>
        <v>2.37605472</v>
      </c>
      <c r="AM70" s="116" t="s">
        <v>108</v>
      </c>
      <c r="AN70" s="111">
        <f>SUM(AO70:AR70)</f>
        <v>2.4163884000000002</v>
      </c>
      <c r="AO70" s="116" t="str">
        <f t="shared" ref="AO70:AQ81" si="42">W70</f>
        <v>нд</v>
      </c>
      <c r="AP70" s="116" t="str">
        <f t="shared" si="42"/>
        <v>нд</v>
      </c>
      <c r="AQ70" s="111">
        <f t="shared" ref="AQ70:AQ73" si="43">U70</f>
        <v>2.4163884000000002</v>
      </c>
      <c r="AR70" s="116" t="str">
        <f t="shared" ref="AR70:AS81" si="44">Z70</f>
        <v>нд</v>
      </c>
      <c r="AS70" s="116" t="str">
        <f t="shared" si="44"/>
        <v>нд</v>
      </c>
      <c r="AT70" s="114" t="s">
        <v>108</v>
      </c>
      <c r="AU70" s="114" t="s">
        <v>108</v>
      </c>
      <c r="AV70" s="114" t="s">
        <v>108</v>
      </c>
      <c r="AW70" s="114" t="s">
        <v>108</v>
      </c>
      <c r="AX70" s="114" t="s">
        <v>108</v>
      </c>
      <c r="AY70" s="114" t="s">
        <v>108</v>
      </c>
      <c r="AZ70" s="114" t="s">
        <v>108</v>
      </c>
      <c r="BA70" s="114" t="s">
        <v>108</v>
      </c>
      <c r="BB70" s="114" t="s">
        <v>108</v>
      </c>
      <c r="BC70" s="114" t="s">
        <v>108</v>
      </c>
      <c r="BD70" s="114" t="s">
        <v>108</v>
      </c>
      <c r="BE70" s="114" t="s">
        <v>108</v>
      </c>
      <c r="BF70" s="114" t="s">
        <v>108</v>
      </c>
      <c r="BG70" s="114" t="s">
        <v>108</v>
      </c>
      <c r="BH70" s="114" t="s">
        <v>108</v>
      </c>
      <c r="BI70" s="114" t="s">
        <v>108</v>
      </c>
      <c r="BJ70" s="114" t="s">
        <v>108</v>
      </c>
      <c r="BK70" s="114" t="s">
        <v>108</v>
      </c>
      <c r="BL70" s="114" t="s">
        <v>108</v>
      </c>
      <c r="BM70" s="114" t="s">
        <v>108</v>
      </c>
      <c r="BN70" s="114" t="s">
        <v>108</v>
      </c>
      <c r="BO70" s="114" t="s">
        <v>108</v>
      </c>
      <c r="BP70" s="114" t="s">
        <v>108</v>
      </c>
      <c r="BQ70" s="114" t="s">
        <v>108</v>
      </c>
      <c r="BR70" s="114" t="s">
        <v>108</v>
      </c>
      <c r="BS70" s="114" t="s">
        <v>108</v>
      </c>
      <c r="BT70" s="114" t="s">
        <v>108</v>
      </c>
      <c r="BU70" s="114" t="s">
        <v>108</v>
      </c>
      <c r="BV70" s="114" t="s">
        <v>108</v>
      </c>
      <c r="BW70" s="114" t="s">
        <v>108</v>
      </c>
      <c r="BX70" s="114" t="s">
        <v>108</v>
      </c>
      <c r="BY70" s="114" t="s">
        <v>108</v>
      </c>
      <c r="BZ70" s="114" t="s">
        <v>108</v>
      </c>
      <c r="CA70" s="114" t="s">
        <v>108</v>
      </c>
      <c r="CB70" s="114" t="s">
        <v>108</v>
      </c>
      <c r="CC70" s="114" t="s">
        <v>108</v>
      </c>
      <c r="CD70" s="114" t="s">
        <v>108</v>
      </c>
      <c r="CE70" s="114" t="s">
        <v>108</v>
      </c>
      <c r="CF70" s="114" t="s">
        <v>108</v>
      </c>
      <c r="CG70" s="109">
        <f>AI70</f>
        <v>2.37605472</v>
      </c>
      <c r="CH70" s="114" t="s">
        <v>108</v>
      </c>
      <c r="CI70" s="114" t="s">
        <v>108</v>
      </c>
      <c r="CJ70" s="109">
        <f t="shared" ref="CJ70:CJ103" si="45">CG70</f>
        <v>2.37605472</v>
      </c>
      <c r="CK70" s="114" t="s">
        <v>108</v>
      </c>
      <c r="CL70" s="111">
        <f>SUM(CM70:CP70)</f>
        <v>2.4163884000000002</v>
      </c>
      <c r="CM70" s="115">
        <v>0</v>
      </c>
      <c r="CN70" s="115">
        <v>0</v>
      </c>
      <c r="CO70" s="111">
        <f>U70</f>
        <v>2.4163884000000002</v>
      </c>
      <c r="CP70" s="115" t="s">
        <v>108</v>
      </c>
      <c r="CQ70" s="111" t="s">
        <v>108</v>
      </c>
    </row>
    <row r="71" spans="1:96" s="117" customFormat="1" ht="38.25" customHeight="1" x14ac:dyDescent="0.25">
      <c r="A71" s="105" t="s">
        <v>201</v>
      </c>
      <c r="B71" s="106" t="s">
        <v>204</v>
      </c>
      <c r="C71" s="107" t="s">
        <v>205</v>
      </c>
      <c r="D71" s="108" t="s">
        <v>109</v>
      </c>
      <c r="E71" s="108">
        <v>2022</v>
      </c>
      <c r="F71" s="108">
        <v>2022</v>
      </c>
      <c r="G71" s="108" t="s">
        <v>108</v>
      </c>
      <c r="H71" s="109">
        <f>VLOOKUP(B71,[2]СТАРТ!$B:$Q,16,0)</f>
        <v>2.878697952</v>
      </c>
      <c r="I71" s="109">
        <f t="shared" ref="I71:I103" si="46">H71</f>
        <v>2.878697952</v>
      </c>
      <c r="J71" s="110">
        <v>44562</v>
      </c>
      <c r="K71" s="111" t="s">
        <v>108</v>
      </c>
      <c r="L71" s="111" t="s">
        <v>108</v>
      </c>
      <c r="M71" s="110" t="s">
        <v>108</v>
      </c>
      <c r="N71" s="108" t="s">
        <v>108</v>
      </c>
      <c r="O71" s="111" t="s">
        <v>108</v>
      </c>
      <c r="P71" s="112" t="s">
        <v>108</v>
      </c>
      <c r="Q71" s="112" t="s">
        <v>108</v>
      </c>
      <c r="R71" s="112" t="s">
        <v>108</v>
      </c>
      <c r="S71" s="112" t="s">
        <v>108</v>
      </c>
      <c r="T71" s="109">
        <f>VLOOKUP(B71,[2]СТАРТ!B:Q,16,0)</f>
        <v>2.878697952</v>
      </c>
      <c r="U71" s="112">
        <v>3.0229151999999999</v>
      </c>
      <c r="V71" s="111" t="s">
        <v>108</v>
      </c>
      <c r="W71" s="111" t="s">
        <v>108</v>
      </c>
      <c r="X71" s="111" t="s">
        <v>108</v>
      </c>
      <c r="Y71" s="111" t="s">
        <v>108</v>
      </c>
      <c r="Z71" s="111" t="s">
        <v>108</v>
      </c>
      <c r="AA71" s="111" t="s">
        <v>108</v>
      </c>
      <c r="AB71" s="111" t="s">
        <v>108</v>
      </c>
      <c r="AC71" s="111" t="s">
        <v>108</v>
      </c>
      <c r="AD71" s="111" t="s">
        <v>108</v>
      </c>
      <c r="AE71" s="111" t="s">
        <v>108</v>
      </c>
      <c r="AF71" s="111" t="s">
        <v>108</v>
      </c>
      <c r="AG71" s="111" t="s">
        <v>108</v>
      </c>
      <c r="AH71" s="111" t="s">
        <v>108</v>
      </c>
      <c r="AI71" s="113">
        <f t="shared" ref="AI71:AI73" si="47">AL71</f>
        <v>2.878697952</v>
      </c>
      <c r="AJ71" s="114" t="s">
        <v>108</v>
      </c>
      <c r="AK71" s="114" t="s">
        <v>108</v>
      </c>
      <c r="AL71" s="111">
        <f t="shared" ref="AL71:AL73" si="48">T71</f>
        <v>2.878697952</v>
      </c>
      <c r="AM71" s="116" t="s">
        <v>108</v>
      </c>
      <c r="AN71" s="111">
        <f t="shared" ref="AN71:AN73" si="49">SUM(AO71:AR71)</f>
        <v>3.0229151999999999</v>
      </c>
      <c r="AO71" s="116" t="str">
        <f t="shared" si="42"/>
        <v>нд</v>
      </c>
      <c r="AP71" s="116" t="str">
        <f t="shared" si="42"/>
        <v>нд</v>
      </c>
      <c r="AQ71" s="111">
        <f t="shared" si="43"/>
        <v>3.0229151999999999</v>
      </c>
      <c r="AR71" s="116" t="str">
        <f t="shared" si="44"/>
        <v>нд</v>
      </c>
      <c r="AS71" s="116" t="str">
        <f t="shared" si="44"/>
        <v>нд</v>
      </c>
      <c r="AT71" s="114" t="s">
        <v>108</v>
      </c>
      <c r="AU71" s="114" t="s">
        <v>108</v>
      </c>
      <c r="AV71" s="114" t="s">
        <v>108</v>
      </c>
      <c r="AW71" s="114" t="s">
        <v>108</v>
      </c>
      <c r="AX71" s="114" t="s">
        <v>108</v>
      </c>
      <c r="AY71" s="114" t="s">
        <v>108</v>
      </c>
      <c r="AZ71" s="114" t="s">
        <v>108</v>
      </c>
      <c r="BA71" s="114" t="s">
        <v>108</v>
      </c>
      <c r="BB71" s="114" t="s">
        <v>108</v>
      </c>
      <c r="BC71" s="114" t="s">
        <v>108</v>
      </c>
      <c r="BD71" s="114" t="s">
        <v>108</v>
      </c>
      <c r="BE71" s="114" t="s">
        <v>108</v>
      </c>
      <c r="BF71" s="114" t="s">
        <v>108</v>
      </c>
      <c r="BG71" s="114" t="s">
        <v>108</v>
      </c>
      <c r="BH71" s="114" t="s">
        <v>108</v>
      </c>
      <c r="BI71" s="114" t="s">
        <v>108</v>
      </c>
      <c r="BJ71" s="114" t="s">
        <v>108</v>
      </c>
      <c r="BK71" s="114" t="s">
        <v>108</v>
      </c>
      <c r="BL71" s="114" t="s">
        <v>108</v>
      </c>
      <c r="BM71" s="114" t="s">
        <v>108</v>
      </c>
      <c r="BN71" s="114" t="s">
        <v>108</v>
      </c>
      <c r="BO71" s="114" t="s">
        <v>108</v>
      </c>
      <c r="BP71" s="114" t="s">
        <v>108</v>
      </c>
      <c r="BQ71" s="114" t="s">
        <v>108</v>
      </c>
      <c r="BR71" s="114" t="s">
        <v>108</v>
      </c>
      <c r="BS71" s="114" t="s">
        <v>108</v>
      </c>
      <c r="BT71" s="114" t="s">
        <v>108</v>
      </c>
      <c r="BU71" s="114" t="s">
        <v>108</v>
      </c>
      <c r="BV71" s="114" t="s">
        <v>108</v>
      </c>
      <c r="BW71" s="114" t="s">
        <v>108</v>
      </c>
      <c r="BX71" s="114" t="s">
        <v>108</v>
      </c>
      <c r="BY71" s="114" t="s">
        <v>108</v>
      </c>
      <c r="BZ71" s="114" t="s">
        <v>108</v>
      </c>
      <c r="CA71" s="114" t="s">
        <v>108</v>
      </c>
      <c r="CB71" s="114" t="s">
        <v>108</v>
      </c>
      <c r="CC71" s="114" t="s">
        <v>108</v>
      </c>
      <c r="CD71" s="114" t="s">
        <v>108</v>
      </c>
      <c r="CE71" s="114" t="s">
        <v>108</v>
      </c>
      <c r="CF71" s="114" t="s">
        <v>108</v>
      </c>
      <c r="CG71" s="109">
        <f t="shared" ref="CG71:CG73" si="50">AI71</f>
        <v>2.878697952</v>
      </c>
      <c r="CH71" s="114" t="s">
        <v>108</v>
      </c>
      <c r="CI71" s="114" t="s">
        <v>108</v>
      </c>
      <c r="CJ71" s="109">
        <f t="shared" si="45"/>
        <v>2.878697952</v>
      </c>
      <c r="CK71" s="114" t="s">
        <v>108</v>
      </c>
      <c r="CL71" s="111">
        <f t="shared" ref="CL71:CL103" si="51">SUM(CM71:CP71)</f>
        <v>3.0229151999999999</v>
      </c>
      <c r="CM71" s="115">
        <v>0</v>
      </c>
      <c r="CN71" s="115">
        <v>0</v>
      </c>
      <c r="CO71" s="111">
        <f t="shared" ref="CO71:CO73" si="52">U71</f>
        <v>3.0229151999999999</v>
      </c>
      <c r="CP71" s="115" t="s">
        <v>108</v>
      </c>
      <c r="CQ71" s="111" t="s">
        <v>108</v>
      </c>
    </row>
    <row r="72" spans="1:96" s="117" customFormat="1" ht="38.25" customHeight="1" x14ac:dyDescent="0.25">
      <c r="A72" s="105" t="s">
        <v>201</v>
      </c>
      <c r="B72" s="106" t="s">
        <v>206</v>
      </c>
      <c r="C72" s="107" t="s">
        <v>207</v>
      </c>
      <c r="D72" s="108" t="s">
        <v>109</v>
      </c>
      <c r="E72" s="108">
        <v>2022</v>
      </c>
      <c r="F72" s="108">
        <v>2022</v>
      </c>
      <c r="G72" s="108" t="s">
        <v>108</v>
      </c>
      <c r="H72" s="109">
        <f>VLOOKUP(B72,[2]СТАРТ!$B:$Q,16,0)</f>
        <v>2.5985019839999999</v>
      </c>
      <c r="I72" s="109">
        <f t="shared" si="46"/>
        <v>2.5985019839999999</v>
      </c>
      <c r="J72" s="110">
        <v>44562</v>
      </c>
      <c r="K72" s="111" t="s">
        <v>108</v>
      </c>
      <c r="L72" s="111" t="s">
        <v>108</v>
      </c>
      <c r="M72" s="110" t="s">
        <v>108</v>
      </c>
      <c r="N72" s="108" t="s">
        <v>108</v>
      </c>
      <c r="O72" s="111" t="s">
        <v>108</v>
      </c>
      <c r="P72" s="112" t="s">
        <v>108</v>
      </c>
      <c r="Q72" s="112" t="s">
        <v>108</v>
      </c>
      <c r="R72" s="112" t="s">
        <v>108</v>
      </c>
      <c r="S72" s="112" t="s">
        <v>108</v>
      </c>
      <c r="T72" s="109">
        <f>VLOOKUP(B72,[2]СТАРТ!B:Q,16,0)</f>
        <v>2.5985019839999999</v>
      </c>
      <c r="U72" s="112">
        <v>2.73231</v>
      </c>
      <c r="V72" s="111" t="s">
        <v>108</v>
      </c>
      <c r="W72" s="111" t="s">
        <v>108</v>
      </c>
      <c r="X72" s="111" t="s">
        <v>108</v>
      </c>
      <c r="Y72" s="111" t="s">
        <v>108</v>
      </c>
      <c r="Z72" s="111" t="s">
        <v>108</v>
      </c>
      <c r="AA72" s="111" t="s">
        <v>108</v>
      </c>
      <c r="AB72" s="111" t="s">
        <v>108</v>
      </c>
      <c r="AC72" s="111" t="s">
        <v>108</v>
      </c>
      <c r="AD72" s="111" t="s">
        <v>108</v>
      </c>
      <c r="AE72" s="111" t="s">
        <v>108</v>
      </c>
      <c r="AF72" s="111" t="s">
        <v>108</v>
      </c>
      <c r="AG72" s="111" t="s">
        <v>108</v>
      </c>
      <c r="AH72" s="111" t="s">
        <v>108</v>
      </c>
      <c r="AI72" s="113">
        <f t="shared" si="47"/>
        <v>2.5985019839999999</v>
      </c>
      <c r="AJ72" s="114" t="s">
        <v>108</v>
      </c>
      <c r="AK72" s="114" t="s">
        <v>108</v>
      </c>
      <c r="AL72" s="111">
        <f t="shared" si="48"/>
        <v>2.5985019839999999</v>
      </c>
      <c r="AM72" s="116" t="s">
        <v>108</v>
      </c>
      <c r="AN72" s="111">
        <f t="shared" si="49"/>
        <v>2.73231</v>
      </c>
      <c r="AO72" s="116" t="str">
        <f t="shared" si="42"/>
        <v>нд</v>
      </c>
      <c r="AP72" s="116" t="str">
        <f t="shared" si="42"/>
        <v>нд</v>
      </c>
      <c r="AQ72" s="111">
        <f t="shared" si="43"/>
        <v>2.73231</v>
      </c>
      <c r="AR72" s="116" t="str">
        <f t="shared" si="44"/>
        <v>нд</v>
      </c>
      <c r="AS72" s="116" t="str">
        <f t="shared" si="44"/>
        <v>нд</v>
      </c>
      <c r="AT72" s="114" t="s">
        <v>108</v>
      </c>
      <c r="AU72" s="114" t="s">
        <v>108</v>
      </c>
      <c r="AV72" s="114" t="s">
        <v>108</v>
      </c>
      <c r="AW72" s="114" t="s">
        <v>108</v>
      </c>
      <c r="AX72" s="114" t="s">
        <v>108</v>
      </c>
      <c r="AY72" s="114" t="s">
        <v>108</v>
      </c>
      <c r="AZ72" s="114" t="s">
        <v>108</v>
      </c>
      <c r="BA72" s="114" t="s">
        <v>108</v>
      </c>
      <c r="BB72" s="114" t="s">
        <v>108</v>
      </c>
      <c r="BC72" s="114" t="s">
        <v>108</v>
      </c>
      <c r="BD72" s="114" t="s">
        <v>108</v>
      </c>
      <c r="BE72" s="114" t="s">
        <v>108</v>
      </c>
      <c r="BF72" s="114" t="s">
        <v>108</v>
      </c>
      <c r="BG72" s="114" t="s">
        <v>108</v>
      </c>
      <c r="BH72" s="114" t="s">
        <v>108</v>
      </c>
      <c r="BI72" s="114" t="s">
        <v>108</v>
      </c>
      <c r="BJ72" s="114" t="s">
        <v>108</v>
      </c>
      <c r="BK72" s="114" t="s">
        <v>108</v>
      </c>
      <c r="BL72" s="114" t="s">
        <v>108</v>
      </c>
      <c r="BM72" s="114" t="s">
        <v>108</v>
      </c>
      <c r="BN72" s="114" t="s">
        <v>108</v>
      </c>
      <c r="BO72" s="114" t="s">
        <v>108</v>
      </c>
      <c r="BP72" s="114" t="s">
        <v>108</v>
      </c>
      <c r="BQ72" s="114" t="s">
        <v>108</v>
      </c>
      <c r="BR72" s="114" t="s">
        <v>108</v>
      </c>
      <c r="BS72" s="114" t="s">
        <v>108</v>
      </c>
      <c r="BT72" s="114" t="s">
        <v>108</v>
      </c>
      <c r="BU72" s="114" t="s">
        <v>108</v>
      </c>
      <c r="BV72" s="114" t="s">
        <v>108</v>
      </c>
      <c r="BW72" s="114" t="s">
        <v>108</v>
      </c>
      <c r="BX72" s="114" t="s">
        <v>108</v>
      </c>
      <c r="BY72" s="114" t="s">
        <v>108</v>
      </c>
      <c r="BZ72" s="114" t="s">
        <v>108</v>
      </c>
      <c r="CA72" s="114" t="s">
        <v>108</v>
      </c>
      <c r="CB72" s="114" t="s">
        <v>108</v>
      </c>
      <c r="CC72" s="114" t="s">
        <v>108</v>
      </c>
      <c r="CD72" s="114" t="s">
        <v>108</v>
      </c>
      <c r="CE72" s="114" t="s">
        <v>108</v>
      </c>
      <c r="CF72" s="114" t="s">
        <v>108</v>
      </c>
      <c r="CG72" s="109">
        <f t="shared" si="50"/>
        <v>2.5985019839999999</v>
      </c>
      <c r="CH72" s="114" t="s">
        <v>108</v>
      </c>
      <c r="CI72" s="114" t="s">
        <v>108</v>
      </c>
      <c r="CJ72" s="109">
        <f t="shared" si="45"/>
        <v>2.5985019839999999</v>
      </c>
      <c r="CK72" s="114" t="s">
        <v>108</v>
      </c>
      <c r="CL72" s="111">
        <f t="shared" si="51"/>
        <v>2.73231</v>
      </c>
      <c r="CM72" s="115">
        <v>0</v>
      </c>
      <c r="CN72" s="115">
        <v>0</v>
      </c>
      <c r="CO72" s="111">
        <f t="shared" si="52"/>
        <v>2.73231</v>
      </c>
      <c r="CP72" s="115" t="s">
        <v>108</v>
      </c>
      <c r="CQ72" s="111" t="s">
        <v>108</v>
      </c>
    </row>
    <row r="73" spans="1:96" s="117" customFormat="1" ht="38.25" customHeight="1" x14ac:dyDescent="0.25">
      <c r="A73" s="105" t="s">
        <v>201</v>
      </c>
      <c r="B73" s="106" t="s">
        <v>208</v>
      </c>
      <c r="C73" s="107" t="s">
        <v>209</v>
      </c>
      <c r="D73" s="108" t="s">
        <v>109</v>
      </c>
      <c r="E73" s="108">
        <v>2022</v>
      </c>
      <c r="F73" s="108">
        <v>2022</v>
      </c>
      <c r="G73" s="108" t="s">
        <v>108</v>
      </c>
      <c r="H73" s="109">
        <f>VLOOKUP(B73,[2]СТАРТ!$B:$Q,16,0)</f>
        <v>1.4813260800000001</v>
      </c>
      <c r="I73" s="109">
        <f t="shared" si="46"/>
        <v>1.4813260800000001</v>
      </c>
      <c r="J73" s="110">
        <v>44562</v>
      </c>
      <c r="K73" s="111" t="s">
        <v>108</v>
      </c>
      <c r="L73" s="111" t="s">
        <v>108</v>
      </c>
      <c r="M73" s="110" t="s">
        <v>108</v>
      </c>
      <c r="N73" s="108" t="s">
        <v>108</v>
      </c>
      <c r="O73" s="111" t="s">
        <v>108</v>
      </c>
      <c r="P73" s="112" t="s">
        <v>108</v>
      </c>
      <c r="Q73" s="112" t="s">
        <v>108</v>
      </c>
      <c r="R73" s="112" t="s">
        <v>108</v>
      </c>
      <c r="S73" s="112" t="s">
        <v>108</v>
      </c>
      <c r="T73" s="109">
        <f>VLOOKUP(B73,[2]СТАРТ!B:Q,16,0)</f>
        <v>1.4813260800000001</v>
      </c>
      <c r="U73" s="112">
        <v>1.6421952</v>
      </c>
      <c r="V73" s="111" t="s">
        <v>108</v>
      </c>
      <c r="W73" s="111" t="s">
        <v>108</v>
      </c>
      <c r="X73" s="111" t="s">
        <v>108</v>
      </c>
      <c r="Y73" s="111" t="s">
        <v>108</v>
      </c>
      <c r="Z73" s="111" t="s">
        <v>108</v>
      </c>
      <c r="AA73" s="111" t="s">
        <v>108</v>
      </c>
      <c r="AB73" s="111" t="s">
        <v>108</v>
      </c>
      <c r="AC73" s="111" t="s">
        <v>108</v>
      </c>
      <c r="AD73" s="111" t="s">
        <v>108</v>
      </c>
      <c r="AE73" s="111" t="s">
        <v>108</v>
      </c>
      <c r="AF73" s="111" t="s">
        <v>108</v>
      </c>
      <c r="AG73" s="111" t="s">
        <v>108</v>
      </c>
      <c r="AH73" s="111" t="s">
        <v>108</v>
      </c>
      <c r="AI73" s="113">
        <f t="shared" si="47"/>
        <v>1.4813260800000001</v>
      </c>
      <c r="AJ73" s="114" t="s">
        <v>108</v>
      </c>
      <c r="AK73" s="114" t="s">
        <v>108</v>
      </c>
      <c r="AL73" s="111">
        <f t="shared" si="48"/>
        <v>1.4813260800000001</v>
      </c>
      <c r="AM73" s="116" t="s">
        <v>108</v>
      </c>
      <c r="AN73" s="111">
        <f t="shared" si="49"/>
        <v>1.6421952</v>
      </c>
      <c r="AO73" s="116" t="str">
        <f t="shared" si="42"/>
        <v>нд</v>
      </c>
      <c r="AP73" s="116" t="str">
        <f t="shared" si="42"/>
        <v>нд</v>
      </c>
      <c r="AQ73" s="111">
        <f t="shared" si="43"/>
        <v>1.6421952</v>
      </c>
      <c r="AR73" s="116" t="str">
        <f t="shared" si="44"/>
        <v>нд</v>
      </c>
      <c r="AS73" s="116" t="str">
        <f t="shared" si="44"/>
        <v>нд</v>
      </c>
      <c r="AT73" s="114" t="s">
        <v>108</v>
      </c>
      <c r="AU73" s="114" t="s">
        <v>108</v>
      </c>
      <c r="AV73" s="114" t="s">
        <v>108</v>
      </c>
      <c r="AW73" s="114" t="s">
        <v>108</v>
      </c>
      <c r="AX73" s="114" t="s">
        <v>108</v>
      </c>
      <c r="AY73" s="114" t="s">
        <v>108</v>
      </c>
      <c r="AZ73" s="114" t="s">
        <v>108</v>
      </c>
      <c r="BA73" s="114" t="s">
        <v>108</v>
      </c>
      <c r="BB73" s="114" t="s">
        <v>108</v>
      </c>
      <c r="BC73" s="114" t="s">
        <v>108</v>
      </c>
      <c r="BD73" s="114" t="s">
        <v>108</v>
      </c>
      <c r="BE73" s="114" t="s">
        <v>108</v>
      </c>
      <c r="BF73" s="114" t="s">
        <v>108</v>
      </c>
      <c r="BG73" s="114" t="s">
        <v>108</v>
      </c>
      <c r="BH73" s="114" t="s">
        <v>108</v>
      </c>
      <c r="BI73" s="114" t="s">
        <v>108</v>
      </c>
      <c r="BJ73" s="114" t="s">
        <v>108</v>
      </c>
      <c r="BK73" s="114" t="s">
        <v>108</v>
      </c>
      <c r="BL73" s="114" t="s">
        <v>108</v>
      </c>
      <c r="BM73" s="114" t="s">
        <v>108</v>
      </c>
      <c r="BN73" s="114" t="s">
        <v>108</v>
      </c>
      <c r="BO73" s="114" t="s">
        <v>108</v>
      </c>
      <c r="BP73" s="114" t="s">
        <v>108</v>
      </c>
      <c r="BQ73" s="114" t="s">
        <v>108</v>
      </c>
      <c r="BR73" s="114" t="s">
        <v>108</v>
      </c>
      <c r="BS73" s="114" t="s">
        <v>108</v>
      </c>
      <c r="BT73" s="114" t="s">
        <v>108</v>
      </c>
      <c r="BU73" s="114" t="s">
        <v>108</v>
      </c>
      <c r="BV73" s="114" t="s">
        <v>108</v>
      </c>
      <c r="BW73" s="114" t="s">
        <v>108</v>
      </c>
      <c r="BX73" s="114" t="s">
        <v>108</v>
      </c>
      <c r="BY73" s="114" t="s">
        <v>108</v>
      </c>
      <c r="BZ73" s="114" t="s">
        <v>108</v>
      </c>
      <c r="CA73" s="114" t="s">
        <v>108</v>
      </c>
      <c r="CB73" s="114" t="s">
        <v>108</v>
      </c>
      <c r="CC73" s="114" t="s">
        <v>108</v>
      </c>
      <c r="CD73" s="114" t="s">
        <v>108</v>
      </c>
      <c r="CE73" s="114" t="s">
        <v>108</v>
      </c>
      <c r="CF73" s="114" t="s">
        <v>108</v>
      </c>
      <c r="CG73" s="109">
        <f t="shared" si="50"/>
        <v>1.4813260800000001</v>
      </c>
      <c r="CH73" s="114" t="s">
        <v>108</v>
      </c>
      <c r="CI73" s="114" t="s">
        <v>108</v>
      </c>
      <c r="CJ73" s="109">
        <f t="shared" si="45"/>
        <v>1.4813260800000001</v>
      </c>
      <c r="CK73" s="114" t="s">
        <v>108</v>
      </c>
      <c r="CL73" s="111">
        <f t="shared" si="51"/>
        <v>1.6421952</v>
      </c>
      <c r="CM73" s="115">
        <v>0</v>
      </c>
      <c r="CN73" s="115">
        <v>0</v>
      </c>
      <c r="CO73" s="111">
        <f t="shared" si="52"/>
        <v>1.6421952</v>
      </c>
      <c r="CP73" s="115" t="s">
        <v>108</v>
      </c>
      <c r="CQ73" s="111" t="s">
        <v>108</v>
      </c>
    </row>
    <row r="74" spans="1:96" s="117" customFormat="1" ht="38.25" customHeight="1" x14ac:dyDescent="0.25">
      <c r="A74" s="105" t="s">
        <v>201</v>
      </c>
      <c r="B74" s="106" t="s">
        <v>210</v>
      </c>
      <c r="C74" s="107" t="s">
        <v>211</v>
      </c>
      <c r="D74" s="108" t="s">
        <v>109</v>
      </c>
      <c r="E74" s="108">
        <v>2023</v>
      </c>
      <c r="F74" s="108">
        <v>2023</v>
      </c>
      <c r="G74" s="108" t="s">
        <v>108</v>
      </c>
      <c r="H74" s="109">
        <f>VLOOKUP(B74,[2]СТАРТ!$B:$Q,16,0)</f>
        <v>2.6695553664000005</v>
      </c>
      <c r="I74" s="109">
        <f t="shared" si="46"/>
        <v>2.6695553664000005</v>
      </c>
      <c r="J74" s="110">
        <v>44562</v>
      </c>
      <c r="K74" s="111" t="s">
        <v>108</v>
      </c>
      <c r="L74" s="111" t="s">
        <v>108</v>
      </c>
      <c r="M74" s="110" t="s">
        <v>108</v>
      </c>
      <c r="N74" s="108" t="s">
        <v>108</v>
      </c>
      <c r="O74" s="111" t="s">
        <v>108</v>
      </c>
      <c r="P74" s="112" t="s">
        <v>108</v>
      </c>
      <c r="Q74" s="112" t="s">
        <v>108</v>
      </c>
      <c r="R74" s="112" t="s">
        <v>108</v>
      </c>
      <c r="S74" s="112" t="s">
        <v>108</v>
      </c>
      <c r="T74" s="109">
        <f>VLOOKUP(B74,[2]СТАРТ!B:Q,16,0)</f>
        <v>2.6695553664000005</v>
      </c>
      <c r="U74" s="112">
        <f t="shared" ref="U74:U103" si="53">T74</f>
        <v>2.6695553664000005</v>
      </c>
      <c r="V74" s="111" t="s">
        <v>108</v>
      </c>
      <c r="W74" s="111" t="s">
        <v>108</v>
      </c>
      <c r="X74" s="111" t="s">
        <v>108</v>
      </c>
      <c r="Y74" s="111" t="s">
        <v>108</v>
      </c>
      <c r="Z74" s="111" t="s">
        <v>108</v>
      </c>
      <c r="AA74" s="111" t="s">
        <v>108</v>
      </c>
      <c r="AB74" s="111" t="s">
        <v>108</v>
      </c>
      <c r="AC74" s="111" t="s">
        <v>108</v>
      </c>
      <c r="AD74" s="111" t="s">
        <v>108</v>
      </c>
      <c r="AE74" s="111" t="s">
        <v>108</v>
      </c>
      <c r="AF74" s="111" t="s">
        <v>108</v>
      </c>
      <c r="AG74" s="111" t="s">
        <v>108</v>
      </c>
      <c r="AH74" s="111" t="s">
        <v>108</v>
      </c>
      <c r="AI74" s="111" t="s">
        <v>108</v>
      </c>
      <c r="AJ74" s="114" t="s">
        <v>108</v>
      </c>
      <c r="AK74" s="114" t="s">
        <v>108</v>
      </c>
      <c r="AL74" s="114" t="s">
        <v>108</v>
      </c>
      <c r="AM74" s="114" t="s">
        <v>108</v>
      </c>
      <c r="AN74" s="116" t="str">
        <f t="shared" ref="AN74:AN81" si="54">V74</f>
        <v>нд</v>
      </c>
      <c r="AO74" s="116" t="str">
        <f t="shared" si="42"/>
        <v>нд</v>
      </c>
      <c r="AP74" s="116" t="str">
        <f t="shared" si="42"/>
        <v>нд</v>
      </c>
      <c r="AQ74" s="116" t="str">
        <f t="shared" si="42"/>
        <v>нд</v>
      </c>
      <c r="AR74" s="116" t="str">
        <f t="shared" si="44"/>
        <v>нд</v>
      </c>
      <c r="AS74" s="109">
        <f t="shared" ref="AS74:AS81" si="55">AV74</f>
        <v>2.6695553664000005</v>
      </c>
      <c r="AT74" s="114" t="s">
        <v>108</v>
      </c>
      <c r="AU74" s="114" t="s">
        <v>108</v>
      </c>
      <c r="AV74" s="109">
        <f>T74</f>
        <v>2.6695553664000005</v>
      </c>
      <c r="AW74" s="114" t="s">
        <v>108</v>
      </c>
      <c r="AX74" s="114" t="s">
        <v>108</v>
      </c>
      <c r="AY74" s="114" t="s">
        <v>108</v>
      </c>
      <c r="AZ74" s="114" t="s">
        <v>108</v>
      </c>
      <c r="BA74" s="114" t="s">
        <v>108</v>
      </c>
      <c r="BB74" s="114" t="s">
        <v>108</v>
      </c>
      <c r="BC74" s="114" t="s">
        <v>108</v>
      </c>
      <c r="BD74" s="114" t="s">
        <v>108</v>
      </c>
      <c r="BE74" s="114" t="s">
        <v>108</v>
      </c>
      <c r="BF74" s="114" t="s">
        <v>108</v>
      </c>
      <c r="BG74" s="114" t="s">
        <v>108</v>
      </c>
      <c r="BH74" s="114" t="s">
        <v>108</v>
      </c>
      <c r="BI74" s="114" t="s">
        <v>108</v>
      </c>
      <c r="BJ74" s="114" t="s">
        <v>108</v>
      </c>
      <c r="BK74" s="114" t="s">
        <v>108</v>
      </c>
      <c r="BL74" s="114" t="s">
        <v>108</v>
      </c>
      <c r="BM74" s="114" t="s">
        <v>108</v>
      </c>
      <c r="BN74" s="114" t="s">
        <v>108</v>
      </c>
      <c r="BO74" s="114" t="s">
        <v>108</v>
      </c>
      <c r="BP74" s="114" t="s">
        <v>108</v>
      </c>
      <c r="BQ74" s="114" t="s">
        <v>108</v>
      </c>
      <c r="BR74" s="114" t="s">
        <v>108</v>
      </c>
      <c r="BS74" s="114" t="s">
        <v>108</v>
      </c>
      <c r="BT74" s="114" t="s">
        <v>108</v>
      </c>
      <c r="BU74" s="114" t="s">
        <v>108</v>
      </c>
      <c r="BV74" s="114" t="s">
        <v>108</v>
      </c>
      <c r="BW74" s="114" t="s">
        <v>108</v>
      </c>
      <c r="BX74" s="114" t="s">
        <v>108</v>
      </c>
      <c r="BY74" s="114" t="s">
        <v>108</v>
      </c>
      <c r="BZ74" s="114" t="s">
        <v>108</v>
      </c>
      <c r="CA74" s="114" t="s">
        <v>108</v>
      </c>
      <c r="CB74" s="114" t="s">
        <v>108</v>
      </c>
      <c r="CC74" s="114" t="s">
        <v>108</v>
      </c>
      <c r="CD74" s="114" t="s">
        <v>108</v>
      </c>
      <c r="CE74" s="114" t="s">
        <v>108</v>
      </c>
      <c r="CF74" s="114" t="s">
        <v>108</v>
      </c>
      <c r="CG74" s="109">
        <f>AS74</f>
        <v>2.6695553664000005</v>
      </c>
      <c r="CH74" s="114" t="s">
        <v>108</v>
      </c>
      <c r="CI74" s="114" t="s">
        <v>108</v>
      </c>
      <c r="CJ74" s="109">
        <f t="shared" si="45"/>
        <v>2.6695553664000005</v>
      </c>
      <c r="CK74" s="114" t="s">
        <v>108</v>
      </c>
      <c r="CL74" s="111">
        <f t="shared" si="51"/>
        <v>2.6695553664000005</v>
      </c>
      <c r="CM74" s="115">
        <v>0</v>
      </c>
      <c r="CN74" s="115">
        <v>0</v>
      </c>
      <c r="CO74" s="111">
        <f>AS74</f>
        <v>2.6695553664000005</v>
      </c>
      <c r="CP74" s="115" t="s">
        <v>108</v>
      </c>
      <c r="CQ74" s="111" t="s">
        <v>108</v>
      </c>
    </row>
    <row r="75" spans="1:96" s="117" customFormat="1" ht="38.25" customHeight="1" x14ac:dyDescent="0.25">
      <c r="A75" s="105" t="s">
        <v>201</v>
      </c>
      <c r="B75" s="106" t="s">
        <v>212</v>
      </c>
      <c r="C75" s="107" t="s">
        <v>213</v>
      </c>
      <c r="D75" s="108" t="s">
        <v>109</v>
      </c>
      <c r="E75" s="108">
        <v>2023</v>
      </c>
      <c r="F75" s="108">
        <v>2023</v>
      </c>
      <c r="G75" s="108" t="s">
        <v>108</v>
      </c>
      <c r="H75" s="109">
        <f>VLOOKUP(B75,[2]СТАРТ!$B:$Q,16,0)</f>
        <v>2.2240650931200001</v>
      </c>
      <c r="I75" s="109">
        <f t="shared" si="46"/>
        <v>2.2240650931200001</v>
      </c>
      <c r="J75" s="110">
        <v>44562</v>
      </c>
      <c r="K75" s="111" t="s">
        <v>108</v>
      </c>
      <c r="L75" s="111" t="s">
        <v>108</v>
      </c>
      <c r="M75" s="110" t="s">
        <v>108</v>
      </c>
      <c r="N75" s="108" t="s">
        <v>108</v>
      </c>
      <c r="O75" s="111" t="s">
        <v>108</v>
      </c>
      <c r="P75" s="112" t="s">
        <v>108</v>
      </c>
      <c r="Q75" s="112" t="s">
        <v>108</v>
      </c>
      <c r="R75" s="112" t="s">
        <v>108</v>
      </c>
      <c r="S75" s="112" t="s">
        <v>108</v>
      </c>
      <c r="T75" s="109">
        <f>VLOOKUP(B75,[2]СТАРТ!B:Q,16,0)</f>
        <v>2.2240650931200001</v>
      </c>
      <c r="U75" s="112">
        <f t="shared" si="53"/>
        <v>2.2240650931200001</v>
      </c>
      <c r="V75" s="111" t="s">
        <v>108</v>
      </c>
      <c r="W75" s="111" t="s">
        <v>108</v>
      </c>
      <c r="X75" s="111" t="s">
        <v>108</v>
      </c>
      <c r="Y75" s="111" t="s">
        <v>108</v>
      </c>
      <c r="Z75" s="111" t="s">
        <v>108</v>
      </c>
      <c r="AA75" s="111" t="s">
        <v>108</v>
      </c>
      <c r="AB75" s="111" t="s">
        <v>108</v>
      </c>
      <c r="AC75" s="111" t="s">
        <v>108</v>
      </c>
      <c r="AD75" s="111" t="s">
        <v>108</v>
      </c>
      <c r="AE75" s="111" t="s">
        <v>108</v>
      </c>
      <c r="AF75" s="111" t="s">
        <v>108</v>
      </c>
      <c r="AG75" s="111" t="s">
        <v>108</v>
      </c>
      <c r="AH75" s="111" t="s">
        <v>108</v>
      </c>
      <c r="AI75" s="111" t="s">
        <v>108</v>
      </c>
      <c r="AJ75" s="114" t="s">
        <v>108</v>
      </c>
      <c r="AK75" s="114" t="s">
        <v>108</v>
      </c>
      <c r="AL75" s="114" t="s">
        <v>108</v>
      </c>
      <c r="AM75" s="114" t="s">
        <v>108</v>
      </c>
      <c r="AN75" s="116" t="str">
        <f t="shared" si="54"/>
        <v>нд</v>
      </c>
      <c r="AO75" s="116" t="str">
        <f t="shared" si="42"/>
        <v>нд</v>
      </c>
      <c r="AP75" s="116" t="str">
        <f t="shared" si="42"/>
        <v>нд</v>
      </c>
      <c r="AQ75" s="116" t="str">
        <f t="shared" si="42"/>
        <v>нд</v>
      </c>
      <c r="AR75" s="116" t="str">
        <f t="shared" si="44"/>
        <v>нд</v>
      </c>
      <c r="AS75" s="109">
        <f t="shared" si="55"/>
        <v>2.2240650931200001</v>
      </c>
      <c r="AT75" s="114" t="s">
        <v>108</v>
      </c>
      <c r="AU75" s="114" t="s">
        <v>108</v>
      </c>
      <c r="AV75" s="109">
        <f t="shared" ref="AV75:AV81" si="56">T75</f>
        <v>2.2240650931200001</v>
      </c>
      <c r="AW75" s="114" t="s">
        <v>108</v>
      </c>
      <c r="AX75" s="114" t="s">
        <v>108</v>
      </c>
      <c r="AY75" s="114" t="s">
        <v>108</v>
      </c>
      <c r="AZ75" s="114" t="s">
        <v>108</v>
      </c>
      <c r="BA75" s="114" t="s">
        <v>108</v>
      </c>
      <c r="BB75" s="114" t="s">
        <v>108</v>
      </c>
      <c r="BC75" s="114" t="s">
        <v>108</v>
      </c>
      <c r="BD75" s="114" t="s">
        <v>108</v>
      </c>
      <c r="BE75" s="114" t="s">
        <v>108</v>
      </c>
      <c r="BF75" s="114" t="s">
        <v>108</v>
      </c>
      <c r="BG75" s="114" t="s">
        <v>108</v>
      </c>
      <c r="BH75" s="114" t="s">
        <v>108</v>
      </c>
      <c r="BI75" s="114" t="s">
        <v>108</v>
      </c>
      <c r="BJ75" s="114" t="s">
        <v>108</v>
      </c>
      <c r="BK75" s="114" t="s">
        <v>108</v>
      </c>
      <c r="BL75" s="114" t="s">
        <v>108</v>
      </c>
      <c r="BM75" s="114" t="s">
        <v>108</v>
      </c>
      <c r="BN75" s="114" t="s">
        <v>108</v>
      </c>
      <c r="BO75" s="114" t="s">
        <v>108</v>
      </c>
      <c r="BP75" s="114" t="s">
        <v>108</v>
      </c>
      <c r="BQ75" s="114" t="s">
        <v>108</v>
      </c>
      <c r="BR75" s="114" t="s">
        <v>108</v>
      </c>
      <c r="BS75" s="114" t="s">
        <v>108</v>
      </c>
      <c r="BT75" s="114" t="s">
        <v>108</v>
      </c>
      <c r="BU75" s="114" t="s">
        <v>108</v>
      </c>
      <c r="BV75" s="114" t="s">
        <v>108</v>
      </c>
      <c r="BW75" s="114" t="s">
        <v>108</v>
      </c>
      <c r="BX75" s="114" t="s">
        <v>108</v>
      </c>
      <c r="BY75" s="114" t="s">
        <v>108</v>
      </c>
      <c r="BZ75" s="114" t="s">
        <v>108</v>
      </c>
      <c r="CA75" s="114" t="s">
        <v>108</v>
      </c>
      <c r="CB75" s="114" t="s">
        <v>108</v>
      </c>
      <c r="CC75" s="114" t="s">
        <v>108</v>
      </c>
      <c r="CD75" s="114" t="s">
        <v>108</v>
      </c>
      <c r="CE75" s="114" t="s">
        <v>108</v>
      </c>
      <c r="CF75" s="114" t="s">
        <v>108</v>
      </c>
      <c r="CG75" s="109">
        <f t="shared" ref="CG75:CG81" si="57">AS75</f>
        <v>2.2240650931200001</v>
      </c>
      <c r="CH75" s="114" t="s">
        <v>108</v>
      </c>
      <c r="CI75" s="114" t="s">
        <v>108</v>
      </c>
      <c r="CJ75" s="109">
        <f t="shared" si="45"/>
        <v>2.2240650931200001</v>
      </c>
      <c r="CK75" s="114" t="s">
        <v>108</v>
      </c>
      <c r="CL75" s="111">
        <f t="shared" si="51"/>
        <v>2.2240650931200001</v>
      </c>
      <c r="CM75" s="115">
        <v>0</v>
      </c>
      <c r="CN75" s="115">
        <v>0</v>
      </c>
      <c r="CO75" s="111">
        <f t="shared" ref="CO75:CO77" si="58">AS75</f>
        <v>2.2240650931200001</v>
      </c>
      <c r="CP75" s="115" t="s">
        <v>108</v>
      </c>
      <c r="CQ75" s="111" t="s">
        <v>108</v>
      </c>
    </row>
    <row r="76" spans="1:96" s="117" customFormat="1" ht="38.25" customHeight="1" x14ac:dyDescent="0.25">
      <c r="A76" s="105" t="s">
        <v>201</v>
      </c>
      <c r="B76" s="106" t="s">
        <v>214</v>
      </c>
      <c r="C76" s="107" t="s">
        <v>215</v>
      </c>
      <c r="D76" s="108" t="s">
        <v>109</v>
      </c>
      <c r="E76" s="108">
        <v>2023</v>
      </c>
      <c r="F76" s="108">
        <v>2023</v>
      </c>
      <c r="G76" s="108" t="s">
        <v>108</v>
      </c>
      <c r="H76" s="109">
        <f>VLOOKUP(B76,[2]СТАРТ!$B:$Q,16,0)</f>
        <v>1.7513042227200002</v>
      </c>
      <c r="I76" s="109">
        <f t="shared" si="46"/>
        <v>1.7513042227200002</v>
      </c>
      <c r="J76" s="110">
        <v>44562</v>
      </c>
      <c r="K76" s="111" t="s">
        <v>108</v>
      </c>
      <c r="L76" s="111" t="s">
        <v>108</v>
      </c>
      <c r="M76" s="110" t="s">
        <v>108</v>
      </c>
      <c r="N76" s="108" t="s">
        <v>108</v>
      </c>
      <c r="O76" s="111" t="s">
        <v>108</v>
      </c>
      <c r="P76" s="112" t="s">
        <v>108</v>
      </c>
      <c r="Q76" s="112" t="s">
        <v>108</v>
      </c>
      <c r="R76" s="112" t="s">
        <v>108</v>
      </c>
      <c r="S76" s="112" t="s">
        <v>108</v>
      </c>
      <c r="T76" s="109">
        <f>VLOOKUP(B76,[2]СТАРТ!B:Q,16,0)</f>
        <v>1.7513042227200002</v>
      </c>
      <c r="U76" s="112">
        <f t="shared" si="53"/>
        <v>1.7513042227200002</v>
      </c>
      <c r="V76" s="111" t="s">
        <v>108</v>
      </c>
      <c r="W76" s="111" t="s">
        <v>108</v>
      </c>
      <c r="X76" s="111" t="s">
        <v>108</v>
      </c>
      <c r="Y76" s="111" t="s">
        <v>108</v>
      </c>
      <c r="Z76" s="111" t="s">
        <v>108</v>
      </c>
      <c r="AA76" s="111" t="s">
        <v>108</v>
      </c>
      <c r="AB76" s="111" t="s">
        <v>108</v>
      </c>
      <c r="AC76" s="111" t="s">
        <v>108</v>
      </c>
      <c r="AD76" s="111" t="s">
        <v>108</v>
      </c>
      <c r="AE76" s="111" t="s">
        <v>108</v>
      </c>
      <c r="AF76" s="111" t="s">
        <v>108</v>
      </c>
      <c r="AG76" s="111" t="s">
        <v>108</v>
      </c>
      <c r="AH76" s="111" t="s">
        <v>108</v>
      </c>
      <c r="AI76" s="111" t="s">
        <v>108</v>
      </c>
      <c r="AJ76" s="114" t="s">
        <v>108</v>
      </c>
      <c r="AK76" s="114" t="s">
        <v>108</v>
      </c>
      <c r="AL76" s="114" t="s">
        <v>108</v>
      </c>
      <c r="AM76" s="114" t="s">
        <v>108</v>
      </c>
      <c r="AN76" s="116" t="str">
        <f t="shared" si="54"/>
        <v>нд</v>
      </c>
      <c r="AO76" s="116" t="str">
        <f t="shared" si="42"/>
        <v>нд</v>
      </c>
      <c r="AP76" s="116" t="str">
        <f t="shared" si="42"/>
        <v>нд</v>
      </c>
      <c r="AQ76" s="116" t="str">
        <f t="shared" si="42"/>
        <v>нд</v>
      </c>
      <c r="AR76" s="116" t="str">
        <f t="shared" si="44"/>
        <v>нд</v>
      </c>
      <c r="AS76" s="109">
        <f t="shared" si="55"/>
        <v>1.7513042227200002</v>
      </c>
      <c r="AT76" s="114" t="s">
        <v>108</v>
      </c>
      <c r="AU76" s="114" t="s">
        <v>108</v>
      </c>
      <c r="AV76" s="109">
        <f t="shared" si="56"/>
        <v>1.7513042227200002</v>
      </c>
      <c r="AW76" s="114" t="s">
        <v>108</v>
      </c>
      <c r="AX76" s="114" t="s">
        <v>108</v>
      </c>
      <c r="AY76" s="114" t="s">
        <v>108</v>
      </c>
      <c r="AZ76" s="114" t="s">
        <v>108</v>
      </c>
      <c r="BA76" s="114" t="s">
        <v>108</v>
      </c>
      <c r="BB76" s="114" t="s">
        <v>108</v>
      </c>
      <c r="BC76" s="114" t="s">
        <v>108</v>
      </c>
      <c r="BD76" s="114" t="s">
        <v>108</v>
      </c>
      <c r="BE76" s="114" t="s">
        <v>108</v>
      </c>
      <c r="BF76" s="114" t="s">
        <v>108</v>
      </c>
      <c r="BG76" s="114" t="s">
        <v>108</v>
      </c>
      <c r="BH76" s="114" t="s">
        <v>108</v>
      </c>
      <c r="BI76" s="114" t="s">
        <v>108</v>
      </c>
      <c r="BJ76" s="114" t="s">
        <v>108</v>
      </c>
      <c r="BK76" s="114" t="s">
        <v>108</v>
      </c>
      <c r="BL76" s="114" t="s">
        <v>108</v>
      </c>
      <c r="BM76" s="114" t="s">
        <v>108</v>
      </c>
      <c r="BN76" s="114" t="s">
        <v>108</v>
      </c>
      <c r="BO76" s="114" t="s">
        <v>108</v>
      </c>
      <c r="BP76" s="114" t="s">
        <v>108</v>
      </c>
      <c r="BQ76" s="114" t="s">
        <v>108</v>
      </c>
      <c r="BR76" s="114" t="s">
        <v>108</v>
      </c>
      <c r="BS76" s="114" t="s">
        <v>108</v>
      </c>
      <c r="BT76" s="114" t="s">
        <v>108</v>
      </c>
      <c r="BU76" s="114" t="s">
        <v>108</v>
      </c>
      <c r="BV76" s="114" t="s">
        <v>108</v>
      </c>
      <c r="BW76" s="114" t="s">
        <v>108</v>
      </c>
      <c r="BX76" s="114" t="s">
        <v>108</v>
      </c>
      <c r="BY76" s="114" t="s">
        <v>108</v>
      </c>
      <c r="BZ76" s="114" t="s">
        <v>108</v>
      </c>
      <c r="CA76" s="114" t="s">
        <v>108</v>
      </c>
      <c r="CB76" s="114" t="s">
        <v>108</v>
      </c>
      <c r="CC76" s="114" t="s">
        <v>108</v>
      </c>
      <c r="CD76" s="114" t="s">
        <v>108</v>
      </c>
      <c r="CE76" s="114" t="s">
        <v>108</v>
      </c>
      <c r="CF76" s="114" t="s">
        <v>108</v>
      </c>
      <c r="CG76" s="109">
        <f t="shared" si="57"/>
        <v>1.7513042227200002</v>
      </c>
      <c r="CH76" s="114" t="s">
        <v>108</v>
      </c>
      <c r="CI76" s="114" t="s">
        <v>108</v>
      </c>
      <c r="CJ76" s="109">
        <f t="shared" si="45"/>
        <v>1.7513042227200002</v>
      </c>
      <c r="CK76" s="114" t="s">
        <v>108</v>
      </c>
      <c r="CL76" s="111">
        <f t="shared" si="51"/>
        <v>1.7513042227200002</v>
      </c>
      <c r="CM76" s="115">
        <v>0</v>
      </c>
      <c r="CN76" s="115">
        <v>0</v>
      </c>
      <c r="CO76" s="111">
        <f t="shared" si="58"/>
        <v>1.7513042227200002</v>
      </c>
      <c r="CP76" s="115" t="s">
        <v>108</v>
      </c>
      <c r="CQ76" s="111" t="s">
        <v>108</v>
      </c>
    </row>
    <row r="77" spans="1:96" s="117" customFormat="1" ht="38.25" customHeight="1" x14ac:dyDescent="0.25">
      <c r="A77" s="105" t="s">
        <v>201</v>
      </c>
      <c r="B77" s="106" t="s">
        <v>216</v>
      </c>
      <c r="C77" s="107" t="s">
        <v>217</v>
      </c>
      <c r="D77" s="108" t="s">
        <v>109</v>
      </c>
      <c r="E77" s="108">
        <v>2023</v>
      </c>
      <c r="F77" s="108">
        <v>2023</v>
      </c>
      <c r="G77" s="108" t="s">
        <v>108</v>
      </c>
      <c r="H77" s="109">
        <f>VLOOKUP(B77,[2]СТАРТ!$B:$Q,16,0)</f>
        <v>1.93945200384</v>
      </c>
      <c r="I77" s="109">
        <f t="shared" si="46"/>
        <v>1.93945200384</v>
      </c>
      <c r="J77" s="110">
        <v>44562</v>
      </c>
      <c r="K77" s="111" t="s">
        <v>108</v>
      </c>
      <c r="L77" s="111" t="s">
        <v>108</v>
      </c>
      <c r="M77" s="110" t="s">
        <v>108</v>
      </c>
      <c r="N77" s="108" t="s">
        <v>108</v>
      </c>
      <c r="O77" s="111" t="s">
        <v>108</v>
      </c>
      <c r="P77" s="112" t="s">
        <v>108</v>
      </c>
      <c r="Q77" s="112" t="s">
        <v>108</v>
      </c>
      <c r="R77" s="112" t="s">
        <v>108</v>
      </c>
      <c r="S77" s="112" t="s">
        <v>108</v>
      </c>
      <c r="T77" s="109">
        <f>VLOOKUP(B77,[2]СТАРТ!B:Q,16,0)</f>
        <v>1.93945200384</v>
      </c>
      <c r="U77" s="112">
        <f t="shared" si="53"/>
        <v>1.93945200384</v>
      </c>
      <c r="V77" s="111" t="s">
        <v>108</v>
      </c>
      <c r="W77" s="111" t="s">
        <v>108</v>
      </c>
      <c r="X77" s="111" t="s">
        <v>108</v>
      </c>
      <c r="Y77" s="111" t="s">
        <v>108</v>
      </c>
      <c r="Z77" s="111" t="s">
        <v>108</v>
      </c>
      <c r="AA77" s="111" t="s">
        <v>108</v>
      </c>
      <c r="AB77" s="111" t="s">
        <v>108</v>
      </c>
      <c r="AC77" s="111" t="s">
        <v>108</v>
      </c>
      <c r="AD77" s="111" t="s">
        <v>108</v>
      </c>
      <c r="AE77" s="111" t="s">
        <v>108</v>
      </c>
      <c r="AF77" s="111" t="s">
        <v>108</v>
      </c>
      <c r="AG77" s="111" t="s">
        <v>108</v>
      </c>
      <c r="AH77" s="111" t="s">
        <v>108</v>
      </c>
      <c r="AI77" s="111" t="s">
        <v>108</v>
      </c>
      <c r="AJ77" s="114" t="s">
        <v>108</v>
      </c>
      <c r="AK77" s="114" t="s">
        <v>108</v>
      </c>
      <c r="AL77" s="114" t="s">
        <v>108</v>
      </c>
      <c r="AM77" s="114" t="s">
        <v>108</v>
      </c>
      <c r="AN77" s="116" t="str">
        <f t="shared" si="54"/>
        <v>нд</v>
      </c>
      <c r="AO77" s="116" t="str">
        <f t="shared" si="42"/>
        <v>нд</v>
      </c>
      <c r="AP77" s="116" t="str">
        <f t="shared" si="42"/>
        <v>нд</v>
      </c>
      <c r="AQ77" s="116" t="str">
        <f t="shared" si="42"/>
        <v>нд</v>
      </c>
      <c r="AR77" s="116" t="str">
        <f t="shared" si="44"/>
        <v>нд</v>
      </c>
      <c r="AS77" s="109">
        <f t="shared" si="55"/>
        <v>1.93945200384</v>
      </c>
      <c r="AT77" s="114" t="s">
        <v>108</v>
      </c>
      <c r="AU77" s="114" t="s">
        <v>108</v>
      </c>
      <c r="AV77" s="109">
        <f t="shared" si="56"/>
        <v>1.93945200384</v>
      </c>
      <c r="AW77" s="114" t="s">
        <v>108</v>
      </c>
      <c r="AX77" s="114" t="s">
        <v>108</v>
      </c>
      <c r="AY77" s="114" t="s">
        <v>108</v>
      </c>
      <c r="AZ77" s="114" t="s">
        <v>108</v>
      </c>
      <c r="BA77" s="114" t="s">
        <v>108</v>
      </c>
      <c r="BB77" s="114" t="s">
        <v>108</v>
      </c>
      <c r="BC77" s="114" t="s">
        <v>108</v>
      </c>
      <c r="BD77" s="114" t="s">
        <v>108</v>
      </c>
      <c r="BE77" s="114" t="s">
        <v>108</v>
      </c>
      <c r="BF77" s="114" t="s">
        <v>108</v>
      </c>
      <c r="BG77" s="114" t="s">
        <v>108</v>
      </c>
      <c r="BH77" s="114" t="s">
        <v>108</v>
      </c>
      <c r="BI77" s="114" t="s">
        <v>108</v>
      </c>
      <c r="BJ77" s="114" t="s">
        <v>108</v>
      </c>
      <c r="BK77" s="114" t="s">
        <v>108</v>
      </c>
      <c r="BL77" s="114" t="s">
        <v>108</v>
      </c>
      <c r="BM77" s="114" t="s">
        <v>108</v>
      </c>
      <c r="BN77" s="114" t="s">
        <v>108</v>
      </c>
      <c r="BO77" s="114" t="s">
        <v>108</v>
      </c>
      <c r="BP77" s="114" t="s">
        <v>108</v>
      </c>
      <c r="BQ77" s="114" t="s">
        <v>108</v>
      </c>
      <c r="BR77" s="114" t="s">
        <v>108</v>
      </c>
      <c r="BS77" s="114" t="s">
        <v>108</v>
      </c>
      <c r="BT77" s="114" t="s">
        <v>108</v>
      </c>
      <c r="BU77" s="114" t="s">
        <v>108</v>
      </c>
      <c r="BV77" s="114" t="s">
        <v>108</v>
      </c>
      <c r="BW77" s="114" t="s">
        <v>108</v>
      </c>
      <c r="BX77" s="114" t="s">
        <v>108</v>
      </c>
      <c r="BY77" s="114" t="s">
        <v>108</v>
      </c>
      <c r="BZ77" s="114" t="s">
        <v>108</v>
      </c>
      <c r="CA77" s="114" t="s">
        <v>108</v>
      </c>
      <c r="CB77" s="114" t="s">
        <v>108</v>
      </c>
      <c r="CC77" s="114" t="s">
        <v>108</v>
      </c>
      <c r="CD77" s="114" t="s">
        <v>108</v>
      </c>
      <c r="CE77" s="114" t="s">
        <v>108</v>
      </c>
      <c r="CF77" s="114" t="s">
        <v>108</v>
      </c>
      <c r="CG77" s="109">
        <f t="shared" si="57"/>
        <v>1.93945200384</v>
      </c>
      <c r="CH77" s="114" t="s">
        <v>108</v>
      </c>
      <c r="CI77" s="114" t="s">
        <v>108</v>
      </c>
      <c r="CJ77" s="109">
        <f t="shared" si="45"/>
        <v>1.93945200384</v>
      </c>
      <c r="CK77" s="114" t="s">
        <v>108</v>
      </c>
      <c r="CL77" s="111">
        <f t="shared" si="51"/>
        <v>1.93945200384</v>
      </c>
      <c r="CM77" s="115">
        <v>0</v>
      </c>
      <c r="CN77" s="115">
        <v>0</v>
      </c>
      <c r="CO77" s="111">
        <f t="shared" si="58"/>
        <v>1.93945200384</v>
      </c>
      <c r="CP77" s="115" t="s">
        <v>108</v>
      </c>
      <c r="CQ77" s="111" t="s">
        <v>108</v>
      </c>
    </row>
    <row r="78" spans="1:96" s="117" customFormat="1" ht="38.25" customHeight="1" x14ac:dyDescent="0.25">
      <c r="A78" s="105" t="s">
        <v>201</v>
      </c>
      <c r="B78" s="106" t="s">
        <v>218</v>
      </c>
      <c r="C78" s="107" t="s">
        <v>219</v>
      </c>
      <c r="D78" s="108" t="s">
        <v>109</v>
      </c>
      <c r="E78" s="108">
        <v>2023</v>
      </c>
      <c r="F78" s="108">
        <v>2023</v>
      </c>
      <c r="G78" s="108" t="s">
        <v>108</v>
      </c>
      <c r="H78" s="109">
        <f>VLOOKUP(B78,[2]СТАРТ!$B:$Q,16,0)</f>
        <v>1.6001419699199999</v>
      </c>
      <c r="I78" s="109">
        <f t="shared" si="46"/>
        <v>1.6001419699199999</v>
      </c>
      <c r="J78" s="110">
        <v>44562</v>
      </c>
      <c r="K78" s="111" t="s">
        <v>108</v>
      </c>
      <c r="L78" s="111" t="s">
        <v>108</v>
      </c>
      <c r="M78" s="110" t="s">
        <v>108</v>
      </c>
      <c r="N78" s="108" t="s">
        <v>108</v>
      </c>
      <c r="O78" s="111" t="s">
        <v>108</v>
      </c>
      <c r="P78" s="112" t="s">
        <v>108</v>
      </c>
      <c r="Q78" s="112" t="s">
        <v>108</v>
      </c>
      <c r="R78" s="112" t="s">
        <v>108</v>
      </c>
      <c r="S78" s="112" t="s">
        <v>108</v>
      </c>
      <c r="T78" s="109">
        <f>VLOOKUP(B78,[2]СТАРТ!B:Q,16,0)</f>
        <v>1.6001419699199999</v>
      </c>
      <c r="U78" s="112">
        <f t="shared" si="53"/>
        <v>1.6001419699199999</v>
      </c>
      <c r="V78" s="111" t="s">
        <v>108</v>
      </c>
      <c r="W78" s="111" t="s">
        <v>108</v>
      </c>
      <c r="X78" s="111" t="s">
        <v>108</v>
      </c>
      <c r="Y78" s="111" t="s">
        <v>108</v>
      </c>
      <c r="Z78" s="111" t="s">
        <v>108</v>
      </c>
      <c r="AA78" s="111" t="s">
        <v>108</v>
      </c>
      <c r="AB78" s="111" t="s">
        <v>108</v>
      </c>
      <c r="AC78" s="111" t="s">
        <v>108</v>
      </c>
      <c r="AD78" s="111" t="s">
        <v>108</v>
      </c>
      <c r="AE78" s="111" t="s">
        <v>108</v>
      </c>
      <c r="AF78" s="111" t="s">
        <v>108</v>
      </c>
      <c r="AG78" s="111" t="s">
        <v>108</v>
      </c>
      <c r="AH78" s="111" t="s">
        <v>108</v>
      </c>
      <c r="AI78" s="111" t="s">
        <v>108</v>
      </c>
      <c r="AJ78" s="114" t="s">
        <v>108</v>
      </c>
      <c r="AK78" s="114" t="s">
        <v>108</v>
      </c>
      <c r="AL78" s="114" t="s">
        <v>108</v>
      </c>
      <c r="AM78" s="114" t="s">
        <v>108</v>
      </c>
      <c r="AN78" s="116" t="str">
        <f t="shared" si="54"/>
        <v>нд</v>
      </c>
      <c r="AO78" s="116" t="str">
        <f t="shared" si="42"/>
        <v>нд</v>
      </c>
      <c r="AP78" s="116" t="str">
        <f t="shared" si="42"/>
        <v>нд</v>
      </c>
      <c r="AQ78" s="116" t="str">
        <f t="shared" si="42"/>
        <v>нд</v>
      </c>
      <c r="AR78" s="116" t="str">
        <f t="shared" si="44"/>
        <v>нд</v>
      </c>
      <c r="AS78" s="109">
        <f t="shared" si="55"/>
        <v>1.6001419699199999</v>
      </c>
      <c r="AT78" s="114" t="s">
        <v>108</v>
      </c>
      <c r="AU78" s="114" t="s">
        <v>108</v>
      </c>
      <c r="AV78" s="109">
        <f t="shared" si="56"/>
        <v>1.6001419699199999</v>
      </c>
      <c r="AW78" s="114" t="s">
        <v>108</v>
      </c>
      <c r="AX78" s="114" t="s">
        <v>108</v>
      </c>
      <c r="AY78" s="114" t="s">
        <v>108</v>
      </c>
      <c r="AZ78" s="114" t="s">
        <v>108</v>
      </c>
      <c r="BA78" s="114" t="s">
        <v>108</v>
      </c>
      <c r="BB78" s="114" t="s">
        <v>108</v>
      </c>
      <c r="BC78" s="114" t="s">
        <v>108</v>
      </c>
      <c r="BD78" s="114" t="s">
        <v>108</v>
      </c>
      <c r="BE78" s="114" t="s">
        <v>108</v>
      </c>
      <c r="BF78" s="114" t="s">
        <v>108</v>
      </c>
      <c r="BG78" s="114" t="s">
        <v>108</v>
      </c>
      <c r="BH78" s="114" t="s">
        <v>108</v>
      </c>
      <c r="BI78" s="114" t="s">
        <v>108</v>
      </c>
      <c r="BJ78" s="114" t="s">
        <v>108</v>
      </c>
      <c r="BK78" s="114" t="s">
        <v>108</v>
      </c>
      <c r="BL78" s="114" t="s">
        <v>108</v>
      </c>
      <c r="BM78" s="114" t="s">
        <v>108</v>
      </c>
      <c r="BN78" s="114" t="s">
        <v>108</v>
      </c>
      <c r="BO78" s="114" t="s">
        <v>108</v>
      </c>
      <c r="BP78" s="114" t="s">
        <v>108</v>
      </c>
      <c r="BQ78" s="114" t="s">
        <v>108</v>
      </c>
      <c r="BR78" s="114" t="s">
        <v>108</v>
      </c>
      <c r="BS78" s="114" t="s">
        <v>108</v>
      </c>
      <c r="BT78" s="114" t="s">
        <v>108</v>
      </c>
      <c r="BU78" s="114" t="s">
        <v>108</v>
      </c>
      <c r="BV78" s="114" t="s">
        <v>108</v>
      </c>
      <c r="BW78" s="114" t="s">
        <v>108</v>
      </c>
      <c r="BX78" s="114" t="s">
        <v>108</v>
      </c>
      <c r="BY78" s="114" t="s">
        <v>108</v>
      </c>
      <c r="BZ78" s="114" t="s">
        <v>108</v>
      </c>
      <c r="CA78" s="114" t="s">
        <v>108</v>
      </c>
      <c r="CB78" s="114" t="s">
        <v>108</v>
      </c>
      <c r="CC78" s="114" t="s">
        <v>108</v>
      </c>
      <c r="CD78" s="114" t="s">
        <v>108</v>
      </c>
      <c r="CE78" s="114" t="s">
        <v>108</v>
      </c>
      <c r="CF78" s="114" t="s">
        <v>108</v>
      </c>
      <c r="CG78" s="109">
        <f t="shared" si="57"/>
        <v>1.6001419699199999</v>
      </c>
      <c r="CH78" s="114" t="s">
        <v>108</v>
      </c>
      <c r="CI78" s="114" t="s">
        <v>108</v>
      </c>
      <c r="CJ78" s="109">
        <f t="shared" si="45"/>
        <v>1.6001419699199999</v>
      </c>
      <c r="CK78" s="114" t="s">
        <v>108</v>
      </c>
      <c r="CL78" s="111">
        <f t="shared" si="51"/>
        <v>1.6001419699199999</v>
      </c>
      <c r="CM78" s="115">
        <v>0</v>
      </c>
      <c r="CN78" s="115">
        <v>0</v>
      </c>
      <c r="CO78" s="111">
        <f>AS78</f>
        <v>1.6001419699199999</v>
      </c>
      <c r="CP78" s="115" t="s">
        <v>108</v>
      </c>
      <c r="CQ78" s="111" t="s">
        <v>108</v>
      </c>
    </row>
    <row r="79" spans="1:96" s="117" customFormat="1" ht="38.25" customHeight="1" x14ac:dyDescent="0.25">
      <c r="A79" s="105" t="s">
        <v>201</v>
      </c>
      <c r="B79" s="106" t="s">
        <v>220</v>
      </c>
      <c r="C79" s="107" t="s">
        <v>221</v>
      </c>
      <c r="D79" s="108" t="s">
        <v>109</v>
      </c>
      <c r="E79" s="108">
        <v>2023</v>
      </c>
      <c r="F79" s="108">
        <v>2023</v>
      </c>
      <c r="G79" s="108" t="s">
        <v>108</v>
      </c>
      <c r="H79" s="109">
        <f>VLOOKUP(B79,[2]СТАРТ!$B:$Q,16,0)</f>
        <v>1.2895328409600004</v>
      </c>
      <c r="I79" s="109">
        <f t="shared" si="46"/>
        <v>1.2895328409600004</v>
      </c>
      <c r="J79" s="110">
        <v>44562</v>
      </c>
      <c r="K79" s="111" t="s">
        <v>108</v>
      </c>
      <c r="L79" s="111" t="s">
        <v>108</v>
      </c>
      <c r="M79" s="110" t="s">
        <v>108</v>
      </c>
      <c r="N79" s="108" t="s">
        <v>108</v>
      </c>
      <c r="O79" s="111" t="s">
        <v>108</v>
      </c>
      <c r="P79" s="112" t="s">
        <v>108</v>
      </c>
      <c r="Q79" s="112" t="s">
        <v>108</v>
      </c>
      <c r="R79" s="112" t="s">
        <v>108</v>
      </c>
      <c r="S79" s="112" t="s">
        <v>108</v>
      </c>
      <c r="T79" s="109">
        <f>VLOOKUP(B79,[2]СТАРТ!B:Q,16,0)</f>
        <v>1.2895328409600004</v>
      </c>
      <c r="U79" s="112">
        <f t="shared" si="53"/>
        <v>1.2895328409600004</v>
      </c>
      <c r="V79" s="111" t="s">
        <v>108</v>
      </c>
      <c r="W79" s="111" t="s">
        <v>108</v>
      </c>
      <c r="X79" s="111" t="s">
        <v>108</v>
      </c>
      <c r="Y79" s="111" t="s">
        <v>108</v>
      </c>
      <c r="Z79" s="111" t="s">
        <v>108</v>
      </c>
      <c r="AA79" s="111" t="s">
        <v>108</v>
      </c>
      <c r="AB79" s="111" t="s">
        <v>108</v>
      </c>
      <c r="AC79" s="111" t="s">
        <v>108</v>
      </c>
      <c r="AD79" s="111" t="s">
        <v>108</v>
      </c>
      <c r="AE79" s="111" t="s">
        <v>108</v>
      </c>
      <c r="AF79" s="111" t="s">
        <v>108</v>
      </c>
      <c r="AG79" s="111" t="s">
        <v>108</v>
      </c>
      <c r="AH79" s="111" t="s">
        <v>108</v>
      </c>
      <c r="AI79" s="111" t="s">
        <v>108</v>
      </c>
      <c r="AJ79" s="114" t="s">
        <v>108</v>
      </c>
      <c r="AK79" s="114" t="s">
        <v>108</v>
      </c>
      <c r="AL79" s="114" t="s">
        <v>108</v>
      </c>
      <c r="AM79" s="114" t="s">
        <v>108</v>
      </c>
      <c r="AN79" s="116" t="str">
        <f t="shared" si="54"/>
        <v>нд</v>
      </c>
      <c r="AO79" s="116" t="str">
        <f t="shared" si="42"/>
        <v>нд</v>
      </c>
      <c r="AP79" s="116" t="str">
        <f t="shared" si="42"/>
        <v>нд</v>
      </c>
      <c r="AQ79" s="116" t="str">
        <f t="shared" si="42"/>
        <v>нд</v>
      </c>
      <c r="AR79" s="116" t="str">
        <f t="shared" si="44"/>
        <v>нд</v>
      </c>
      <c r="AS79" s="109">
        <f t="shared" si="55"/>
        <v>1.2895328409600004</v>
      </c>
      <c r="AT79" s="114" t="s">
        <v>108</v>
      </c>
      <c r="AU79" s="114" t="s">
        <v>108</v>
      </c>
      <c r="AV79" s="109">
        <f t="shared" si="56"/>
        <v>1.2895328409600004</v>
      </c>
      <c r="AW79" s="114" t="s">
        <v>108</v>
      </c>
      <c r="AX79" s="114" t="s">
        <v>108</v>
      </c>
      <c r="AY79" s="114" t="s">
        <v>108</v>
      </c>
      <c r="AZ79" s="114" t="s">
        <v>108</v>
      </c>
      <c r="BA79" s="114" t="s">
        <v>108</v>
      </c>
      <c r="BB79" s="114" t="s">
        <v>108</v>
      </c>
      <c r="BC79" s="114" t="s">
        <v>108</v>
      </c>
      <c r="BD79" s="114" t="s">
        <v>108</v>
      </c>
      <c r="BE79" s="114" t="s">
        <v>108</v>
      </c>
      <c r="BF79" s="114" t="s">
        <v>108</v>
      </c>
      <c r="BG79" s="114" t="s">
        <v>108</v>
      </c>
      <c r="BH79" s="114" t="s">
        <v>108</v>
      </c>
      <c r="BI79" s="114" t="s">
        <v>108</v>
      </c>
      <c r="BJ79" s="114" t="s">
        <v>108</v>
      </c>
      <c r="BK79" s="114" t="s">
        <v>108</v>
      </c>
      <c r="BL79" s="114" t="s">
        <v>108</v>
      </c>
      <c r="BM79" s="114" t="s">
        <v>108</v>
      </c>
      <c r="BN79" s="114" t="s">
        <v>108</v>
      </c>
      <c r="BO79" s="114" t="s">
        <v>108</v>
      </c>
      <c r="BP79" s="114" t="s">
        <v>108</v>
      </c>
      <c r="BQ79" s="114" t="s">
        <v>108</v>
      </c>
      <c r="BR79" s="114" t="s">
        <v>108</v>
      </c>
      <c r="BS79" s="114" t="s">
        <v>108</v>
      </c>
      <c r="BT79" s="114" t="s">
        <v>108</v>
      </c>
      <c r="BU79" s="114" t="s">
        <v>108</v>
      </c>
      <c r="BV79" s="114" t="s">
        <v>108</v>
      </c>
      <c r="BW79" s="114" t="s">
        <v>108</v>
      </c>
      <c r="BX79" s="114" t="s">
        <v>108</v>
      </c>
      <c r="BY79" s="114" t="s">
        <v>108</v>
      </c>
      <c r="BZ79" s="114" t="s">
        <v>108</v>
      </c>
      <c r="CA79" s="114" t="s">
        <v>108</v>
      </c>
      <c r="CB79" s="114" t="s">
        <v>108</v>
      </c>
      <c r="CC79" s="114" t="s">
        <v>108</v>
      </c>
      <c r="CD79" s="114" t="s">
        <v>108</v>
      </c>
      <c r="CE79" s="114" t="s">
        <v>108</v>
      </c>
      <c r="CF79" s="114" t="s">
        <v>108</v>
      </c>
      <c r="CG79" s="109">
        <f t="shared" si="57"/>
        <v>1.2895328409600004</v>
      </c>
      <c r="CH79" s="114" t="s">
        <v>108</v>
      </c>
      <c r="CI79" s="114" t="s">
        <v>108</v>
      </c>
      <c r="CJ79" s="109">
        <f t="shared" si="45"/>
        <v>1.2895328409600004</v>
      </c>
      <c r="CK79" s="114" t="s">
        <v>108</v>
      </c>
      <c r="CL79" s="111">
        <f t="shared" si="51"/>
        <v>1.2895328409600004</v>
      </c>
      <c r="CM79" s="115">
        <v>0</v>
      </c>
      <c r="CN79" s="115">
        <v>0</v>
      </c>
      <c r="CO79" s="111">
        <f>AS79</f>
        <v>1.2895328409600004</v>
      </c>
      <c r="CP79" s="115" t="s">
        <v>108</v>
      </c>
      <c r="CQ79" s="111" t="s">
        <v>108</v>
      </c>
    </row>
    <row r="80" spans="1:96" s="117" customFormat="1" ht="38.25" customHeight="1" x14ac:dyDescent="0.25">
      <c r="A80" s="105" t="s">
        <v>201</v>
      </c>
      <c r="B80" s="106" t="s">
        <v>222</v>
      </c>
      <c r="C80" s="107" t="s">
        <v>223</v>
      </c>
      <c r="D80" s="108" t="s">
        <v>109</v>
      </c>
      <c r="E80" s="108">
        <v>2023</v>
      </c>
      <c r="F80" s="108">
        <v>2023</v>
      </c>
      <c r="G80" s="108" t="s">
        <v>108</v>
      </c>
      <c r="H80" s="109">
        <f>VLOOKUP(B80,[2]СТАРТ!$B:$Q,16,0)</f>
        <v>1.5200797747200001</v>
      </c>
      <c r="I80" s="109">
        <f t="shared" si="46"/>
        <v>1.5200797747200001</v>
      </c>
      <c r="J80" s="110">
        <v>44562</v>
      </c>
      <c r="K80" s="111" t="s">
        <v>108</v>
      </c>
      <c r="L80" s="111" t="s">
        <v>108</v>
      </c>
      <c r="M80" s="110" t="s">
        <v>108</v>
      </c>
      <c r="N80" s="108" t="s">
        <v>108</v>
      </c>
      <c r="O80" s="111" t="s">
        <v>108</v>
      </c>
      <c r="P80" s="112" t="s">
        <v>108</v>
      </c>
      <c r="Q80" s="112" t="s">
        <v>108</v>
      </c>
      <c r="R80" s="112" t="s">
        <v>108</v>
      </c>
      <c r="S80" s="112" t="s">
        <v>108</v>
      </c>
      <c r="T80" s="109">
        <f>VLOOKUP(B80,[2]СТАРТ!B:Q,16,0)</f>
        <v>1.5200797747200001</v>
      </c>
      <c r="U80" s="112">
        <f t="shared" si="53"/>
        <v>1.5200797747200001</v>
      </c>
      <c r="V80" s="111" t="s">
        <v>108</v>
      </c>
      <c r="W80" s="111" t="s">
        <v>108</v>
      </c>
      <c r="X80" s="111" t="s">
        <v>108</v>
      </c>
      <c r="Y80" s="111" t="s">
        <v>108</v>
      </c>
      <c r="Z80" s="111" t="s">
        <v>108</v>
      </c>
      <c r="AA80" s="111" t="s">
        <v>108</v>
      </c>
      <c r="AB80" s="111" t="s">
        <v>108</v>
      </c>
      <c r="AC80" s="111" t="s">
        <v>108</v>
      </c>
      <c r="AD80" s="111" t="s">
        <v>108</v>
      </c>
      <c r="AE80" s="111" t="s">
        <v>108</v>
      </c>
      <c r="AF80" s="111" t="s">
        <v>108</v>
      </c>
      <c r="AG80" s="111" t="s">
        <v>108</v>
      </c>
      <c r="AH80" s="111" t="s">
        <v>108</v>
      </c>
      <c r="AI80" s="111" t="s">
        <v>108</v>
      </c>
      <c r="AJ80" s="114" t="s">
        <v>108</v>
      </c>
      <c r="AK80" s="114" t="s">
        <v>108</v>
      </c>
      <c r="AL80" s="114" t="s">
        <v>108</v>
      </c>
      <c r="AM80" s="114" t="s">
        <v>108</v>
      </c>
      <c r="AN80" s="116" t="str">
        <f t="shared" si="54"/>
        <v>нд</v>
      </c>
      <c r="AO80" s="116" t="str">
        <f t="shared" si="42"/>
        <v>нд</v>
      </c>
      <c r="AP80" s="116" t="str">
        <f t="shared" si="42"/>
        <v>нд</v>
      </c>
      <c r="AQ80" s="116" t="str">
        <f t="shared" si="42"/>
        <v>нд</v>
      </c>
      <c r="AR80" s="116" t="str">
        <f t="shared" si="44"/>
        <v>нд</v>
      </c>
      <c r="AS80" s="109">
        <f t="shared" si="55"/>
        <v>1.5200797747200001</v>
      </c>
      <c r="AT80" s="114" t="s">
        <v>108</v>
      </c>
      <c r="AU80" s="114" t="s">
        <v>108</v>
      </c>
      <c r="AV80" s="109">
        <f t="shared" si="56"/>
        <v>1.5200797747200001</v>
      </c>
      <c r="AW80" s="114" t="s">
        <v>108</v>
      </c>
      <c r="AX80" s="114" t="s">
        <v>108</v>
      </c>
      <c r="AY80" s="114" t="s">
        <v>108</v>
      </c>
      <c r="AZ80" s="114" t="s">
        <v>108</v>
      </c>
      <c r="BA80" s="114" t="s">
        <v>108</v>
      </c>
      <c r="BB80" s="114" t="s">
        <v>108</v>
      </c>
      <c r="BC80" s="114" t="s">
        <v>108</v>
      </c>
      <c r="BD80" s="114" t="s">
        <v>108</v>
      </c>
      <c r="BE80" s="114" t="s">
        <v>108</v>
      </c>
      <c r="BF80" s="114" t="s">
        <v>108</v>
      </c>
      <c r="BG80" s="114" t="s">
        <v>108</v>
      </c>
      <c r="BH80" s="114" t="s">
        <v>108</v>
      </c>
      <c r="BI80" s="114" t="s">
        <v>108</v>
      </c>
      <c r="BJ80" s="114" t="s">
        <v>108</v>
      </c>
      <c r="BK80" s="114" t="s">
        <v>108</v>
      </c>
      <c r="BL80" s="114" t="s">
        <v>108</v>
      </c>
      <c r="BM80" s="114" t="s">
        <v>108</v>
      </c>
      <c r="BN80" s="114" t="s">
        <v>108</v>
      </c>
      <c r="BO80" s="114" t="s">
        <v>108</v>
      </c>
      <c r="BP80" s="114" t="s">
        <v>108</v>
      </c>
      <c r="BQ80" s="114" t="s">
        <v>108</v>
      </c>
      <c r="BR80" s="114" t="s">
        <v>108</v>
      </c>
      <c r="BS80" s="114" t="s">
        <v>108</v>
      </c>
      <c r="BT80" s="114" t="s">
        <v>108</v>
      </c>
      <c r="BU80" s="114" t="s">
        <v>108</v>
      </c>
      <c r="BV80" s="114" t="s">
        <v>108</v>
      </c>
      <c r="BW80" s="114" t="s">
        <v>108</v>
      </c>
      <c r="BX80" s="114" t="s">
        <v>108</v>
      </c>
      <c r="BY80" s="114" t="s">
        <v>108</v>
      </c>
      <c r="BZ80" s="114" t="s">
        <v>108</v>
      </c>
      <c r="CA80" s="114" t="s">
        <v>108</v>
      </c>
      <c r="CB80" s="114" t="s">
        <v>108</v>
      </c>
      <c r="CC80" s="114" t="s">
        <v>108</v>
      </c>
      <c r="CD80" s="114" t="s">
        <v>108</v>
      </c>
      <c r="CE80" s="114" t="s">
        <v>108</v>
      </c>
      <c r="CF80" s="114" t="s">
        <v>108</v>
      </c>
      <c r="CG80" s="109">
        <f t="shared" si="57"/>
        <v>1.5200797747200001</v>
      </c>
      <c r="CH80" s="114" t="s">
        <v>108</v>
      </c>
      <c r="CI80" s="114" t="s">
        <v>108</v>
      </c>
      <c r="CJ80" s="109">
        <f t="shared" si="45"/>
        <v>1.5200797747200001</v>
      </c>
      <c r="CK80" s="114" t="s">
        <v>108</v>
      </c>
      <c r="CL80" s="111">
        <f t="shared" si="51"/>
        <v>1.5200797747200001</v>
      </c>
      <c r="CM80" s="115">
        <v>0</v>
      </c>
      <c r="CN80" s="115">
        <v>0</v>
      </c>
      <c r="CO80" s="111">
        <f>AS80</f>
        <v>1.5200797747200001</v>
      </c>
      <c r="CP80" s="115" t="s">
        <v>108</v>
      </c>
      <c r="CQ80" s="111" t="s">
        <v>108</v>
      </c>
    </row>
    <row r="81" spans="1:95" s="117" customFormat="1" ht="38.25" customHeight="1" x14ac:dyDescent="0.25">
      <c r="A81" s="105" t="s">
        <v>201</v>
      </c>
      <c r="B81" s="106" t="s">
        <v>224</v>
      </c>
      <c r="C81" s="107" t="s">
        <v>225</v>
      </c>
      <c r="D81" s="108" t="s">
        <v>109</v>
      </c>
      <c r="E81" s="108">
        <v>2023</v>
      </c>
      <c r="F81" s="108">
        <v>2023</v>
      </c>
      <c r="G81" s="108" t="s">
        <v>108</v>
      </c>
      <c r="H81" s="109">
        <f>VLOOKUP(B81,[2]СТАРТ!$B:$Q,16,0)</f>
        <v>1.5459719808000001</v>
      </c>
      <c r="I81" s="109">
        <f t="shared" si="46"/>
        <v>1.5459719808000001</v>
      </c>
      <c r="J81" s="110">
        <v>44562</v>
      </c>
      <c r="K81" s="111" t="s">
        <v>108</v>
      </c>
      <c r="L81" s="111" t="s">
        <v>108</v>
      </c>
      <c r="M81" s="110" t="s">
        <v>108</v>
      </c>
      <c r="N81" s="108" t="s">
        <v>108</v>
      </c>
      <c r="O81" s="111" t="s">
        <v>108</v>
      </c>
      <c r="P81" s="112" t="s">
        <v>108</v>
      </c>
      <c r="Q81" s="112" t="s">
        <v>108</v>
      </c>
      <c r="R81" s="112" t="s">
        <v>108</v>
      </c>
      <c r="S81" s="112" t="s">
        <v>108</v>
      </c>
      <c r="T81" s="109">
        <f>VLOOKUP(B81,[2]СТАРТ!B:Q,16,0)</f>
        <v>1.5459719808000001</v>
      </c>
      <c r="U81" s="112">
        <f>T81</f>
        <v>1.5459719808000001</v>
      </c>
      <c r="V81" s="111" t="s">
        <v>108</v>
      </c>
      <c r="W81" s="111" t="s">
        <v>108</v>
      </c>
      <c r="X81" s="111" t="s">
        <v>108</v>
      </c>
      <c r="Y81" s="111" t="s">
        <v>108</v>
      </c>
      <c r="Z81" s="111" t="s">
        <v>108</v>
      </c>
      <c r="AA81" s="111" t="s">
        <v>108</v>
      </c>
      <c r="AB81" s="111" t="s">
        <v>108</v>
      </c>
      <c r="AC81" s="111" t="s">
        <v>108</v>
      </c>
      <c r="AD81" s="111" t="s">
        <v>108</v>
      </c>
      <c r="AE81" s="111" t="s">
        <v>108</v>
      </c>
      <c r="AF81" s="111" t="s">
        <v>108</v>
      </c>
      <c r="AG81" s="111" t="s">
        <v>108</v>
      </c>
      <c r="AH81" s="111" t="s">
        <v>108</v>
      </c>
      <c r="AI81" s="111" t="s">
        <v>108</v>
      </c>
      <c r="AJ81" s="114" t="s">
        <v>108</v>
      </c>
      <c r="AK81" s="114" t="s">
        <v>108</v>
      </c>
      <c r="AL81" s="114" t="s">
        <v>108</v>
      </c>
      <c r="AM81" s="114" t="s">
        <v>108</v>
      </c>
      <c r="AN81" s="116" t="str">
        <f t="shared" si="54"/>
        <v>нд</v>
      </c>
      <c r="AO81" s="116" t="str">
        <f t="shared" si="42"/>
        <v>нд</v>
      </c>
      <c r="AP81" s="116" t="str">
        <f t="shared" si="42"/>
        <v>нд</v>
      </c>
      <c r="AQ81" s="116" t="str">
        <f t="shared" si="42"/>
        <v>нд</v>
      </c>
      <c r="AR81" s="116" t="str">
        <f t="shared" si="44"/>
        <v>нд</v>
      </c>
      <c r="AS81" s="109">
        <f t="shared" si="55"/>
        <v>1.5459719808000001</v>
      </c>
      <c r="AT81" s="114" t="s">
        <v>108</v>
      </c>
      <c r="AU81" s="114" t="s">
        <v>108</v>
      </c>
      <c r="AV81" s="109">
        <f t="shared" si="56"/>
        <v>1.5459719808000001</v>
      </c>
      <c r="AW81" s="114" t="s">
        <v>108</v>
      </c>
      <c r="AX81" s="114" t="s">
        <v>108</v>
      </c>
      <c r="AY81" s="114" t="s">
        <v>108</v>
      </c>
      <c r="AZ81" s="114" t="s">
        <v>108</v>
      </c>
      <c r="BA81" s="114" t="s">
        <v>108</v>
      </c>
      <c r="BB81" s="114" t="s">
        <v>108</v>
      </c>
      <c r="BC81" s="114" t="s">
        <v>108</v>
      </c>
      <c r="BD81" s="114" t="s">
        <v>108</v>
      </c>
      <c r="BE81" s="114" t="s">
        <v>108</v>
      </c>
      <c r="BF81" s="114" t="s">
        <v>108</v>
      </c>
      <c r="BG81" s="114" t="s">
        <v>108</v>
      </c>
      <c r="BH81" s="114" t="s">
        <v>108</v>
      </c>
      <c r="BI81" s="114" t="s">
        <v>108</v>
      </c>
      <c r="BJ81" s="114" t="s">
        <v>108</v>
      </c>
      <c r="BK81" s="114" t="s">
        <v>108</v>
      </c>
      <c r="BL81" s="114" t="s">
        <v>108</v>
      </c>
      <c r="BM81" s="114" t="s">
        <v>108</v>
      </c>
      <c r="BN81" s="114" t="s">
        <v>108</v>
      </c>
      <c r="BO81" s="114" t="s">
        <v>108</v>
      </c>
      <c r="BP81" s="114" t="s">
        <v>108</v>
      </c>
      <c r="BQ81" s="114" t="s">
        <v>108</v>
      </c>
      <c r="BR81" s="114" t="s">
        <v>108</v>
      </c>
      <c r="BS81" s="114" t="s">
        <v>108</v>
      </c>
      <c r="BT81" s="114" t="s">
        <v>108</v>
      </c>
      <c r="BU81" s="114" t="s">
        <v>108</v>
      </c>
      <c r="BV81" s="114" t="s">
        <v>108</v>
      </c>
      <c r="BW81" s="114" t="s">
        <v>108</v>
      </c>
      <c r="BX81" s="114" t="s">
        <v>108</v>
      </c>
      <c r="BY81" s="114" t="s">
        <v>108</v>
      </c>
      <c r="BZ81" s="114" t="s">
        <v>108</v>
      </c>
      <c r="CA81" s="114" t="s">
        <v>108</v>
      </c>
      <c r="CB81" s="114" t="s">
        <v>108</v>
      </c>
      <c r="CC81" s="114" t="s">
        <v>108</v>
      </c>
      <c r="CD81" s="114" t="s">
        <v>108</v>
      </c>
      <c r="CE81" s="114" t="s">
        <v>108</v>
      </c>
      <c r="CF81" s="114" t="s">
        <v>108</v>
      </c>
      <c r="CG81" s="109">
        <f t="shared" si="57"/>
        <v>1.5459719808000001</v>
      </c>
      <c r="CH81" s="114" t="s">
        <v>108</v>
      </c>
      <c r="CI81" s="114" t="s">
        <v>108</v>
      </c>
      <c r="CJ81" s="109">
        <f t="shared" si="45"/>
        <v>1.5459719808000001</v>
      </c>
      <c r="CK81" s="114" t="s">
        <v>108</v>
      </c>
      <c r="CL81" s="111">
        <f t="shared" si="51"/>
        <v>1.5459719808000001</v>
      </c>
      <c r="CM81" s="115">
        <v>0</v>
      </c>
      <c r="CN81" s="115">
        <v>0</v>
      </c>
      <c r="CO81" s="111">
        <f>AS81</f>
        <v>1.5459719808000001</v>
      </c>
      <c r="CP81" s="115" t="s">
        <v>108</v>
      </c>
      <c r="CQ81" s="111" t="s">
        <v>108</v>
      </c>
    </row>
    <row r="82" spans="1:95" s="117" customFormat="1" ht="38.25" customHeight="1" x14ac:dyDescent="0.25">
      <c r="A82" s="105" t="s">
        <v>201</v>
      </c>
      <c r="B82" s="106" t="s">
        <v>226</v>
      </c>
      <c r="C82" s="107" t="s">
        <v>227</v>
      </c>
      <c r="D82" s="108" t="s">
        <v>109</v>
      </c>
      <c r="E82" s="108">
        <v>2024</v>
      </c>
      <c r="F82" s="108">
        <v>2024</v>
      </c>
      <c r="G82" s="108" t="s">
        <v>108</v>
      </c>
      <c r="H82" s="109">
        <f>VLOOKUP(B82,[2]СТАРТ!$B:$Q,16,0)</f>
        <v>2.3845771462656002</v>
      </c>
      <c r="I82" s="109">
        <f t="shared" si="46"/>
        <v>2.3845771462656002</v>
      </c>
      <c r="J82" s="110">
        <v>44562</v>
      </c>
      <c r="K82" s="111" t="s">
        <v>108</v>
      </c>
      <c r="L82" s="111" t="s">
        <v>108</v>
      </c>
      <c r="M82" s="110" t="s">
        <v>108</v>
      </c>
      <c r="N82" s="108" t="s">
        <v>108</v>
      </c>
      <c r="O82" s="111" t="s">
        <v>108</v>
      </c>
      <c r="P82" s="112" t="s">
        <v>108</v>
      </c>
      <c r="Q82" s="112" t="s">
        <v>108</v>
      </c>
      <c r="R82" s="112" t="s">
        <v>108</v>
      </c>
      <c r="S82" s="112" t="s">
        <v>108</v>
      </c>
      <c r="T82" s="109">
        <f>VLOOKUP(B82,[2]СТАРТ!B:Q,16,0)</f>
        <v>2.3845771462656002</v>
      </c>
      <c r="U82" s="112">
        <f t="shared" si="53"/>
        <v>2.3845771462656002</v>
      </c>
      <c r="V82" s="111" t="s">
        <v>108</v>
      </c>
      <c r="W82" s="111" t="s">
        <v>108</v>
      </c>
      <c r="X82" s="111" t="s">
        <v>108</v>
      </c>
      <c r="Y82" s="111" t="s">
        <v>108</v>
      </c>
      <c r="Z82" s="111" t="s">
        <v>108</v>
      </c>
      <c r="AA82" s="111" t="s">
        <v>108</v>
      </c>
      <c r="AB82" s="111" t="s">
        <v>108</v>
      </c>
      <c r="AC82" s="111" t="s">
        <v>108</v>
      </c>
      <c r="AD82" s="111" t="s">
        <v>108</v>
      </c>
      <c r="AE82" s="111" t="s">
        <v>108</v>
      </c>
      <c r="AF82" s="111" t="s">
        <v>108</v>
      </c>
      <c r="AG82" s="111" t="s">
        <v>108</v>
      </c>
      <c r="AH82" s="111" t="s">
        <v>108</v>
      </c>
      <c r="AI82" s="111" t="s">
        <v>108</v>
      </c>
      <c r="AJ82" s="114" t="s">
        <v>108</v>
      </c>
      <c r="AK82" s="114" t="s">
        <v>108</v>
      </c>
      <c r="AL82" s="114" t="s">
        <v>108</v>
      </c>
      <c r="AM82" s="114" t="s">
        <v>108</v>
      </c>
      <c r="AN82" s="114" t="s">
        <v>108</v>
      </c>
      <c r="AO82" s="114" t="s">
        <v>108</v>
      </c>
      <c r="AP82" s="114" t="s">
        <v>108</v>
      </c>
      <c r="AQ82" s="114" t="s">
        <v>108</v>
      </c>
      <c r="AR82" s="114" t="s">
        <v>108</v>
      </c>
      <c r="AS82" s="114" t="s">
        <v>108</v>
      </c>
      <c r="AT82" s="114" t="s">
        <v>108</v>
      </c>
      <c r="AU82" s="114" t="s">
        <v>108</v>
      </c>
      <c r="AV82" s="114" t="s">
        <v>108</v>
      </c>
      <c r="AW82" s="114" t="s">
        <v>108</v>
      </c>
      <c r="AX82" s="114" t="s">
        <v>108</v>
      </c>
      <c r="AY82" s="114" t="s">
        <v>108</v>
      </c>
      <c r="AZ82" s="114" t="s">
        <v>108</v>
      </c>
      <c r="BA82" s="114" t="s">
        <v>108</v>
      </c>
      <c r="BB82" s="114" t="s">
        <v>108</v>
      </c>
      <c r="BC82" s="109">
        <f>BF82</f>
        <v>2.3845771462656002</v>
      </c>
      <c r="BD82" s="114" t="s">
        <v>108</v>
      </c>
      <c r="BE82" s="114" t="s">
        <v>108</v>
      </c>
      <c r="BF82" s="109">
        <f>T82</f>
        <v>2.3845771462656002</v>
      </c>
      <c r="BG82" s="114" t="s">
        <v>108</v>
      </c>
      <c r="BH82" s="114" t="s">
        <v>108</v>
      </c>
      <c r="BI82" s="114" t="s">
        <v>108</v>
      </c>
      <c r="BJ82" s="114" t="s">
        <v>108</v>
      </c>
      <c r="BK82" s="114" t="s">
        <v>108</v>
      </c>
      <c r="BL82" s="114" t="s">
        <v>108</v>
      </c>
      <c r="BM82" s="114" t="s">
        <v>108</v>
      </c>
      <c r="BN82" s="114" t="s">
        <v>108</v>
      </c>
      <c r="BO82" s="114" t="s">
        <v>108</v>
      </c>
      <c r="BP82" s="114" t="s">
        <v>108</v>
      </c>
      <c r="BQ82" s="114" t="s">
        <v>108</v>
      </c>
      <c r="BR82" s="114" t="s">
        <v>108</v>
      </c>
      <c r="BS82" s="114" t="s">
        <v>108</v>
      </c>
      <c r="BT82" s="114" t="s">
        <v>108</v>
      </c>
      <c r="BU82" s="114" t="s">
        <v>108</v>
      </c>
      <c r="BV82" s="114" t="s">
        <v>108</v>
      </c>
      <c r="BW82" s="114" t="s">
        <v>108</v>
      </c>
      <c r="BX82" s="114" t="s">
        <v>108</v>
      </c>
      <c r="BY82" s="114" t="s">
        <v>108</v>
      </c>
      <c r="BZ82" s="114" t="s">
        <v>108</v>
      </c>
      <c r="CA82" s="114" t="s">
        <v>108</v>
      </c>
      <c r="CB82" s="114" t="s">
        <v>108</v>
      </c>
      <c r="CC82" s="114" t="s">
        <v>108</v>
      </c>
      <c r="CD82" s="114" t="s">
        <v>108</v>
      </c>
      <c r="CE82" s="114" t="s">
        <v>108</v>
      </c>
      <c r="CF82" s="114" t="s">
        <v>108</v>
      </c>
      <c r="CG82" s="109">
        <f>BC82</f>
        <v>2.3845771462656002</v>
      </c>
      <c r="CH82" s="114" t="s">
        <v>108</v>
      </c>
      <c r="CI82" s="114" t="s">
        <v>108</v>
      </c>
      <c r="CJ82" s="109">
        <f t="shared" si="45"/>
        <v>2.3845771462656002</v>
      </c>
      <c r="CK82" s="114" t="s">
        <v>108</v>
      </c>
      <c r="CL82" s="111">
        <f>SUM(CM82:CP82)</f>
        <v>2.3845771462656002</v>
      </c>
      <c r="CM82" s="115">
        <v>0</v>
      </c>
      <c r="CN82" s="115">
        <v>0</v>
      </c>
      <c r="CO82" s="111">
        <f>BC82</f>
        <v>2.3845771462656002</v>
      </c>
      <c r="CP82" s="115" t="s">
        <v>108</v>
      </c>
      <c r="CQ82" s="111" t="s">
        <v>108</v>
      </c>
    </row>
    <row r="83" spans="1:95" s="117" customFormat="1" ht="38.25" customHeight="1" x14ac:dyDescent="0.25">
      <c r="A83" s="105" t="s">
        <v>201</v>
      </c>
      <c r="B83" s="106" t="s">
        <v>228</v>
      </c>
      <c r="C83" s="107" t="s">
        <v>229</v>
      </c>
      <c r="D83" s="108" t="s">
        <v>109</v>
      </c>
      <c r="E83" s="108">
        <v>2024</v>
      </c>
      <c r="F83" s="108">
        <v>2024</v>
      </c>
      <c r="G83" s="108" t="s">
        <v>108</v>
      </c>
      <c r="H83" s="109">
        <f>VLOOKUP(B83,[2]СТАРТ!$B:$Q,16,0)</f>
        <v>2.7428197834752006</v>
      </c>
      <c r="I83" s="109">
        <f t="shared" si="46"/>
        <v>2.7428197834752006</v>
      </c>
      <c r="J83" s="110">
        <v>44562</v>
      </c>
      <c r="K83" s="111" t="s">
        <v>108</v>
      </c>
      <c r="L83" s="111" t="s">
        <v>108</v>
      </c>
      <c r="M83" s="110" t="s">
        <v>108</v>
      </c>
      <c r="N83" s="108" t="s">
        <v>108</v>
      </c>
      <c r="O83" s="111" t="s">
        <v>108</v>
      </c>
      <c r="P83" s="112" t="s">
        <v>108</v>
      </c>
      <c r="Q83" s="112" t="s">
        <v>108</v>
      </c>
      <c r="R83" s="112" t="s">
        <v>108</v>
      </c>
      <c r="S83" s="112" t="s">
        <v>108</v>
      </c>
      <c r="T83" s="109">
        <f>VLOOKUP(B83,[2]СТАРТ!B:Q,16,0)</f>
        <v>2.7428197834752006</v>
      </c>
      <c r="U83" s="112">
        <f t="shared" si="53"/>
        <v>2.7428197834752006</v>
      </c>
      <c r="V83" s="111" t="s">
        <v>108</v>
      </c>
      <c r="W83" s="111" t="s">
        <v>108</v>
      </c>
      <c r="X83" s="111" t="s">
        <v>108</v>
      </c>
      <c r="Y83" s="111" t="s">
        <v>108</v>
      </c>
      <c r="Z83" s="111" t="s">
        <v>108</v>
      </c>
      <c r="AA83" s="111" t="s">
        <v>108</v>
      </c>
      <c r="AB83" s="111" t="s">
        <v>108</v>
      </c>
      <c r="AC83" s="111" t="s">
        <v>108</v>
      </c>
      <c r="AD83" s="111" t="s">
        <v>108</v>
      </c>
      <c r="AE83" s="111" t="s">
        <v>108</v>
      </c>
      <c r="AF83" s="111" t="s">
        <v>108</v>
      </c>
      <c r="AG83" s="111" t="s">
        <v>108</v>
      </c>
      <c r="AH83" s="111" t="s">
        <v>108</v>
      </c>
      <c r="AI83" s="111" t="s">
        <v>108</v>
      </c>
      <c r="AJ83" s="114" t="s">
        <v>108</v>
      </c>
      <c r="AK83" s="114" t="s">
        <v>108</v>
      </c>
      <c r="AL83" s="114" t="s">
        <v>108</v>
      </c>
      <c r="AM83" s="114" t="s">
        <v>108</v>
      </c>
      <c r="AN83" s="114" t="s">
        <v>108</v>
      </c>
      <c r="AO83" s="114" t="s">
        <v>108</v>
      </c>
      <c r="AP83" s="114" t="s">
        <v>108</v>
      </c>
      <c r="AQ83" s="114" t="s">
        <v>108</v>
      </c>
      <c r="AR83" s="114" t="s">
        <v>108</v>
      </c>
      <c r="AS83" s="114" t="s">
        <v>108</v>
      </c>
      <c r="AT83" s="114" t="s">
        <v>108</v>
      </c>
      <c r="AU83" s="114" t="s">
        <v>108</v>
      </c>
      <c r="AV83" s="114" t="s">
        <v>108</v>
      </c>
      <c r="AW83" s="114" t="s">
        <v>108</v>
      </c>
      <c r="AX83" s="114" t="s">
        <v>108</v>
      </c>
      <c r="AY83" s="114" t="s">
        <v>108</v>
      </c>
      <c r="AZ83" s="114" t="s">
        <v>108</v>
      </c>
      <c r="BA83" s="114" t="s">
        <v>108</v>
      </c>
      <c r="BB83" s="114" t="s">
        <v>108</v>
      </c>
      <c r="BC83" s="109">
        <f t="shared" ref="BC83:BC87" si="59">BF83</f>
        <v>2.7428197834752006</v>
      </c>
      <c r="BD83" s="114" t="s">
        <v>108</v>
      </c>
      <c r="BE83" s="114" t="s">
        <v>108</v>
      </c>
      <c r="BF83" s="109">
        <f t="shared" ref="BF83:BF87" si="60">T83</f>
        <v>2.7428197834752006</v>
      </c>
      <c r="BG83" s="114" t="s">
        <v>108</v>
      </c>
      <c r="BH83" s="114" t="s">
        <v>108</v>
      </c>
      <c r="BI83" s="114" t="s">
        <v>108</v>
      </c>
      <c r="BJ83" s="114" t="s">
        <v>108</v>
      </c>
      <c r="BK83" s="114" t="s">
        <v>108</v>
      </c>
      <c r="BL83" s="114" t="s">
        <v>108</v>
      </c>
      <c r="BM83" s="114" t="s">
        <v>108</v>
      </c>
      <c r="BN83" s="114" t="s">
        <v>108</v>
      </c>
      <c r="BO83" s="114" t="s">
        <v>108</v>
      </c>
      <c r="BP83" s="114" t="s">
        <v>108</v>
      </c>
      <c r="BQ83" s="114" t="s">
        <v>108</v>
      </c>
      <c r="BR83" s="114" t="s">
        <v>108</v>
      </c>
      <c r="BS83" s="114" t="s">
        <v>108</v>
      </c>
      <c r="BT83" s="114" t="s">
        <v>108</v>
      </c>
      <c r="BU83" s="114" t="s">
        <v>108</v>
      </c>
      <c r="BV83" s="114" t="s">
        <v>108</v>
      </c>
      <c r="BW83" s="114" t="s">
        <v>108</v>
      </c>
      <c r="BX83" s="114" t="s">
        <v>108</v>
      </c>
      <c r="BY83" s="114" t="s">
        <v>108</v>
      </c>
      <c r="BZ83" s="114" t="s">
        <v>108</v>
      </c>
      <c r="CA83" s="114" t="s">
        <v>108</v>
      </c>
      <c r="CB83" s="114" t="s">
        <v>108</v>
      </c>
      <c r="CC83" s="114" t="s">
        <v>108</v>
      </c>
      <c r="CD83" s="114" t="s">
        <v>108</v>
      </c>
      <c r="CE83" s="114" t="s">
        <v>108</v>
      </c>
      <c r="CF83" s="114" t="s">
        <v>108</v>
      </c>
      <c r="CG83" s="109">
        <f t="shared" ref="CG83:CG88" si="61">BC83</f>
        <v>2.7428197834752006</v>
      </c>
      <c r="CH83" s="114" t="s">
        <v>108</v>
      </c>
      <c r="CI83" s="114" t="s">
        <v>108</v>
      </c>
      <c r="CJ83" s="109">
        <f t="shared" si="45"/>
        <v>2.7428197834752006</v>
      </c>
      <c r="CK83" s="114" t="s">
        <v>108</v>
      </c>
      <c r="CL83" s="111">
        <f t="shared" si="51"/>
        <v>2.7428197834752006</v>
      </c>
      <c r="CM83" s="115">
        <v>0</v>
      </c>
      <c r="CN83" s="115">
        <v>0</v>
      </c>
      <c r="CO83" s="111">
        <f t="shared" ref="CO83:CO87" si="62">BC83</f>
        <v>2.7428197834752006</v>
      </c>
      <c r="CP83" s="115" t="s">
        <v>108</v>
      </c>
      <c r="CQ83" s="111" t="s">
        <v>108</v>
      </c>
    </row>
    <row r="84" spans="1:95" s="117" customFormat="1" ht="38.25" customHeight="1" x14ac:dyDescent="0.25">
      <c r="A84" s="105" t="s">
        <v>201</v>
      </c>
      <c r="B84" s="106" t="s">
        <v>230</v>
      </c>
      <c r="C84" s="107" t="s">
        <v>231</v>
      </c>
      <c r="D84" s="108" t="s">
        <v>109</v>
      </c>
      <c r="E84" s="108">
        <v>2024</v>
      </c>
      <c r="F84" s="108">
        <v>2024</v>
      </c>
      <c r="G84" s="108" t="s">
        <v>108</v>
      </c>
      <c r="H84" s="109">
        <f>VLOOKUP(B84,[2]СТАРТ!$B:$Q,16,0)</f>
        <v>2.4318079358976004</v>
      </c>
      <c r="I84" s="109">
        <f t="shared" si="46"/>
        <v>2.4318079358976004</v>
      </c>
      <c r="J84" s="110">
        <v>44562</v>
      </c>
      <c r="K84" s="111" t="s">
        <v>108</v>
      </c>
      <c r="L84" s="111" t="s">
        <v>108</v>
      </c>
      <c r="M84" s="110" t="s">
        <v>108</v>
      </c>
      <c r="N84" s="108" t="s">
        <v>108</v>
      </c>
      <c r="O84" s="111" t="s">
        <v>108</v>
      </c>
      <c r="P84" s="112" t="s">
        <v>108</v>
      </c>
      <c r="Q84" s="112" t="s">
        <v>108</v>
      </c>
      <c r="R84" s="112" t="s">
        <v>108</v>
      </c>
      <c r="S84" s="112" t="s">
        <v>108</v>
      </c>
      <c r="T84" s="109">
        <f>VLOOKUP(B84,[2]СТАРТ!B:Q,16,0)</f>
        <v>2.4318079358976004</v>
      </c>
      <c r="U84" s="112">
        <f t="shared" si="53"/>
        <v>2.4318079358976004</v>
      </c>
      <c r="V84" s="111" t="s">
        <v>108</v>
      </c>
      <c r="W84" s="111" t="s">
        <v>108</v>
      </c>
      <c r="X84" s="111" t="s">
        <v>108</v>
      </c>
      <c r="Y84" s="111" t="s">
        <v>108</v>
      </c>
      <c r="Z84" s="111" t="s">
        <v>108</v>
      </c>
      <c r="AA84" s="111" t="s">
        <v>108</v>
      </c>
      <c r="AB84" s="111" t="s">
        <v>108</v>
      </c>
      <c r="AC84" s="111" t="s">
        <v>108</v>
      </c>
      <c r="AD84" s="111" t="s">
        <v>108</v>
      </c>
      <c r="AE84" s="111" t="s">
        <v>108</v>
      </c>
      <c r="AF84" s="111" t="s">
        <v>108</v>
      </c>
      <c r="AG84" s="111" t="s">
        <v>108</v>
      </c>
      <c r="AH84" s="111" t="s">
        <v>108</v>
      </c>
      <c r="AI84" s="111" t="s">
        <v>108</v>
      </c>
      <c r="AJ84" s="114" t="s">
        <v>108</v>
      </c>
      <c r="AK84" s="114" t="s">
        <v>108</v>
      </c>
      <c r="AL84" s="114" t="s">
        <v>108</v>
      </c>
      <c r="AM84" s="114" t="s">
        <v>108</v>
      </c>
      <c r="AN84" s="114" t="s">
        <v>108</v>
      </c>
      <c r="AO84" s="114" t="s">
        <v>108</v>
      </c>
      <c r="AP84" s="114" t="s">
        <v>108</v>
      </c>
      <c r="AQ84" s="114" t="s">
        <v>108</v>
      </c>
      <c r="AR84" s="114" t="s">
        <v>108</v>
      </c>
      <c r="AS84" s="114" t="s">
        <v>108</v>
      </c>
      <c r="AT84" s="114" t="s">
        <v>108</v>
      </c>
      <c r="AU84" s="114" t="s">
        <v>108</v>
      </c>
      <c r="AV84" s="114" t="s">
        <v>108</v>
      </c>
      <c r="AW84" s="114" t="s">
        <v>108</v>
      </c>
      <c r="AX84" s="114" t="s">
        <v>108</v>
      </c>
      <c r="AY84" s="114" t="s">
        <v>108</v>
      </c>
      <c r="AZ84" s="114" t="s">
        <v>108</v>
      </c>
      <c r="BA84" s="114" t="s">
        <v>108</v>
      </c>
      <c r="BB84" s="114" t="s">
        <v>108</v>
      </c>
      <c r="BC84" s="109">
        <f t="shared" si="59"/>
        <v>2.4318079358976004</v>
      </c>
      <c r="BD84" s="114" t="s">
        <v>108</v>
      </c>
      <c r="BE84" s="114" t="s">
        <v>108</v>
      </c>
      <c r="BF84" s="109">
        <f t="shared" si="60"/>
        <v>2.4318079358976004</v>
      </c>
      <c r="BG84" s="114" t="s">
        <v>108</v>
      </c>
      <c r="BH84" s="114" t="s">
        <v>108</v>
      </c>
      <c r="BI84" s="114" t="s">
        <v>108</v>
      </c>
      <c r="BJ84" s="114" t="s">
        <v>108</v>
      </c>
      <c r="BK84" s="114" t="s">
        <v>108</v>
      </c>
      <c r="BL84" s="114" t="s">
        <v>108</v>
      </c>
      <c r="BM84" s="114" t="s">
        <v>108</v>
      </c>
      <c r="BN84" s="114" t="s">
        <v>108</v>
      </c>
      <c r="BO84" s="114" t="s">
        <v>108</v>
      </c>
      <c r="BP84" s="114" t="s">
        <v>108</v>
      </c>
      <c r="BQ84" s="114" t="s">
        <v>108</v>
      </c>
      <c r="BR84" s="114" t="s">
        <v>108</v>
      </c>
      <c r="BS84" s="114" t="s">
        <v>108</v>
      </c>
      <c r="BT84" s="114" t="s">
        <v>108</v>
      </c>
      <c r="BU84" s="114" t="s">
        <v>108</v>
      </c>
      <c r="BV84" s="114" t="s">
        <v>108</v>
      </c>
      <c r="BW84" s="114" t="s">
        <v>108</v>
      </c>
      <c r="BX84" s="114" t="s">
        <v>108</v>
      </c>
      <c r="BY84" s="114" t="s">
        <v>108</v>
      </c>
      <c r="BZ84" s="114" t="s">
        <v>108</v>
      </c>
      <c r="CA84" s="114" t="s">
        <v>108</v>
      </c>
      <c r="CB84" s="114" t="s">
        <v>108</v>
      </c>
      <c r="CC84" s="114" t="s">
        <v>108</v>
      </c>
      <c r="CD84" s="114" t="s">
        <v>108</v>
      </c>
      <c r="CE84" s="114" t="s">
        <v>108</v>
      </c>
      <c r="CF84" s="114" t="s">
        <v>108</v>
      </c>
      <c r="CG84" s="109">
        <f t="shared" si="61"/>
        <v>2.4318079358976004</v>
      </c>
      <c r="CH84" s="114" t="s">
        <v>108</v>
      </c>
      <c r="CI84" s="114" t="s">
        <v>108</v>
      </c>
      <c r="CJ84" s="109">
        <f t="shared" si="45"/>
        <v>2.4318079358976004</v>
      </c>
      <c r="CK84" s="114" t="s">
        <v>108</v>
      </c>
      <c r="CL84" s="111">
        <f t="shared" si="51"/>
        <v>2.4318079358976004</v>
      </c>
      <c r="CM84" s="115">
        <v>0</v>
      </c>
      <c r="CN84" s="115">
        <v>0</v>
      </c>
      <c r="CO84" s="111">
        <f t="shared" si="62"/>
        <v>2.4318079358976004</v>
      </c>
      <c r="CP84" s="115" t="s">
        <v>108</v>
      </c>
      <c r="CQ84" s="111" t="s">
        <v>108</v>
      </c>
    </row>
    <row r="85" spans="1:95" s="117" customFormat="1" ht="38.25" customHeight="1" x14ac:dyDescent="0.25">
      <c r="A85" s="105" t="s">
        <v>201</v>
      </c>
      <c r="B85" s="106" t="s">
        <v>232</v>
      </c>
      <c r="C85" s="107" t="s">
        <v>233</v>
      </c>
      <c r="D85" s="108" t="s">
        <v>109</v>
      </c>
      <c r="E85" s="108">
        <v>2024</v>
      </c>
      <c r="F85" s="108">
        <v>2024</v>
      </c>
      <c r="G85" s="108" t="s">
        <v>108</v>
      </c>
      <c r="H85" s="109">
        <f>VLOOKUP(B85,[2]СТАРТ!$B:$Q,16,0)</f>
        <v>2.5981618231296002</v>
      </c>
      <c r="I85" s="109">
        <f t="shared" si="46"/>
        <v>2.5981618231296002</v>
      </c>
      <c r="J85" s="110">
        <v>44562</v>
      </c>
      <c r="K85" s="111" t="s">
        <v>108</v>
      </c>
      <c r="L85" s="111" t="s">
        <v>108</v>
      </c>
      <c r="M85" s="110" t="s">
        <v>108</v>
      </c>
      <c r="N85" s="108" t="s">
        <v>108</v>
      </c>
      <c r="O85" s="111" t="s">
        <v>108</v>
      </c>
      <c r="P85" s="112" t="s">
        <v>108</v>
      </c>
      <c r="Q85" s="112" t="s">
        <v>108</v>
      </c>
      <c r="R85" s="112" t="s">
        <v>108</v>
      </c>
      <c r="S85" s="112" t="s">
        <v>108</v>
      </c>
      <c r="T85" s="109">
        <f>VLOOKUP(B85,[2]СТАРТ!B:Q,16,0)</f>
        <v>2.5981618231296002</v>
      </c>
      <c r="U85" s="112">
        <f t="shared" si="53"/>
        <v>2.5981618231296002</v>
      </c>
      <c r="V85" s="111" t="s">
        <v>108</v>
      </c>
      <c r="W85" s="111" t="s">
        <v>108</v>
      </c>
      <c r="X85" s="111" t="s">
        <v>108</v>
      </c>
      <c r="Y85" s="111" t="s">
        <v>108</v>
      </c>
      <c r="Z85" s="111" t="s">
        <v>108</v>
      </c>
      <c r="AA85" s="111" t="s">
        <v>108</v>
      </c>
      <c r="AB85" s="111" t="s">
        <v>108</v>
      </c>
      <c r="AC85" s="111" t="s">
        <v>108</v>
      </c>
      <c r="AD85" s="111" t="s">
        <v>108</v>
      </c>
      <c r="AE85" s="111" t="s">
        <v>108</v>
      </c>
      <c r="AF85" s="111" t="s">
        <v>108</v>
      </c>
      <c r="AG85" s="111" t="s">
        <v>108</v>
      </c>
      <c r="AH85" s="111" t="s">
        <v>108</v>
      </c>
      <c r="AI85" s="111" t="s">
        <v>108</v>
      </c>
      <c r="AJ85" s="114" t="s">
        <v>108</v>
      </c>
      <c r="AK85" s="114" t="s">
        <v>108</v>
      </c>
      <c r="AL85" s="114" t="s">
        <v>108</v>
      </c>
      <c r="AM85" s="114" t="s">
        <v>108</v>
      </c>
      <c r="AN85" s="114" t="s">
        <v>108</v>
      </c>
      <c r="AO85" s="114" t="s">
        <v>108</v>
      </c>
      <c r="AP85" s="114" t="s">
        <v>108</v>
      </c>
      <c r="AQ85" s="114" t="s">
        <v>108</v>
      </c>
      <c r="AR85" s="114" t="s">
        <v>108</v>
      </c>
      <c r="AS85" s="114" t="s">
        <v>108</v>
      </c>
      <c r="AT85" s="114" t="s">
        <v>108</v>
      </c>
      <c r="AU85" s="114" t="s">
        <v>108</v>
      </c>
      <c r="AV85" s="114" t="s">
        <v>108</v>
      </c>
      <c r="AW85" s="114" t="s">
        <v>108</v>
      </c>
      <c r="AX85" s="114" t="s">
        <v>108</v>
      </c>
      <c r="AY85" s="114" t="s">
        <v>108</v>
      </c>
      <c r="AZ85" s="114" t="s">
        <v>108</v>
      </c>
      <c r="BA85" s="114" t="s">
        <v>108</v>
      </c>
      <c r="BB85" s="114" t="s">
        <v>108</v>
      </c>
      <c r="BC85" s="109">
        <f t="shared" si="59"/>
        <v>2.5981618231296002</v>
      </c>
      <c r="BD85" s="114" t="s">
        <v>108</v>
      </c>
      <c r="BE85" s="114" t="s">
        <v>108</v>
      </c>
      <c r="BF85" s="109">
        <f t="shared" si="60"/>
        <v>2.5981618231296002</v>
      </c>
      <c r="BG85" s="114" t="s">
        <v>108</v>
      </c>
      <c r="BH85" s="114" t="s">
        <v>108</v>
      </c>
      <c r="BI85" s="114" t="s">
        <v>108</v>
      </c>
      <c r="BJ85" s="114" t="s">
        <v>108</v>
      </c>
      <c r="BK85" s="114" t="s">
        <v>108</v>
      </c>
      <c r="BL85" s="114" t="s">
        <v>108</v>
      </c>
      <c r="BM85" s="114" t="s">
        <v>108</v>
      </c>
      <c r="BN85" s="114" t="s">
        <v>108</v>
      </c>
      <c r="BO85" s="114" t="s">
        <v>108</v>
      </c>
      <c r="BP85" s="114" t="s">
        <v>108</v>
      </c>
      <c r="BQ85" s="114" t="s">
        <v>108</v>
      </c>
      <c r="BR85" s="114" t="s">
        <v>108</v>
      </c>
      <c r="BS85" s="114" t="s">
        <v>108</v>
      </c>
      <c r="BT85" s="114" t="s">
        <v>108</v>
      </c>
      <c r="BU85" s="114" t="s">
        <v>108</v>
      </c>
      <c r="BV85" s="114" t="s">
        <v>108</v>
      </c>
      <c r="BW85" s="114" t="s">
        <v>108</v>
      </c>
      <c r="BX85" s="114" t="s">
        <v>108</v>
      </c>
      <c r="BY85" s="114" t="s">
        <v>108</v>
      </c>
      <c r="BZ85" s="114" t="s">
        <v>108</v>
      </c>
      <c r="CA85" s="114" t="s">
        <v>108</v>
      </c>
      <c r="CB85" s="114" t="s">
        <v>108</v>
      </c>
      <c r="CC85" s="114" t="s">
        <v>108</v>
      </c>
      <c r="CD85" s="114" t="s">
        <v>108</v>
      </c>
      <c r="CE85" s="114" t="s">
        <v>108</v>
      </c>
      <c r="CF85" s="114" t="s">
        <v>108</v>
      </c>
      <c r="CG85" s="109">
        <f t="shared" si="61"/>
        <v>2.5981618231296002</v>
      </c>
      <c r="CH85" s="114" t="s">
        <v>108</v>
      </c>
      <c r="CI85" s="114" t="s">
        <v>108</v>
      </c>
      <c r="CJ85" s="109">
        <f t="shared" si="45"/>
        <v>2.5981618231296002</v>
      </c>
      <c r="CK85" s="114" t="s">
        <v>108</v>
      </c>
      <c r="CL85" s="111">
        <f>SUM(CM85:CP85)</f>
        <v>2.5981618231296002</v>
      </c>
      <c r="CM85" s="115">
        <v>0</v>
      </c>
      <c r="CN85" s="115">
        <v>0</v>
      </c>
      <c r="CO85" s="111">
        <f t="shared" si="62"/>
        <v>2.5981618231296002</v>
      </c>
      <c r="CP85" s="115" t="s">
        <v>108</v>
      </c>
      <c r="CQ85" s="111" t="s">
        <v>108</v>
      </c>
    </row>
    <row r="86" spans="1:95" s="117" customFormat="1" ht="38.25" customHeight="1" x14ac:dyDescent="0.25">
      <c r="A86" s="105" t="s">
        <v>201</v>
      </c>
      <c r="B86" s="106" t="s">
        <v>234</v>
      </c>
      <c r="C86" s="107" t="s">
        <v>235</v>
      </c>
      <c r="D86" s="108" t="s">
        <v>109</v>
      </c>
      <c r="E86" s="108">
        <v>2024</v>
      </c>
      <c r="F86" s="108">
        <v>2024</v>
      </c>
      <c r="G86" s="108" t="s">
        <v>108</v>
      </c>
      <c r="H86" s="109">
        <f>VLOOKUP(B86,[2]СТАРТ!$B:$Q,16,0)</f>
        <v>2.7236521009152002</v>
      </c>
      <c r="I86" s="109">
        <f t="shared" si="46"/>
        <v>2.7236521009152002</v>
      </c>
      <c r="J86" s="110">
        <v>44562</v>
      </c>
      <c r="K86" s="111" t="s">
        <v>108</v>
      </c>
      <c r="L86" s="111" t="s">
        <v>108</v>
      </c>
      <c r="M86" s="110" t="s">
        <v>108</v>
      </c>
      <c r="N86" s="108" t="s">
        <v>108</v>
      </c>
      <c r="O86" s="111" t="s">
        <v>108</v>
      </c>
      <c r="P86" s="112" t="s">
        <v>108</v>
      </c>
      <c r="Q86" s="112" t="s">
        <v>108</v>
      </c>
      <c r="R86" s="112" t="s">
        <v>108</v>
      </c>
      <c r="S86" s="112" t="s">
        <v>108</v>
      </c>
      <c r="T86" s="109">
        <f>VLOOKUP(B86,[2]СТАРТ!B:Q,16,0)</f>
        <v>2.7236521009152002</v>
      </c>
      <c r="U86" s="112">
        <f t="shared" si="53"/>
        <v>2.7236521009152002</v>
      </c>
      <c r="V86" s="111" t="s">
        <v>108</v>
      </c>
      <c r="W86" s="111" t="s">
        <v>108</v>
      </c>
      <c r="X86" s="111" t="s">
        <v>108</v>
      </c>
      <c r="Y86" s="111" t="s">
        <v>108</v>
      </c>
      <c r="Z86" s="111" t="s">
        <v>108</v>
      </c>
      <c r="AA86" s="111" t="s">
        <v>108</v>
      </c>
      <c r="AB86" s="111" t="s">
        <v>108</v>
      </c>
      <c r="AC86" s="111" t="s">
        <v>108</v>
      </c>
      <c r="AD86" s="111" t="s">
        <v>108</v>
      </c>
      <c r="AE86" s="111" t="s">
        <v>108</v>
      </c>
      <c r="AF86" s="111" t="s">
        <v>108</v>
      </c>
      <c r="AG86" s="111" t="s">
        <v>108</v>
      </c>
      <c r="AH86" s="111" t="s">
        <v>108</v>
      </c>
      <c r="AI86" s="111" t="s">
        <v>108</v>
      </c>
      <c r="AJ86" s="114" t="s">
        <v>108</v>
      </c>
      <c r="AK86" s="114" t="s">
        <v>108</v>
      </c>
      <c r="AL86" s="114" t="s">
        <v>108</v>
      </c>
      <c r="AM86" s="114" t="s">
        <v>108</v>
      </c>
      <c r="AN86" s="114" t="s">
        <v>108</v>
      </c>
      <c r="AO86" s="114" t="s">
        <v>108</v>
      </c>
      <c r="AP86" s="114" t="s">
        <v>108</v>
      </c>
      <c r="AQ86" s="114" t="s">
        <v>108</v>
      </c>
      <c r="AR86" s="114" t="s">
        <v>108</v>
      </c>
      <c r="AS86" s="114" t="s">
        <v>108</v>
      </c>
      <c r="AT86" s="114" t="s">
        <v>108</v>
      </c>
      <c r="AU86" s="114" t="s">
        <v>108</v>
      </c>
      <c r="AV86" s="114" t="s">
        <v>108</v>
      </c>
      <c r="AW86" s="114" t="s">
        <v>108</v>
      </c>
      <c r="AX86" s="114" t="s">
        <v>108</v>
      </c>
      <c r="AY86" s="114" t="s">
        <v>108</v>
      </c>
      <c r="AZ86" s="114" t="s">
        <v>108</v>
      </c>
      <c r="BA86" s="114" t="s">
        <v>108</v>
      </c>
      <c r="BB86" s="114" t="s">
        <v>108</v>
      </c>
      <c r="BC86" s="109">
        <f t="shared" si="59"/>
        <v>2.7236521009152002</v>
      </c>
      <c r="BD86" s="114" t="s">
        <v>108</v>
      </c>
      <c r="BE86" s="114" t="s">
        <v>108</v>
      </c>
      <c r="BF86" s="109">
        <f t="shared" si="60"/>
        <v>2.7236521009152002</v>
      </c>
      <c r="BG86" s="114" t="s">
        <v>108</v>
      </c>
      <c r="BH86" s="114" t="s">
        <v>108</v>
      </c>
      <c r="BI86" s="114" t="s">
        <v>108</v>
      </c>
      <c r="BJ86" s="114" t="s">
        <v>108</v>
      </c>
      <c r="BK86" s="114" t="s">
        <v>108</v>
      </c>
      <c r="BL86" s="114" t="s">
        <v>108</v>
      </c>
      <c r="BM86" s="114" t="s">
        <v>108</v>
      </c>
      <c r="BN86" s="114" t="s">
        <v>108</v>
      </c>
      <c r="BO86" s="114" t="s">
        <v>108</v>
      </c>
      <c r="BP86" s="114" t="s">
        <v>108</v>
      </c>
      <c r="BQ86" s="114" t="s">
        <v>108</v>
      </c>
      <c r="BR86" s="114" t="s">
        <v>108</v>
      </c>
      <c r="BS86" s="114" t="s">
        <v>108</v>
      </c>
      <c r="BT86" s="114" t="s">
        <v>108</v>
      </c>
      <c r="BU86" s="114" t="s">
        <v>108</v>
      </c>
      <c r="BV86" s="114" t="s">
        <v>108</v>
      </c>
      <c r="BW86" s="114" t="s">
        <v>108</v>
      </c>
      <c r="BX86" s="114" t="s">
        <v>108</v>
      </c>
      <c r="BY86" s="114" t="s">
        <v>108</v>
      </c>
      <c r="BZ86" s="114" t="s">
        <v>108</v>
      </c>
      <c r="CA86" s="114" t="s">
        <v>108</v>
      </c>
      <c r="CB86" s="114" t="s">
        <v>108</v>
      </c>
      <c r="CC86" s="114" t="s">
        <v>108</v>
      </c>
      <c r="CD86" s="114" t="s">
        <v>108</v>
      </c>
      <c r="CE86" s="114" t="s">
        <v>108</v>
      </c>
      <c r="CF86" s="114" t="s">
        <v>108</v>
      </c>
      <c r="CG86" s="109">
        <f t="shared" si="61"/>
        <v>2.7236521009152002</v>
      </c>
      <c r="CH86" s="114" t="s">
        <v>108</v>
      </c>
      <c r="CI86" s="114" t="s">
        <v>108</v>
      </c>
      <c r="CJ86" s="109">
        <f t="shared" si="45"/>
        <v>2.7236521009152002</v>
      </c>
      <c r="CK86" s="114" t="s">
        <v>108</v>
      </c>
      <c r="CL86" s="111">
        <f t="shared" si="51"/>
        <v>2.7236521009152002</v>
      </c>
      <c r="CM86" s="115">
        <v>0</v>
      </c>
      <c r="CN86" s="115">
        <v>0</v>
      </c>
      <c r="CO86" s="111">
        <f t="shared" si="62"/>
        <v>2.7236521009152002</v>
      </c>
      <c r="CP86" s="115" t="s">
        <v>108</v>
      </c>
      <c r="CQ86" s="111" t="s">
        <v>108</v>
      </c>
    </row>
    <row r="87" spans="1:95" s="117" customFormat="1" ht="38.25" customHeight="1" x14ac:dyDescent="0.25">
      <c r="A87" s="105" t="s">
        <v>201</v>
      </c>
      <c r="B87" s="106" t="s">
        <v>236</v>
      </c>
      <c r="C87" s="107" t="s">
        <v>237</v>
      </c>
      <c r="D87" s="108" t="s">
        <v>109</v>
      </c>
      <c r="E87" s="108">
        <v>2024</v>
      </c>
      <c r="F87" s="108">
        <v>2024</v>
      </c>
      <c r="G87" s="108" t="s">
        <v>108</v>
      </c>
      <c r="H87" s="109">
        <f>VLOOKUP(B87,[2]СТАРТ!$B:$Q,16,0)</f>
        <v>0.97702402437120017</v>
      </c>
      <c r="I87" s="109">
        <f t="shared" si="46"/>
        <v>0.97702402437120017</v>
      </c>
      <c r="J87" s="110">
        <v>44562</v>
      </c>
      <c r="K87" s="111" t="s">
        <v>108</v>
      </c>
      <c r="L87" s="111" t="s">
        <v>108</v>
      </c>
      <c r="M87" s="110" t="s">
        <v>108</v>
      </c>
      <c r="N87" s="108" t="s">
        <v>108</v>
      </c>
      <c r="O87" s="111" t="s">
        <v>108</v>
      </c>
      <c r="P87" s="112" t="s">
        <v>108</v>
      </c>
      <c r="Q87" s="112" t="s">
        <v>108</v>
      </c>
      <c r="R87" s="112" t="s">
        <v>108</v>
      </c>
      <c r="S87" s="112" t="s">
        <v>108</v>
      </c>
      <c r="T87" s="109">
        <f>VLOOKUP(B87,[2]СТАРТ!B:Q,16,0)</f>
        <v>0.97702402437120017</v>
      </c>
      <c r="U87" s="112">
        <f t="shared" si="53"/>
        <v>0.97702402437120017</v>
      </c>
      <c r="V87" s="111" t="s">
        <v>108</v>
      </c>
      <c r="W87" s="111" t="s">
        <v>108</v>
      </c>
      <c r="X87" s="111" t="s">
        <v>108</v>
      </c>
      <c r="Y87" s="111" t="s">
        <v>108</v>
      </c>
      <c r="Z87" s="111" t="s">
        <v>108</v>
      </c>
      <c r="AA87" s="111" t="s">
        <v>108</v>
      </c>
      <c r="AB87" s="111" t="s">
        <v>108</v>
      </c>
      <c r="AC87" s="111" t="s">
        <v>108</v>
      </c>
      <c r="AD87" s="111" t="s">
        <v>108</v>
      </c>
      <c r="AE87" s="111" t="s">
        <v>108</v>
      </c>
      <c r="AF87" s="111" t="s">
        <v>108</v>
      </c>
      <c r="AG87" s="111" t="s">
        <v>108</v>
      </c>
      <c r="AH87" s="111" t="s">
        <v>108</v>
      </c>
      <c r="AI87" s="111" t="s">
        <v>108</v>
      </c>
      <c r="AJ87" s="114" t="s">
        <v>108</v>
      </c>
      <c r="AK87" s="114" t="s">
        <v>108</v>
      </c>
      <c r="AL87" s="114" t="s">
        <v>108</v>
      </c>
      <c r="AM87" s="114" t="s">
        <v>108</v>
      </c>
      <c r="AN87" s="114" t="s">
        <v>108</v>
      </c>
      <c r="AO87" s="114" t="s">
        <v>108</v>
      </c>
      <c r="AP87" s="114" t="s">
        <v>108</v>
      </c>
      <c r="AQ87" s="114" t="s">
        <v>108</v>
      </c>
      <c r="AR87" s="114" t="s">
        <v>108</v>
      </c>
      <c r="AS87" s="114" t="s">
        <v>108</v>
      </c>
      <c r="AT87" s="114" t="s">
        <v>108</v>
      </c>
      <c r="AU87" s="114" t="s">
        <v>108</v>
      </c>
      <c r="AV87" s="114" t="s">
        <v>108</v>
      </c>
      <c r="AW87" s="114" t="s">
        <v>108</v>
      </c>
      <c r="AX87" s="114" t="s">
        <v>108</v>
      </c>
      <c r="AY87" s="114" t="s">
        <v>108</v>
      </c>
      <c r="AZ87" s="114" t="s">
        <v>108</v>
      </c>
      <c r="BA87" s="114" t="s">
        <v>108</v>
      </c>
      <c r="BB87" s="114" t="s">
        <v>108</v>
      </c>
      <c r="BC87" s="109">
        <f t="shared" si="59"/>
        <v>0.97702402437120017</v>
      </c>
      <c r="BD87" s="114" t="s">
        <v>108</v>
      </c>
      <c r="BE87" s="114" t="s">
        <v>108</v>
      </c>
      <c r="BF87" s="109">
        <f t="shared" si="60"/>
        <v>0.97702402437120017</v>
      </c>
      <c r="BG87" s="114" t="s">
        <v>108</v>
      </c>
      <c r="BH87" s="114" t="s">
        <v>108</v>
      </c>
      <c r="BI87" s="114" t="s">
        <v>108</v>
      </c>
      <c r="BJ87" s="114" t="s">
        <v>108</v>
      </c>
      <c r="BK87" s="114" t="s">
        <v>108</v>
      </c>
      <c r="BL87" s="114" t="s">
        <v>108</v>
      </c>
      <c r="BM87" s="114" t="s">
        <v>108</v>
      </c>
      <c r="BN87" s="114" t="s">
        <v>108</v>
      </c>
      <c r="BO87" s="114" t="s">
        <v>108</v>
      </c>
      <c r="BP87" s="114" t="s">
        <v>108</v>
      </c>
      <c r="BQ87" s="114" t="s">
        <v>108</v>
      </c>
      <c r="BR87" s="114" t="s">
        <v>108</v>
      </c>
      <c r="BS87" s="114" t="s">
        <v>108</v>
      </c>
      <c r="BT87" s="114" t="s">
        <v>108</v>
      </c>
      <c r="BU87" s="114" t="s">
        <v>108</v>
      </c>
      <c r="BV87" s="114" t="s">
        <v>108</v>
      </c>
      <c r="BW87" s="114" t="s">
        <v>108</v>
      </c>
      <c r="BX87" s="114" t="s">
        <v>108</v>
      </c>
      <c r="BY87" s="114" t="s">
        <v>108</v>
      </c>
      <c r="BZ87" s="114" t="s">
        <v>108</v>
      </c>
      <c r="CA87" s="114" t="s">
        <v>108</v>
      </c>
      <c r="CB87" s="114" t="s">
        <v>108</v>
      </c>
      <c r="CC87" s="114" t="s">
        <v>108</v>
      </c>
      <c r="CD87" s="114" t="s">
        <v>108</v>
      </c>
      <c r="CE87" s="114" t="s">
        <v>108</v>
      </c>
      <c r="CF87" s="114" t="s">
        <v>108</v>
      </c>
      <c r="CG87" s="109">
        <f t="shared" si="61"/>
        <v>0.97702402437120017</v>
      </c>
      <c r="CH87" s="114" t="s">
        <v>108</v>
      </c>
      <c r="CI87" s="114" t="s">
        <v>108</v>
      </c>
      <c r="CJ87" s="109">
        <f t="shared" si="45"/>
        <v>0.97702402437120017</v>
      </c>
      <c r="CK87" s="114" t="s">
        <v>108</v>
      </c>
      <c r="CL87" s="111">
        <f t="shared" si="51"/>
        <v>0.97702402437120017</v>
      </c>
      <c r="CM87" s="115">
        <v>0</v>
      </c>
      <c r="CN87" s="115">
        <v>0</v>
      </c>
      <c r="CO87" s="111">
        <f t="shared" si="62"/>
        <v>0.97702402437120017</v>
      </c>
      <c r="CP87" s="115" t="s">
        <v>108</v>
      </c>
      <c r="CQ87" s="111" t="s">
        <v>108</v>
      </c>
    </row>
    <row r="88" spans="1:95" s="117" customFormat="1" ht="38.25" customHeight="1" x14ac:dyDescent="0.25">
      <c r="A88" s="105" t="s">
        <v>201</v>
      </c>
      <c r="B88" s="106" t="s">
        <v>238</v>
      </c>
      <c r="C88" s="107" t="s">
        <v>239</v>
      </c>
      <c r="D88" s="108" t="s">
        <v>109</v>
      </c>
      <c r="E88" s="108">
        <v>2024</v>
      </c>
      <c r="F88" s="108">
        <v>2024</v>
      </c>
      <c r="G88" s="108" t="s">
        <v>108</v>
      </c>
      <c r="H88" s="109">
        <f>VLOOKUP(B88,[2]СТАРТ!$B:$Q,16,0)</f>
        <v>4.3124127141888007</v>
      </c>
      <c r="I88" s="109">
        <f t="shared" si="46"/>
        <v>4.3124127141888007</v>
      </c>
      <c r="J88" s="110">
        <v>44562</v>
      </c>
      <c r="K88" s="111" t="s">
        <v>108</v>
      </c>
      <c r="L88" s="111" t="s">
        <v>108</v>
      </c>
      <c r="M88" s="110" t="s">
        <v>108</v>
      </c>
      <c r="N88" s="108" t="s">
        <v>108</v>
      </c>
      <c r="O88" s="111" t="s">
        <v>108</v>
      </c>
      <c r="P88" s="112" t="s">
        <v>108</v>
      </c>
      <c r="Q88" s="112" t="s">
        <v>108</v>
      </c>
      <c r="R88" s="112" t="s">
        <v>108</v>
      </c>
      <c r="S88" s="112" t="s">
        <v>108</v>
      </c>
      <c r="T88" s="109">
        <f>VLOOKUP(B88,[2]СТАРТ!B:Q,16,0)</f>
        <v>4.3124127141888007</v>
      </c>
      <c r="U88" s="112">
        <f t="shared" si="53"/>
        <v>4.3124127141888007</v>
      </c>
      <c r="V88" s="111" t="s">
        <v>108</v>
      </c>
      <c r="W88" s="111" t="s">
        <v>108</v>
      </c>
      <c r="X88" s="111" t="s">
        <v>108</v>
      </c>
      <c r="Y88" s="111" t="s">
        <v>108</v>
      </c>
      <c r="Z88" s="111" t="s">
        <v>108</v>
      </c>
      <c r="AA88" s="111" t="s">
        <v>108</v>
      </c>
      <c r="AB88" s="111" t="s">
        <v>108</v>
      </c>
      <c r="AC88" s="111" t="s">
        <v>108</v>
      </c>
      <c r="AD88" s="111" t="s">
        <v>108</v>
      </c>
      <c r="AE88" s="111" t="s">
        <v>108</v>
      </c>
      <c r="AF88" s="111" t="s">
        <v>108</v>
      </c>
      <c r="AG88" s="111" t="s">
        <v>108</v>
      </c>
      <c r="AH88" s="111" t="s">
        <v>108</v>
      </c>
      <c r="AI88" s="111" t="s">
        <v>108</v>
      </c>
      <c r="AJ88" s="114" t="s">
        <v>108</v>
      </c>
      <c r="AK88" s="114" t="s">
        <v>108</v>
      </c>
      <c r="AL88" s="114" t="s">
        <v>108</v>
      </c>
      <c r="AM88" s="114" t="s">
        <v>108</v>
      </c>
      <c r="AN88" s="114" t="s">
        <v>108</v>
      </c>
      <c r="AO88" s="114" t="s">
        <v>108</v>
      </c>
      <c r="AP88" s="114" t="s">
        <v>108</v>
      </c>
      <c r="AQ88" s="114" t="s">
        <v>108</v>
      </c>
      <c r="AR88" s="114" t="s">
        <v>108</v>
      </c>
      <c r="AS88" s="114" t="s">
        <v>108</v>
      </c>
      <c r="AT88" s="114" t="s">
        <v>108</v>
      </c>
      <c r="AU88" s="114" t="s">
        <v>108</v>
      </c>
      <c r="AV88" s="114" t="s">
        <v>108</v>
      </c>
      <c r="AW88" s="114" t="s">
        <v>108</v>
      </c>
      <c r="AX88" s="114" t="s">
        <v>108</v>
      </c>
      <c r="AY88" s="114" t="s">
        <v>108</v>
      </c>
      <c r="AZ88" s="114" t="s">
        <v>108</v>
      </c>
      <c r="BA88" s="114" t="s">
        <v>108</v>
      </c>
      <c r="BB88" s="114" t="s">
        <v>108</v>
      </c>
      <c r="BC88" s="109">
        <f>BF88</f>
        <v>4.3124127141888007</v>
      </c>
      <c r="BD88" s="114" t="s">
        <v>108</v>
      </c>
      <c r="BE88" s="114" t="s">
        <v>108</v>
      </c>
      <c r="BF88" s="109">
        <f>T88</f>
        <v>4.3124127141888007</v>
      </c>
      <c r="BG88" s="114" t="s">
        <v>108</v>
      </c>
      <c r="BH88" s="114" t="s">
        <v>108</v>
      </c>
      <c r="BI88" s="114" t="s">
        <v>108</v>
      </c>
      <c r="BJ88" s="114" t="s">
        <v>108</v>
      </c>
      <c r="BK88" s="114" t="s">
        <v>108</v>
      </c>
      <c r="BL88" s="114" t="s">
        <v>108</v>
      </c>
      <c r="BM88" s="114" t="s">
        <v>108</v>
      </c>
      <c r="BN88" s="114" t="s">
        <v>108</v>
      </c>
      <c r="BO88" s="114" t="s">
        <v>108</v>
      </c>
      <c r="BP88" s="114" t="s">
        <v>108</v>
      </c>
      <c r="BQ88" s="114" t="s">
        <v>108</v>
      </c>
      <c r="BR88" s="114" t="s">
        <v>108</v>
      </c>
      <c r="BS88" s="114" t="s">
        <v>108</v>
      </c>
      <c r="BT88" s="114" t="s">
        <v>108</v>
      </c>
      <c r="BU88" s="114" t="s">
        <v>108</v>
      </c>
      <c r="BV88" s="114" t="s">
        <v>108</v>
      </c>
      <c r="BW88" s="114" t="s">
        <v>108</v>
      </c>
      <c r="BX88" s="114" t="s">
        <v>108</v>
      </c>
      <c r="BY88" s="114" t="s">
        <v>108</v>
      </c>
      <c r="BZ88" s="114" t="s">
        <v>108</v>
      </c>
      <c r="CA88" s="114" t="s">
        <v>108</v>
      </c>
      <c r="CB88" s="114" t="s">
        <v>108</v>
      </c>
      <c r="CC88" s="114" t="s">
        <v>108</v>
      </c>
      <c r="CD88" s="114" t="s">
        <v>108</v>
      </c>
      <c r="CE88" s="114" t="s">
        <v>108</v>
      </c>
      <c r="CF88" s="114" t="s">
        <v>108</v>
      </c>
      <c r="CG88" s="109">
        <f t="shared" si="61"/>
        <v>4.3124127141888007</v>
      </c>
      <c r="CH88" s="114" t="s">
        <v>108</v>
      </c>
      <c r="CI88" s="114" t="s">
        <v>108</v>
      </c>
      <c r="CJ88" s="109">
        <f t="shared" si="45"/>
        <v>4.3124127141888007</v>
      </c>
      <c r="CK88" s="114" t="s">
        <v>108</v>
      </c>
      <c r="CL88" s="111">
        <f t="shared" si="51"/>
        <v>4.3124127141888007</v>
      </c>
      <c r="CM88" s="115">
        <v>0</v>
      </c>
      <c r="CN88" s="115">
        <v>0</v>
      </c>
      <c r="CO88" s="111">
        <f>BC88</f>
        <v>4.3124127141888007</v>
      </c>
      <c r="CP88" s="115" t="s">
        <v>108</v>
      </c>
      <c r="CQ88" s="111" t="s">
        <v>108</v>
      </c>
    </row>
    <row r="89" spans="1:95" s="117" customFormat="1" ht="38.25" customHeight="1" x14ac:dyDescent="0.25">
      <c r="A89" s="105" t="s">
        <v>201</v>
      </c>
      <c r="B89" s="106" t="s">
        <v>240</v>
      </c>
      <c r="C89" s="107" t="s">
        <v>241</v>
      </c>
      <c r="D89" s="108" t="s">
        <v>109</v>
      </c>
      <c r="E89" s="108">
        <v>2025</v>
      </c>
      <c r="F89" s="108">
        <v>2025</v>
      </c>
      <c r="G89" s="108" t="s">
        <v>108</v>
      </c>
      <c r="H89" s="109">
        <f>VLOOKUP(B89,[2]СТАРТ!$B:$Q,16,0)</f>
        <v>1.2900498284544002</v>
      </c>
      <c r="I89" s="109">
        <f t="shared" si="46"/>
        <v>1.2900498284544002</v>
      </c>
      <c r="J89" s="110">
        <v>44562</v>
      </c>
      <c r="K89" s="111" t="s">
        <v>108</v>
      </c>
      <c r="L89" s="111" t="s">
        <v>108</v>
      </c>
      <c r="M89" s="110" t="s">
        <v>108</v>
      </c>
      <c r="N89" s="108" t="s">
        <v>108</v>
      </c>
      <c r="O89" s="111" t="s">
        <v>108</v>
      </c>
      <c r="P89" s="112" t="s">
        <v>108</v>
      </c>
      <c r="Q89" s="112" t="s">
        <v>108</v>
      </c>
      <c r="R89" s="112" t="s">
        <v>108</v>
      </c>
      <c r="S89" s="112" t="s">
        <v>108</v>
      </c>
      <c r="T89" s="109">
        <f>VLOOKUP(B89,[2]СТАРТ!B:Q,16,0)</f>
        <v>1.2900498284544002</v>
      </c>
      <c r="U89" s="112">
        <f t="shared" si="53"/>
        <v>1.2900498284544002</v>
      </c>
      <c r="V89" s="111" t="s">
        <v>108</v>
      </c>
      <c r="W89" s="111" t="s">
        <v>108</v>
      </c>
      <c r="X89" s="111" t="s">
        <v>108</v>
      </c>
      <c r="Y89" s="111" t="s">
        <v>108</v>
      </c>
      <c r="Z89" s="111" t="s">
        <v>108</v>
      </c>
      <c r="AA89" s="111" t="s">
        <v>108</v>
      </c>
      <c r="AB89" s="111" t="s">
        <v>108</v>
      </c>
      <c r="AC89" s="111" t="s">
        <v>108</v>
      </c>
      <c r="AD89" s="111" t="s">
        <v>108</v>
      </c>
      <c r="AE89" s="111" t="s">
        <v>108</v>
      </c>
      <c r="AF89" s="111" t="s">
        <v>108</v>
      </c>
      <c r="AG89" s="111" t="s">
        <v>108</v>
      </c>
      <c r="AH89" s="111" t="s">
        <v>108</v>
      </c>
      <c r="AI89" s="111" t="s">
        <v>108</v>
      </c>
      <c r="AJ89" s="114" t="s">
        <v>108</v>
      </c>
      <c r="AK89" s="114" t="s">
        <v>108</v>
      </c>
      <c r="AL89" s="114" t="s">
        <v>108</v>
      </c>
      <c r="AM89" s="114" t="s">
        <v>108</v>
      </c>
      <c r="AN89" s="114" t="s">
        <v>108</v>
      </c>
      <c r="AO89" s="114" t="s">
        <v>108</v>
      </c>
      <c r="AP89" s="114" t="s">
        <v>108</v>
      </c>
      <c r="AQ89" s="114" t="s">
        <v>108</v>
      </c>
      <c r="AR89" s="114" t="s">
        <v>108</v>
      </c>
      <c r="AS89" s="114" t="s">
        <v>108</v>
      </c>
      <c r="AT89" s="114" t="s">
        <v>108</v>
      </c>
      <c r="AU89" s="114" t="s">
        <v>108</v>
      </c>
      <c r="AV89" s="114" t="s">
        <v>108</v>
      </c>
      <c r="AW89" s="114" t="s">
        <v>108</v>
      </c>
      <c r="AX89" s="114" t="s">
        <v>108</v>
      </c>
      <c r="AY89" s="114" t="s">
        <v>108</v>
      </c>
      <c r="AZ89" s="114" t="s">
        <v>108</v>
      </c>
      <c r="BA89" s="114" t="s">
        <v>108</v>
      </c>
      <c r="BB89" s="114" t="s">
        <v>108</v>
      </c>
      <c r="BC89" s="114" t="s">
        <v>108</v>
      </c>
      <c r="BD89" s="114" t="s">
        <v>108</v>
      </c>
      <c r="BE89" s="114" t="s">
        <v>108</v>
      </c>
      <c r="BF89" s="114" t="s">
        <v>108</v>
      </c>
      <c r="BG89" s="114" t="s">
        <v>108</v>
      </c>
      <c r="BH89" s="114" t="s">
        <v>108</v>
      </c>
      <c r="BI89" s="114" t="s">
        <v>108</v>
      </c>
      <c r="BJ89" s="114" t="s">
        <v>108</v>
      </c>
      <c r="BK89" s="114" t="s">
        <v>108</v>
      </c>
      <c r="BL89" s="114" t="s">
        <v>108</v>
      </c>
      <c r="BM89" s="109">
        <f>BP89</f>
        <v>1.2900498284544002</v>
      </c>
      <c r="BN89" s="114" t="s">
        <v>108</v>
      </c>
      <c r="BO89" s="114" t="s">
        <v>108</v>
      </c>
      <c r="BP89" s="109">
        <f>T89</f>
        <v>1.2900498284544002</v>
      </c>
      <c r="BQ89" s="114" t="s">
        <v>108</v>
      </c>
      <c r="BR89" s="114" t="s">
        <v>108</v>
      </c>
      <c r="BS89" s="114" t="s">
        <v>108</v>
      </c>
      <c r="BT89" s="114" t="s">
        <v>108</v>
      </c>
      <c r="BU89" s="114" t="s">
        <v>108</v>
      </c>
      <c r="BV89" s="114" t="s">
        <v>108</v>
      </c>
      <c r="BW89" s="114" t="s">
        <v>108</v>
      </c>
      <c r="BX89" s="114" t="s">
        <v>108</v>
      </c>
      <c r="BY89" s="114" t="s">
        <v>108</v>
      </c>
      <c r="BZ89" s="114" t="s">
        <v>108</v>
      </c>
      <c r="CA89" s="114" t="s">
        <v>108</v>
      </c>
      <c r="CB89" s="114" t="s">
        <v>108</v>
      </c>
      <c r="CC89" s="114" t="s">
        <v>108</v>
      </c>
      <c r="CD89" s="114" t="s">
        <v>108</v>
      </c>
      <c r="CE89" s="114" t="s">
        <v>108</v>
      </c>
      <c r="CF89" s="114" t="s">
        <v>108</v>
      </c>
      <c r="CG89" s="109">
        <f>BM89</f>
        <v>1.2900498284544002</v>
      </c>
      <c r="CH89" s="114" t="s">
        <v>108</v>
      </c>
      <c r="CI89" s="114" t="s">
        <v>108</v>
      </c>
      <c r="CJ89" s="109">
        <f t="shared" si="45"/>
        <v>1.2900498284544002</v>
      </c>
      <c r="CK89" s="114" t="s">
        <v>108</v>
      </c>
      <c r="CL89" s="111">
        <f t="shared" si="51"/>
        <v>1.2900498284544002</v>
      </c>
      <c r="CM89" s="115">
        <v>0</v>
      </c>
      <c r="CN89" s="115">
        <v>0</v>
      </c>
      <c r="CO89" s="111">
        <f>BM89</f>
        <v>1.2900498284544002</v>
      </c>
      <c r="CP89" s="115" t="s">
        <v>108</v>
      </c>
      <c r="CQ89" s="111" t="s">
        <v>108</v>
      </c>
    </row>
    <row r="90" spans="1:95" s="117" customFormat="1" ht="38.25" customHeight="1" x14ac:dyDescent="0.25">
      <c r="A90" s="105" t="s">
        <v>201</v>
      </c>
      <c r="B90" s="106" t="s">
        <v>242</v>
      </c>
      <c r="C90" s="107" t="s">
        <v>243</v>
      </c>
      <c r="D90" s="108" t="s">
        <v>109</v>
      </c>
      <c r="E90" s="108">
        <v>2025</v>
      </c>
      <c r="F90" s="108">
        <v>2025</v>
      </c>
      <c r="G90" s="108" t="s">
        <v>108</v>
      </c>
      <c r="H90" s="109">
        <f>VLOOKUP(B90,[2]СТАРТ!$B:$Q,16,0)</f>
        <v>1.496579934240768</v>
      </c>
      <c r="I90" s="109">
        <f t="shared" si="46"/>
        <v>1.496579934240768</v>
      </c>
      <c r="J90" s="110">
        <v>44562</v>
      </c>
      <c r="K90" s="111" t="s">
        <v>108</v>
      </c>
      <c r="L90" s="111" t="s">
        <v>108</v>
      </c>
      <c r="M90" s="110" t="s">
        <v>108</v>
      </c>
      <c r="N90" s="108" t="s">
        <v>108</v>
      </c>
      <c r="O90" s="111" t="s">
        <v>108</v>
      </c>
      <c r="P90" s="112" t="s">
        <v>108</v>
      </c>
      <c r="Q90" s="112" t="s">
        <v>108</v>
      </c>
      <c r="R90" s="112" t="s">
        <v>108</v>
      </c>
      <c r="S90" s="112" t="s">
        <v>108</v>
      </c>
      <c r="T90" s="109">
        <f>VLOOKUP(B90,[2]СТАРТ!B:Q,16,0)</f>
        <v>1.496579934240768</v>
      </c>
      <c r="U90" s="112">
        <f>T90</f>
        <v>1.496579934240768</v>
      </c>
      <c r="V90" s="111" t="s">
        <v>108</v>
      </c>
      <c r="W90" s="111" t="s">
        <v>108</v>
      </c>
      <c r="X90" s="111" t="s">
        <v>108</v>
      </c>
      <c r="Y90" s="111" t="s">
        <v>108</v>
      </c>
      <c r="Z90" s="111" t="s">
        <v>108</v>
      </c>
      <c r="AA90" s="111" t="s">
        <v>108</v>
      </c>
      <c r="AB90" s="111" t="s">
        <v>108</v>
      </c>
      <c r="AC90" s="111" t="s">
        <v>108</v>
      </c>
      <c r="AD90" s="111" t="s">
        <v>108</v>
      </c>
      <c r="AE90" s="111" t="s">
        <v>108</v>
      </c>
      <c r="AF90" s="111" t="s">
        <v>108</v>
      </c>
      <c r="AG90" s="111" t="s">
        <v>108</v>
      </c>
      <c r="AH90" s="111" t="s">
        <v>108</v>
      </c>
      <c r="AI90" s="111" t="s">
        <v>108</v>
      </c>
      <c r="AJ90" s="114" t="s">
        <v>108</v>
      </c>
      <c r="AK90" s="114" t="s">
        <v>108</v>
      </c>
      <c r="AL90" s="114" t="s">
        <v>108</v>
      </c>
      <c r="AM90" s="114" t="s">
        <v>108</v>
      </c>
      <c r="AN90" s="114" t="s">
        <v>108</v>
      </c>
      <c r="AO90" s="114" t="s">
        <v>108</v>
      </c>
      <c r="AP90" s="114" t="s">
        <v>108</v>
      </c>
      <c r="AQ90" s="114" t="s">
        <v>108</v>
      </c>
      <c r="AR90" s="114" t="s">
        <v>108</v>
      </c>
      <c r="AS90" s="114" t="s">
        <v>108</v>
      </c>
      <c r="AT90" s="114" t="s">
        <v>108</v>
      </c>
      <c r="AU90" s="114" t="s">
        <v>108</v>
      </c>
      <c r="AV90" s="114" t="s">
        <v>108</v>
      </c>
      <c r="AW90" s="114" t="s">
        <v>108</v>
      </c>
      <c r="AX90" s="114" t="s">
        <v>108</v>
      </c>
      <c r="AY90" s="114" t="s">
        <v>108</v>
      </c>
      <c r="AZ90" s="114" t="s">
        <v>108</v>
      </c>
      <c r="BA90" s="114" t="s">
        <v>108</v>
      </c>
      <c r="BB90" s="114" t="s">
        <v>108</v>
      </c>
      <c r="BC90" s="114" t="s">
        <v>108</v>
      </c>
      <c r="BD90" s="114" t="s">
        <v>108</v>
      </c>
      <c r="BE90" s="114" t="s">
        <v>108</v>
      </c>
      <c r="BF90" s="114" t="s">
        <v>108</v>
      </c>
      <c r="BG90" s="114" t="s">
        <v>108</v>
      </c>
      <c r="BH90" s="114" t="s">
        <v>108</v>
      </c>
      <c r="BI90" s="114" t="s">
        <v>108</v>
      </c>
      <c r="BJ90" s="114" t="s">
        <v>108</v>
      </c>
      <c r="BK90" s="114" t="s">
        <v>108</v>
      </c>
      <c r="BL90" s="114" t="s">
        <v>108</v>
      </c>
      <c r="BM90" s="109">
        <f t="shared" ref="BM90:BM94" si="63">BP90</f>
        <v>1.496579934240768</v>
      </c>
      <c r="BN90" s="114" t="s">
        <v>108</v>
      </c>
      <c r="BO90" s="114" t="s">
        <v>108</v>
      </c>
      <c r="BP90" s="109">
        <f t="shared" ref="BP90:BP94" si="64">T90</f>
        <v>1.496579934240768</v>
      </c>
      <c r="BQ90" s="114" t="s">
        <v>108</v>
      </c>
      <c r="BR90" s="114" t="s">
        <v>108</v>
      </c>
      <c r="BS90" s="114" t="s">
        <v>108</v>
      </c>
      <c r="BT90" s="114" t="s">
        <v>108</v>
      </c>
      <c r="BU90" s="114" t="s">
        <v>108</v>
      </c>
      <c r="BV90" s="114" t="s">
        <v>108</v>
      </c>
      <c r="BW90" s="114" t="s">
        <v>108</v>
      </c>
      <c r="BX90" s="114" t="s">
        <v>108</v>
      </c>
      <c r="BY90" s="114" t="s">
        <v>108</v>
      </c>
      <c r="BZ90" s="114" t="s">
        <v>108</v>
      </c>
      <c r="CA90" s="114" t="s">
        <v>108</v>
      </c>
      <c r="CB90" s="114" t="s">
        <v>108</v>
      </c>
      <c r="CC90" s="114" t="s">
        <v>108</v>
      </c>
      <c r="CD90" s="114" t="s">
        <v>108</v>
      </c>
      <c r="CE90" s="114" t="s">
        <v>108</v>
      </c>
      <c r="CF90" s="114" t="s">
        <v>108</v>
      </c>
      <c r="CG90" s="109">
        <f t="shared" ref="CG90:CG94" si="65">BM90</f>
        <v>1.496579934240768</v>
      </c>
      <c r="CH90" s="114" t="s">
        <v>108</v>
      </c>
      <c r="CI90" s="114" t="s">
        <v>108</v>
      </c>
      <c r="CJ90" s="109">
        <f t="shared" si="45"/>
        <v>1.496579934240768</v>
      </c>
      <c r="CK90" s="114" t="s">
        <v>108</v>
      </c>
      <c r="CL90" s="111">
        <f t="shared" si="51"/>
        <v>1.496579934240768</v>
      </c>
      <c r="CM90" s="115">
        <v>0</v>
      </c>
      <c r="CN90" s="115">
        <v>0</v>
      </c>
      <c r="CO90" s="111">
        <f t="shared" ref="CO90:CO92" si="66">BM90</f>
        <v>1.496579934240768</v>
      </c>
      <c r="CP90" s="115" t="s">
        <v>108</v>
      </c>
      <c r="CQ90" s="111" t="s">
        <v>108</v>
      </c>
    </row>
    <row r="91" spans="1:95" s="117" customFormat="1" ht="38.25" customHeight="1" x14ac:dyDescent="0.25">
      <c r="A91" s="105" t="s">
        <v>201</v>
      </c>
      <c r="B91" s="106" t="s">
        <v>244</v>
      </c>
      <c r="C91" s="107" t="s">
        <v>245</v>
      </c>
      <c r="D91" s="108" t="s">
        <v>109</v>
      </c>
      <c r="E91" s="108">
        <v>2025</v>
      </c>
      <c r="F91" s="108">
        <v>2025</v>
      </c>
      <c r="G91" s="108" t="s">
        <v>108</v>
      </c>
      <c r="H91" s="109">
        <f>VLOOKUP(B91,[2]СТАРТ!$B:$Q,16,0)</f>
        <v>4.54677461901312</v>
      </c>
      <c r="I91" s="109">
        <f t="shared" si="46"/>
        <v>4.54677461901312</v>
      </c>
      <c r="J91" s="110">
        <v>44562</v>
      </c>
      <c r="K91" s="111" t="s">
        <v>108</v>
      </c>
      <c r="L91" s="111" t="s">
        <v>108</v>
      </c>
      <c r="M91" s="110" t="s">
        <v>108</v>
      </c>
      <c r="N91" s="108" t="s">
        <v>108</v>
      </c>
      <c r="O91" s="111" t="s">
        <v>108</v>
      </c>
      <c r="P91" s="112" t="s">
        <v>108</v>
      </c>
      <c r="Q91" s="112" t="s">
        <v>108</v>
      </c>
      <c r="R91" s="112" t="s">
        <v>108</v>
      </c>
      <c r="S91" s="112" t="s">
        <v>108</v>
      </c>
      <c r="T91" s="109">
        <f>VLOOKUP(B91,[2]СТАРТ!B:Q,16,0)</f>
        <v>4.54677461901312</v>
      </c>
      <c r="U91" s="112">
        <f t="shared" si="53"/>
        <v>4.54677461901312</v>
      </c>
      <c r="V91" s="111" t="s">
        <v>108</v>
      </c>
      <c r="W91" s="111" t="s">
        <v>108</v>
      </c>
      <c r="X91" s="111" t="s">
        <v>108</v>
      </c>
      <c r="Y91" s="111" t="s">
        <v>108</v>
      </c>
      <c r="Z91" s="111" t="s">
        <v>108</v>
      </c>
      <c r="AA91" s="111" t="s">
        <v>108</v>
      </c>
      <c r="AB91" s="111" t="s">
        <v>108</v>
      </c>
      <c r="AC91" s="111" t="s">
        <v>108</v>
      </c>
      <c r="AD91" s="111" t="s">
        <v>108</v>
      </c>
      <c r="AE91" s="111" t="s">
        <v>108</v>
      </c>
      <c r="AF91" s="111" t="s">
        <v>108</v>
      </c>
      <c r="AG91" s="111" t="s">
        <v>108</v>
      </c>
      <c r="AH91" s="111" t="s">
        <v>108</v>
      </c>
      <c r="AI91" s="111" t="s">
        <v>108</v>
      </c>
      <c r="AJ91" s="114" t="s">
        <v>108</v>
      </c>
      <c r="AK91" s="114" t="s">
        <v>108</v>
      </c>
      <c r="AL91" s="114" t="s">
        <v>108</v>
      </c>
      <c r="AM91" s="114" t="s">
        <v>108</v>
      </c>
      <c r="AN91" s="114" t="s">
        <v>108</v>
      </c>
      <c r="AO91" s="114" t="s">
        <v>108</v>
      </c>
      <c r="AP91" s="114" t="s">
        <v>108</v>
      </c>
      <c r="AQ91" s="114" t="s">
        <v>108</v>
      </c>
      <c r="AR91" s="114" t="s">
        <v>108</v>
      </c>
      <c r="AS91" s="114" t="s">
        <v>108</v>
      </c>
      <c r="AT91" s="114" t="s">
        <v>108</v>
      </c>
      <c r="AU91" s="114" t="s">
        <v>108</v>
      </c>
      <c r="AV91" s="114" t="s">
        <v>108</v>
      </c>
      <c r="AW91" s="114" t="s">
        <v>108</v>
      </c>
      <c r="AX91" s="114" t="s">
        <v>108</v>
      </c>
      <c r="AY91" s="114" t="s">
        <v>108</v>
      </c>
      <c r="AZ91" s="114" t="s">
        <v>108</v>
      </c>
      <c r="BA91" s="114" t="s">
        <v>108</v>
      </c>
      <c r="BB91" s="114" t="s">
        <v>108</v>
      </c>
      <c r="BC91" s="114" t="s">
        <v>108</v>
      </c>
      <c r="BD91" s="114" t="s">
        <v>108</v>
      </c>
      <c r="BE91" s="114" t="s">
        <v>108</v>
      </c>
      <c r="BF91" s="114" t="s">
        <v>108</v>
      </c>
      <c r="BG91" s="114" t="s">
        <v>108</v>
      </c>
      <c r="BH91" s="114" t="s">
        <v>108</v>
      </c>
      <c r="BI91" s="114" t="s">
        <v>108</v>
      </c>
      <c r="BJ91" s="114" t="s">
        <v>108</v>
      </c>
      <c r="BK91" s="114" t="s">
        <v>108</v>
      </c>
      <c r="BL91" s="114" t="s">
        <v>108</v>
      </c>
      <c r="BM91" s="109">
        <f t="shared" si="63"/>
        <v>4.54677461901312</v>
      </c>
      <c r="BN91" s="114" t="s">
        <v>108</v>
      </c>
      <c r="BO91" s="114" t="s">
        <v>108</v>
      </c>
      <c r="BP91" s="109">
        <f t="shared" si="64"/>
        <v>4.54677461901312</v>
      </c>
      <c r="BQ91" s="114" t="s">
        <v>108</v>
      </c>
      <c r="BR91" s="114" t="s">
        <v>108</v>
      </c>
      <c r="BS91" s="114" t="s">
        <v>108</v>
      </c>
      <c r="BT91" s="114" t="s">
        <v>108</v>
      </c>
      <c r="BU91" s="114" t="s">
        <v>108</v>
      </c>
      <c r="BV91" s="114" t="s">
        <v>108</v>
      </c>
      <c r="BW91" s="114" t="s">
        <v>108</v>
      </c>
      <c r="BX91" s="114" t="s">
        <v>108</v>
      </c>
      <c r="BY91" s="114" t="s">
        <v>108</v>
      </c>
      <c r="BZ91" s="114" t="s">
        <v>108</v>
      </c>
      <c r="CA91" s="114" t="s">
        <v>108</v>
      </c>
      <c r="CB91" s="114" t="s">
        <v>108</v>
      </c>
      <c r="CC91" s="114" t="s">
        <v>108</v>
      </c>
      <c r="CD91" s="114" t="s">
        <v>108</v>
      </c>
      <c r="CE91" s="114" t="s">
        <v>108</v>
      </c>
      <c r="CF91" s="114" t="s">
        <v>108</v>
      </c>
      <c r="CG91" s="109">
        <f t="shared" si="65"/>
        <v>4.54677461901312</v>
      </c>
      <c r="CH91" s="114" t="s">
        <v>108</v>
      </c>
      <c r="CI91" s="114" t="s">
        <v>108</v>
      </c>
      <c r="CJ91" s="109">
        <f t="shared" si="45"/>
        <v>4.54677461901312</v>
      </c>
      <c r="CK91" s="114" t="s">
        <v>108</v>
      </c>
      <c r="CL91" s="111">
        <f t="shared" si="51"/>
        <v>4.54677461901312</v>
      </c>
      <c r="CM91" s="115">
        <v>0</v>
      </c>
      <c r="CN91" s="115">
        <v>0</v>
      </c>
      <c r="CO91" s="111">
        <f t="shared" si="66"/>
        <v>4.54677461901312</v>
      </c>
      <c r="CP91" s="115" t="s">
        <v>108</v>
      </c>
      <c r="CQ91" s="111" t="s">
        <v>108</v>
      </c>
    </row>
    <row r="92" spans="1:95" s="117" customFormat="1" ht="38.25" customHeight="1" x14ac:dyDescent="0.25">
      <c r="A92" s="105" t="s">
        <v>201</v>
      </c>
      <c r="B92" s="106" t="s">
        <v>246</v>
      </c>
      <c r="C92" s="107" t="s">
        <v>247</v>
      </c>
      <c r="D92" s="108" t="s">
        <v>109</v>
      </c>
      <c r="E92" s="108">
        <v>2025</v>
      </c>
      <c r="F92" s="108">
        <v>2025</v>
      </c>
      <c r="G92" s="108" t="s">
        <v>108</v>
      </c>
      <c r="H92" s="109">
        <f>VLOOKUP(B92,[2]СТАРТ!$B:$Q,16,0)</f>
        <v>3.4566316251217928</v>
      </c>
      <c r="I92" s="109">
        <f t="shared" si="46"/>
        <v>3.4566316251217928</v>
      </c>
      <c r="J92" s="110">
        <v>44562</v>
      </c>
      <c r="K92" s="111" t="s">
        <v>108</v>
      </c>
      <c r="L92" s="111" t="s">
        <v>108</v>
      </c>
      <c r="M92" s="110" t="s">
        <v>108</v>
      </c>
      <c r="N92" s="108" t="s">
        <v>108</v>
      </c>
      <c r="O92" s="111" t="s">
        <v>108</v>
      </c>
      <c r="P92" s="112" t="s">
        <v>108</v>
      </c>
      <c r="Q92" s="112" t="s">
        <v>108</v>
      </c>
      <c r="R92" s="112" t="s">
        <v>108</v>
      </c>
      <c r="S92" s="112" t="s">
        <v>108</v>
      </c>
      <c r="T92" s="109">
        <f>VLOOKUP(B92,[2]СТАРТ!B:Q,16,0)</f>
        <v>3.4566316251217928</v>
      </c>
      <c r="U92" s="112">
        <f t="shared" si="53"/>
        <v>3.4566316251217928</v>
      </c>
      <c r="V92" s="111" t="s">
        <v>108</v>
      </c>
      <c r="W92" s="111" t="s">
        <v>108</v>
      </c>
      <c r="X92" s="111" t="s">
        <v>108</v>
      </c>
      <c r="Y92" s="111" t="s">
        <v>108</v>
      </c>
      <c r="Z92" s="111" t="s">
        <v>108</v>
      </c>
      <c r="AA92" s="111" t="s">
        <v>108</v>
      </c>
      <c r="AB92" s="111" t="s">
        <v>108</v>
      </c>
      <c r="AC92" s="111" t="s">
        <v>108</v>
      </c>
      <c r="AD92" s="111" t="s">
        <v>108</v>
      </c>
      <c r="AE92" s="111" t="s">
        <v>108</v>
      </c>
      <c r="AF92" s="111" t="s">
        <v>108</v>
      </c>
      <c r="AG92" s="111" t="s">
        <v>108</v>
      </c>
      <c r="AH92" s="111" t="s">
        <v>108</v>
      </c>
      <c r="AI92" s="111" t="s">
        <v>108</v>
      </c>
      <c r="AJ92" s="114" t="s">
        <v>108</v>
      </c>
      <c r="AK92" s="114" t="s">
        <v>108</v>
      </c>
      <c r="AL92" s="114" t="s">
        <v>108</v>
      </c>
      <c r="AM92" s="114" t="s">
        <v>108</v>
      </c>
      <c r="AN92" s="114" t="s">
        <v>108</v>
      </c>
      <c r="AO92" s="114" t="s">
        <v>108</v>
      </c>
      <c r="AP92" s="114" t="s">
        <v>108</v>
      </c>
      <c r="AQ92" s="114" t="s">
        <v>108</v>
      </c>
      <c r="AR92" s="114" t="s">
        <v>108</v>
      </c>
      <c r="AS92" s="114" t="s">
        <v>108</v>
      </c>
      <c r="AT92" s="114" t="s">
        <v>108</v>
      </c>
      <c r="AU92" s="114" t="s">
        <v>108</v>
      </c>
      <c r="AV92" s="114" t="s">
        <v>108</v>
      </c>
      <c r="AW92" s="114" t="s">
        <v>108</v>
      </c>
      <c r="AX92" s="114" t="s">
        <v>108</v>
      </c>
      <c r="AY92" s="114" t="s">
        <v>108</v>
      </c>
      <c r="AZ92" s="114" t="s">
        <v>108</v>
      </c>
      <c r="BA92" s="114" t="s">
        <v>108</v>
      </c>
      <c r="BB92" s="114" t="s">
        <v>108</v>
      </c>
      <c r="BC92" s="114" t="s">
        <v>108</v>
      </c>
      <c r="BD92" s="114" t="s">
        <v>108</v>
      </c>
      <c r="BE92" s="114" t="s">
        <v>108</v>
      </c>
      <c r="BF92" s="114" t="s">
        <v>108</v>
      </c>
      <c r="BG92" s="114" t="s">
        <v>108</v>
      </c>
      <c r="BH92" s="114" t="s">
        <v>108</v>
      </c>
      <c r="BI92" s="114" t="s">
        <v>108</v>
      </c>
      <c r="BJ92" s="114" t="s">
        <v>108</v>
      </c>
      <c r="BK92" s="114" t="s">
        <v>108</v>
      </c>
      <c r="BL92" s="114" t="s">
        <v>108</v>
      </c>
      <c r="BM92" s="109">
        <f t="shared" si="63"/>
        <v>3.4566316251217928</v>
      </c>
      <c r="BN92" s="114" t="s">
        <v>108</v>
      </c>
      <c r="BO92" s="114" t="s">
        <v>108</v>
      </c>
      <c r="BP92" s="109">
        <f t="shared" si="64"/>
        <v>3.4566316251217928</v>
      </c>
      <c r="BQ92" s="114" t="s">
        <v>108</v>
      </c>
      <c r="BR92" s="114" t="s">
        <v>108</v>
      </c>
      <c r="BS92" s="114" t="s">
        <v>108</v>
      </c>
      <c r="BT92" s="114" t="s">
        <v>108</v>
      </c>
      <c r="BU92" s="114" t="s">
        <v>108</v>
      </c>
      <c r="BV92" s="114" t="s">
        <v>108</v>
      </c>
      <c r="BW92" s="114" t="s">
        <v>108</v>
      </c>
      <c r="BX92" s="114" t="s">
        <v>108</v>
      </c>
      <c r="BY92" s="114" t="s">
        <v>108</v>
      </c>
      <c r="BZ92" s="114" t="s">
        <v>108</v>
      </c>
      <c r="CA92" s="114" t="s">
        <v>108</v>
      </c>
      <c r="CB92" s="114" t="s">
        <v>108</v>
      </c>
      <c r="CC92" s="114" t="s">
        <v>108</v>
      </c>
      <c r="CD92" s="114" t="s">
        <v>108</v>
      </c>
      <c r="CE92" s="114" t="s">
        <v>108</v>
      </c>
      <c r="CF92" s="114" t="s">
        <v>108</v>
      </c>
      <c r="CG92" s="109">
        <f t="shared" si="65"/>
        <v>3.4566316251217928</v>
      </c>
      <c r="CH92" s="114" t="s">
        <v>108</v>
      </c>
      <c r="CI92" s="114" t="s">
        <v>108</v>
      </c>
      <c r="CJ92" s="109">
        <f t="shared" si="45"/>
        <v>3.4566316251217928</v>
      </c>
      <c r="CK92" s="114" t="s">
        <v>108</v>
      </c>
      <c r="CL92" s="111">
        <f t="shared" si="51"/>
        <v>3.4566316251217928</v>
      </c>
      <c r="CM92" s="115">
        <v>0</v>
      </c>
      <c r="CN92" s="115">
        <v>0</v>
      </c>
      <c r="CO92" s="111">
        <f t="shared" si="66"/>
        <v>3.4566316251217928</v>
      </c>
      <c r="CP92" s="115" t="s">
        <v>108</v>
      </c>
      <c r="CQ92" s="111" t="s">
        <v>108</v>
      </c>
    </row>
    <row r="93" spans="1:95" s="117" customFormat="1" ht="38.25" customHeight="1" x14ac:dyDescent="0.25">
      <c r="A93" s="105" t="s">
        <v>201</v>
      </c>
      <c r="B93" s="106" t="s">
        <v>248</v>
      </c>
      <c r="C93" s="107" t="s">
        <v>249</v>
      </c>
      <c r="D93" s="108" t="s">
        <v>109</v>
      </c>
      <c r="E93" s="108">
        <v>2025</v>
      </c>
      <c r="F93" s="108">
        <v>2025</v>
      </c>
      <c r="G93" s="108" t="s">
        <v>108</v>
      </c>
      <c r="H93" s="109">
        <f>VLOOKUP(B93,[2]СТАРТ!$B:$Q,16,0)</f>
        <v>2.7936531255459838</v>
      </c>
      <c r="I93" s="109">
        <f t="shared" si="46"/>
        <v>2.7936531255459838</v>
      </c>
      <c r="J93" s="110">
        <v>44562</v>
      </c>
      <c r="K93" s="111" t="s">
        <v>108</v>
      </c>
      <c r="L93" s="111" t="s">
        <v>108</v>
      </c>
      <c r="M93" s="110" t="s">
        <v>108</v>
      </c>
      <c r="N93" s="108" t="s">
        <v>108</v>
      </c>
      <c r="O93" s="111" t="s">
        <v>108</v>
      </c>
      <c r="P93" s="112" t="s">
        <v>108</v>
      </c>
      <c r="Q93" s="112" t="s">
        <v>108</v>
      </c>
      <c r="R93" s="112" t="s">
        <v>108</v>
      </c>
      <c r="S93" s="112" t="s">
        <v>108</v>
      </c>
      <c r="T93" s="109">
        <f>VLOOKUP(B93,[2]СТАРТ!B:Q,16,0)</f>
        <v>2.7936531255459838</v>
      </c>
      <c r="U93" s="112">
        <f t="shared" si="53"/>
        <v>2.7936531255459838</v>
      </c>
      <c r="V93" s="111" t="s">
        <v>108</v>
      </c>
      <c r="W93" s="111" t="s">
        <v>108</v>
      </c>
      <c r="X93" s="111" t="s">
        <v>108</v>
      </c>
      <c r="Y93" s="111" t="s">
        <v>108</v>
      </c>
      <c r="Z93" s="111" t="s">
        <v>108</v>
      </c>
      <c r="AA93" s="111" t="s">
        <v>108</v>
      </c>
      <c r="AB93" s="111" t="s">
        <v>108</v>
      </c>
      <c r="AC93" s="111" t="s">
        <v>108</v>
      </c>
      <c r="AD93" s="111" t="s">
        <v>108</v>
      </c>
      <c r="AE93" s="111" t="s">
        <v>108</v>
      </c>
      <c r="AF93" s="111" t="s">
        <v>108</v>
      </c>
      <c r="AG93" s="111" t="s">
        <v>108</v>
      </c>
      <c r="AH93" s="111" t="s">
        <v>108</v>
      </c>
      <c r="AI93" s="111" t="s">
        <v>108</v>
      </c>
      <c r="AJ93" s="114" t="s">
        <v>108</v>
      </c>
      <c r="AK93" s="114" t="s">
        <v>108</v>
      </c>
      <c r="AL93" s="114" t="s">
        <v>108</v>
      </c>
      <c r="AM93" s="114" t="s">
        <v>108</v>
      </c>
      <c r="AN93" s="114" t="s">
        <v>108</v>
      </c>
      <c r="AO93" s="114" t="s">
        <v>108</v>
      </c>
      <c r="AP93" s="114" t="s">
        <v>108</v>
      </c>
      <c r="AQ93" s="114" t="s">
        <v>108</v>
      </c>
      <c r="AR93" s="114" t="s">
        <v>108</v>
      </c>
      <c r="AS93" s="114" t="s">
        <v>108</v>
      </c>
      <c r="AT93" s="114" t="s">
        <v>108</v>
      </c>
      <c r="AU93" s="114" t="s">
        <v>108</v>
      </c>
      <c r="AV93" s="114" t="s">
        <v>108</v>
      </c>
      <c r="AW93" s="114" t="s">
        <v>108</v>
      </c>
      <c r="AX93" s="114" t="s">
        <v>108</v>
      </c>
      <c r="AY93" s="114" t="s">
        <v>108</v>
      </c>
      <c r="AZ93" s="114" t="s">
        <v>108</v>
      </c>
      <c r="BA93" s="114" t="s">
        <v>108</v>
      </c>
      <c r="BB93" s="114" t="s">
        <v>108</v>
      </c>
      <c r="BC93" s="114" t="s">
        <v>108</v>
      </c>
      <c r="BD93" s="114" t="s">
        <v>108</v>
      </c>
      <c r="BE93" s="114" t="s">
        <v>108</v>
      </c>
      <c r="BF93" s="114" t="s">
        <v>108</v>
      </c>
      <c r="BG93" s="114" t="s">
        <v>108</v>
      </c>
      <c r="BH93" s="114" t="s">
        <v>108</v>
      </c>
      <c r="BI93" s="114" t="s">
        <v>108</v>
      </c>
      <c r="BJ93" s="114" t="s">
        <v>108</v>
      </c>
      <c r="BK93" s="114" t="s">
        <v>108</v>
      </c>
      <c r="BL93" s="114" t="s">
        <v>108</v>
      </c>
      <c r="BM93" s="109">
        <f t="shared" si="63"/>
        <v>2.7936531255459838</v>
      </c>
      <c r="BN93" s="114" t="s">
        <v>108</v>
      </c>
      <c r="BO93" s="114" t="s">
        <v>108</v>
      </c>
      <c r="BP93" s="109">
        <f t="shared" si="64"/>
        <v>2.7936531255459838</v>
      </c>
      <c r="BQ93" s="114" t="s">
        <v>108</v>
      </c>
      <c r="BR93" s="114" t="s">
        <v>108</v>
      </c>
      <c r="BS93" s="114" t="s">
        <v>108</v>
      </c>
      <c r="BT93" s="114" t="s">
        <v>108</v>
      </c>
      <c r="BU93" s="114" t="s">
        <v>108</v>
      </c>
      <c r="BV93" s="114" t="s">
        <v>108</v>
      </c>
      <c r="BW93" s="114" t="s">
        <v>108</v>
      </c>
      <c r="BX93" s="114" t="s">
        <v>108</v>
      </c>
      <c r="BY93" s="114" t="s">
        <v>108</v>
      </c>
      <c r="BZ93" s="114" t="s">
        <v>108</v>
      </c>
      <c r="CA93" s="114" t="s">
        <v>108</v>
      </c>
      <c r="CB93" s="114" t="s">
        <v>108</v>
      </c>
      <c r="CC93" s="114" t="s">
        <v>108</v>
      </c>
      <c r="CD93" s="114" t="s">
        <v>108</v>
      </c>
      <c r="CE93" s="114" t="s">
        <v>108</v>
      </c>
      <c r="CF93" s="114" t="s">
        <v>108</v>
      </c>
      <c r="CG93" s="109">
        <f t="shared" si="65"/>
        <v>2.7936531255459838</v>
      </c>
      <c r="CH93" s="114" t="s">
        <v>108</v>
      </c>
      <c r="CI93" s="114" t="s">
        <v>108</v>
      </c>
      <c r="CJ93" s="109">
        <f t="shared" si="45"/>
        <v>2.7936531255459838</v>
      </c>
      <c r="CK93" s="114" t="s">
        <v>108</v>
      </c>
      <c r="CL93" s="111">
        <f t="shared" si="51"/>
        <v>2.7936531255459838</v>
      </c>
      <c r="CM93" s="115">
        <v>0</v>
      </c>
      <c r="CN93" s="115">
        <v>0</v>
      </c>
      <c r="CO93" s="111">
        <f>BM93</f>
        <v>2.7936531255459838</v>
      </c>
      <c r="CP93" s="115" t="s">
        <v>108</v>
      </c>
      <c r="CQ93" s="111" t="s">
        <v>108</v>
      </c>
    </row>
    <row r="94" spans="1:95" s="117" customFormat="1" ht="38.25" customHeight="1" x14ac:dyDescent="0.25">
      <c r="A94" s="105" t="s">
        <v>201</v>
      </c>
      <c r="B94" s="106" t="s">
        <v>250</v>
      </c>
      <c r="C94" s="107" t="s">
        <v>251</v>
      </c>
      <c r="D94" s="108" t="s">
        <v>109</v>
      </c>
      <c r="E94" s="108">
        <v>2025</v>
      </c>
      <c r="F94" s="108">
        <v>2025</v>
      </c>
      <c r="G94" s="108" t="s">
        <v>108</v>
      </c>
      <c r="H94" s="109">
        <f>VLOOKUP(B94,[2]СТАРТ!$B:$Q,16,0)</f>
        <v>3.4772145845698561</v>
      </c>
      <c r="I94" s="109">
        <f t="shared" si="46"/>
        <v>3.4772145845698561</v>
      </c>
      <c r="J94" s="110">
        <v>44562</v>
      </c>
      <c r="K94" s="111" t="s">
        <v>108</v>
      </c>
      <c r="L94" s="111" t="s">
        <v>108</v>
      </c>
      <c r="M94" s="110" t="s">
        <v>108</v>
      </c>
      <c r="N94" s="108" t="s">
        <v>108</v>
      </c>
      <c r="O94" s="111" t="s">
        <v>108</v>
      </c>
      <c r="P94" s="112" t="s">
        <v>108</v>
      </c>
      <c r="Q94" s="112" t="s">
        <v>108</v>
      </c>
      <c r="R94" s="112" t="s">
        <v>108</v>
      </c>
      <c r="S94" s="112" t="s">
        <v>108</v>
      </c>
      <c r="T94" s="109">
        <f>VLOOKUP(B94,[2]СТАРТ!B:Q,16,0)</f>
        <v>3.4772145845698561</v>
      </c>
      <c r="U94" s="112">
        <f t="shared" si="53"/>
        <v>3.4772145845698561</v>
      </c>
      <c r="V94" s="111" t="s">
        <v>108</v>
      </c>
      <c r="W94" s="111" t="s">
        <v>108</v>
      </c>
      <c r="X94" s="111" t="s">
        <v>108</v>
      </c>
      <c r="Y94" s="111" t="s">
        <v>108</v>
      </c>
      <c r="Z94" s="111" t="s">
        <v>108</v>
      </c>
      <c r="AA94" s="111" t="s">
        <v>108</v>
      </c>
      <c r="AB94" s="111" t="s">
        <v>108</v>
      </c>
      <c r="AC94" s="111" t="s">
        <v>108</v>
      </c>
      <c r="AD94" s="111" t="s">
        <v>108</v>
      </c>
      <c r="AE94" s="111" t="s">
        <v>108</v>
      </c>
      <c r="AF94" s="111" t="s">
        <v>108</v>
      </c>
      <c r="AG94" s="111" t="s">
        <v>108</v>
      </c>
      <c r="AH94" s="111" t="s">
        <v>108</v>
      </c>
      <c r="AI94" s="111" t="s">
        <v>108</v>
      </c>
      <c r="AJ94" s="114" t="s">
        <v>108</v>
      </c>
      <c r="AK94" s="114" t="s">
        <v>108</v>
      </c>
      <c r="AL94" s="114" t="s">
        <v>108</v>
      </c>
      <c r="AM94" s="114" t="s">
        <v>108</v>
      </c>
      <c r="AN94" s="114" t="s">
        <v>108</v>
      </c>
      <c r="AO94" s="114" t="s">
        <v>108</v>
      </c>
      <c r="AP94" s="114" t="s">
        <v>108</v>
      </c>
      <c r="AQ94" s="114" t="s">
        <v>108</v>
      </c>
      <c r="AR94" s="114" t="s">
        <v>108</v>
      </c>
      <c r="AS94" s="114" t="s">
        <v>108</v>
      </c>
      <c r="AT94" s="114" t="s">
        <v>108</v>
      </c>
      <c r="AU94" s="114" t="s">
        <v>108</v>
      </c>
      <c r="AV94" s="114" t="s">
        <v>108</v>
      </c>
      <c r="AW94" s="114" t="s">
        <v>108</v>
      </c>
      <c r="AX94" s="114" t="s">
        <v>108</v>
      </c>
      <c r="AY94" s="114" t="s">
        <v>108</v>
      </c>
      <c r="AZ94" s="114" t="s">
        <v>108</v>
      </c>
      <c r="BA94" s="114" t="s">
        <v>108</v>
      </c>
      <c r="BB94" s="114" t="s">
        <v>108</v>
      </c>
      <c r="BC94" s="114" t="s">
        <v>108</v>
      </c>
      <c r="BD94" s="114" t="s">
        <v>108</v>
      </c>
      <c r="BE94" s="114" t="s">
        <v>108</v>
      </c>
      <c r="BF94" s="114" t="s">
        <v>108</v>
      </c>
      <c r="BG94" s="114" t="s">
        <v>108</v>
      </c>
      <c r="BH94" s="114" t="s">
        <v>108</v>
      </c>
      <c r="BI94" s="114" t="s">
        <v>108</v>
      </c>
      <c r="BJ94" s="114" t="s">
        <v>108</v>
      </c>
      <c r="BK94" s="114" t="s">
        <v>108</v>
      </c>
      <c r="BL94" s="114" t="s">
        <v>108</v>
      </c>
      <c r="BM94" s="109">
        <f t="shared" si="63"/>
        <v>3.4772145845698561</v>
      </c>
      <c r="BN94" s="114" t="s">
        <v>108</v>
      </c>
      <c r="BO94" s="114" t="s">
        <v>108</v>
      </c>
      <c r="BP94" s="109">
        <f t="shared" si="64"/>
        <v>3.4772145845698561</v>
      </c>
      <c r="BQ94" s="114" t="s">
        <v>108</v>
      </c>
      <c r="BR94" s="114" t="s">
        <v>108</v>
      </c>
      <c r="BS94" s="114" t="s">
        <v>108</v>
      </c>
      <c r="BT94" s="114" t="s">
        <v>108</v>
      </c>
      <c r="BU94" s="114" t="s">
        <v>108</v>
      </c>
      <c r="BV94" s="114" t="s">
        <v>108</v>
      </c>
      <c r="BW94" s="114" t="s">
        <v>108</v>
      </c>
      <c r="BX94" s="114" t="s">
        <v>108</v>
      </c>
      <c r="BY94" s="114" t="s">
        <v>108</v>
      </c>
      <c r="BZ94" s="114" t="s">
        <v>108</v>
      </c>
      <c r="CA94" s="114" t="s">
        <v>108</v>
      </c>
      <c r="CB94" s="114" t="s">
        <v>108</v>
      </c>
      <c r="CC94" s="114" t="s">
        <v>108</v>
      </c>
      <c r="CD94" s="114" t="s">
        <v>108</v>
      </c>
      <c r="CE94" s="114" t="s">
        <v>108</v>
      </c>
      <c r="CF94" s="114" t="s">
        <v>108</v>
      </c>
      <c r="CG94" s="109">
        <f t="shared" si="65"/>
        <v>3.4772145845698561</v>
      </c>
      <c r="CH94" s="114" t="s">
        <v>108</v>
      </c>
      <c r="CI94" s="114" t="s">
        <v>108</v>
      </c>
      <c r="CJ94" s="109">
        <f t="shared" si="45"/>
        <v>3.4772145845698561</v>
      </c>
      <c r="CK94" s="114" t="s">
        <v>108</v>
      </c>
      <c r="CL94" s="111">
        <f t="shared" si="51"/>
        <v>3.4772145845698561</v>
      </c>
      <c r="CM94" s="115">
        <v>0</v>
      </c>
      <c r="CN94" s="115">
        <v>0</v>
      </c>
      <c r="CO94" s="111">
        <f>BM94</f>
        <v>3.4772145845698561</v>
      </c>
      <c r="CP94" s="115" t="s">
        <v>108</v>
      </c>
      <c r="CQ94" s="111" t="s">
        <v>108</v>
      </c>
    </row>
    <row r="95" spans="1:95" s="117" customFormat="1" ht="38.25" customHeight="1" x14ac:dyDescent="0.25">
      <c r="A95" s="105" t="s">
        <v>201</v>
      </c>
      <c r="B95" s="106" t="s">
        <v>252</v>
      </c>
      <c r="C95" s="107" t="s">
        <v>253</v>
      </c>
      <c r="D95" s="108" t="s">
        <v>109</v>
      </c>
      <c r="E95" s="108">
        <v>2026</v>
      </c>
      <c r="F95" s="108">
        <v>2026</v>
      </c>
      <c r="G95" s="108" t="s">
        <v>108</v>
      </c>
      <c r="H95" s="109">
        <f>VLOOKUP(B95,[2]СТАРТ!$B:$Q,16,0)</f>
        <v>2.753560968348304</v>
      </c>
      <c r="I95" s="109">
        <f t="shared" si="46"/>
        <v>2.753560968348304</v>
      </c>
      <c r="J95" s="110">
        <v>44562</v>
      </c>
      <c r="K95" s="111" t="s">
        <v>108</v>
      </c>
      <c r="L95" s="111" t="s">
        <v>108</v>
      </c>
      <c r="M95" s="110" t="s">
        <v>108</v>
      </c>
      <c r="N95" s="108" t="s">
        <v>108</v>
      </c>
      <c r="O95" s="111" t="s">
        <v>108</v>
      </c>
      <c r="P95" s="112" t="s">
        <v>108</v>
      </c>
      <c r="Q95" s="112" t="s">
        <v>108</v>
      </c>
      <c r="R95" s="112" t="s">
        <v>108</v>
      </c>
      <c r="S95" s="112" t="s">
        <v>108</v>
      </c>
      <c r="T95" s="109">
        <f>VLOOKUP(B95,[2]СТАРТ!B:Q,16,0)</f>
        <v>2.753560968348304</v>
      </c>
      <c r="U95" s="112">
        <f t="shared" si="53"/>
        <v>2.753560968348304</v>
      </c>
      <c r="V95" s="111" t="s">
        <v>108</v>
      </c>
      <c r="W95" s="111" t="s">
        <v>108</v>
      </c>
      <c r="X95" s="111" t="s">
        <v>108</v>
      </c>
      <c r="Y95" s="111" t="s">
        <v>108</v>
      </c>
      <c r="Z95" s="111" t="s">
        <v>108</v>
      </c>
      <c r="AA95" s="111" t="s">
        <v>108</v>
      </c>
      <c r="AB95" s="111" t="s">
        <v>108</v>
      </c>
      <c r="AC95" s="111" t="s">
        <v>108</v>
      </c>
      <c r="AD95" s="111" t="s">
        <v>108</v>
      </c>
      <c r="AE95" s="111" t="s">
        <v>108</v>
      </c>
      <c r="AF95" s="111" t="s">
        <v>108</v>
      </c>
      <c r="AG95" s="111" t="s">
        <v>108</v>
      </c>
      <c r="AH95" s="111" t="s">
        <v>108</v>
      </c>
      <c r="AI95" s="111" t="s">
        <v>108</v>
      </c>
      <c r="AJ95" s="114" t="s">
        <v>108</v>
      </c>
      <c r="AK95" s="114" t="s">
        <v>108</v>
      </c>
      <c r="AL95" s="114" t="s">
        <v>108</v>
      </c>
      <c r="AM95" s="114" t="s">
        <v>108</v>
      </c>
      <c r="AN95" s="114" t="s">
        <v>108</v>
      </c>
      <c r="AO95" s="114" t="s">
        <v>108</v>
      </c>
      <c r="AP95" s="114" t="s">
        <v>108</v>
      </c>
      <c r="AQ95" s="114" t="s">
        <v>108</v>
      </c>
      <c r="AR95" s="114" t="s">
        <v>108</v>
      </c>
      <c r="AS95" s="114" t="s">
        <v>108</v>
      </c>
      <c r="AT95" s="114" t="s">
        <v>108</v>
      </c>
      <c r="AU95" s="114" t="s">
        <v>108</v>
      </c>
      <c r="AV95" s="114" t="s">
        <v>108</v>
      </c>
      <c r="AW95" s="114" t="s">
        <v>108</v>
      </c>
      <c r="AX95" s="114" t="s">
        <v>108</v>
      </c>
      <c r="AY95" s="114" t="s">
        <v>108</v>
      </c>
      <c r="AZ95" s="114" t="s">
        <v>108</v>
      </c>
      <c r="BA95" s="114" t="s">
        <v>108</v>
      </c>
      <c r="BB95" s="114" t="s">
        <v>108</v>
      </c>
      <c r="BC95" s="114" t="s">
        <v>108</v>
      </c>
      <c r="BD95" s="114" t="s">
        <v>108</v>
      </c>
      <c r="BE95" s="114" t="s">
        <v>108</v>
      </c>
      <c r="BF95" s="114" t="s">
        <v>108</v>
      </c>
      <c r="BG95" s="114" t="s">
        <v>108</v>
      </c>
      <c r="BH95" s="114" t="s">
        <v>108</v>
      </c>
      <c r="BI95" s="114" t="s">
        <v>108</v>
      </c>
      <c r="BJ95" s="114" t="s">
        <v>108</v>
      </c>
      <c r="BK95" s="114" t="s">
        <v>108</v>
      </c>
      <c r="BL95" s="114" t="s">
        <v>108</v>
      </c>
      <c r="BM95" s="114" t="s">
        <v>108</v>
      </c>
      <c r="BN95" s="114" t="s">
        <v>108</v>
      </c>
      <c r="BO95" s="114" t="s">
        <v>108</v>
      </c>
      <c r="BP95" s="114" t="s">
        <v>108</v>
      </c>
      <c r="BQ95" s="114" t="s">
        <v>108</v>
      </c>
      <c r="BR95" s="114" t="s">
        <v>108</v>
      </c>
      <c r="BS95" s="114" t="s">
        <v>108</v>
      </c>
      <c r="BT95" s="114" t="s">
        <v>108</v>
      </c>
      <c r="BU95" s="114" t="s">
        <v>108</v>
      </c>
      <c r="BV95" s="114" t="s">
        <v>108</v>
      </c>
      <c r="BW95" s="109">
        <f>BZ95</f>
        <v>2.753560968348304</v>
      </c>
      <c r="BX95" s="114" t="s">
        <v>108</v>
      </c>
      <c r="BY95" s="114" t="s">
        <v>108</v>
      </c>
      <c r="BZ95" s="109">
        <f>T95</f>
        <v>2.753560968348304</v>
      </c>
      <c r="CA95" s="114" t="s">
        <v>108</v>
      </c>
      <c r="CB95" s="114" t="s">
        <v>108</v>
      </c>
      <c r="CC95" s="114" t="s">
        <v>108</v>
      </c>
      <c r="CD95" s="114" t="s">
        <v>108</v>
      </c>
      <c r="CE95" s="114" t="s">
        <v>108</v>
      </c>
      <c r="CF95" s="114" t="s">
        <v>108</v>
      </c>
      <c r="CG95" s="109">
        <f>BW95</f>
        <v>2.753560968348304</v>
      </c>
      <c r="CH95" s="114" t="s">
        <v>108</v>
      </c>
      <c r="CI95" s="114" t="s">
        <v>108</v>
      </c>
      <c r="CJ95" s="109">
        <f t="shared" si="45"/>
        <v>2.753560968348304</v>
      </c>
      <c r="CK95" s="114" t="s">
        <v>108</v>
      </c>
      <c r="CL95" s="111">
        <f>SUM(CM95:CP95)</f>
        <v>2.753560968348304</v>
      </c>
      <c r="CM95" s="115">
        <v>0</v>
      </c>
      <c r="CN95" s="115">
        <v>0</v>
      </c>
      <c r="CO95" s="111">
        <f>BW95</f>
        <v>2.753560968348304</v>
      </c>
      <c r="CP95" s="115" t="s">
        <v>108</v>
      </c>
      <c r="CQ95" s="111" t="s">
        <v>108</v>
      </c>
    </row>
    <row r="96" spans="1:95" s="117" customFormat="1" ht="38.25" customHeight="1" x14ac:dyDescent="0.25">
      <c r="A96" s="105" t="s">
        <v>201</v>
      </c>
      <c r="B96" s="106" t="s">
        <v>254</v>
      </c>
      <c r="C96" s="107" t="s">
        <v>255</v>
      </c>
      <c r="D96" s="108" t="s">
        <v>109</v>
      </c>
      <c r="E96" s="108">
        <v>2026</v>
      </c>
      <c r="F96" s="108">
        <v>2026</v>
      </c>
      <c r="G96" s="108" t="s">
        <v>108</v>
      </c>
      <c r="H96" s="109">
        <f>VLOOKUP(B96,[2]СТАРТ!$B:$Q,16,0)</f>
        <v>1.043612253380936</v>
      </c>
      <c r="I96" s="109">
        <f t="shared" si="46"/>
        <v>1.043612253380936</v>
      </c>
      <c r="J96" s="110">
        <v>44562</v>
      </c>
      <c r="K96" s="111" t="s">
        <v>108</v>
      </c>
      <c r="L96" s="111" t="s">
        <v>108</v>
      </c>
      <c r="M96" s="110" t="s">
        <v>108</v>
      </c>
      <c r="N96" s="108" t="s">
        <v>108</v>
      </c>
      <c r="O96" s="111" t="s">
        <v>108</v>
      </c>
      <c r="P96" s="112" t="s">
        <v>108</v>
      </c>
      <c r="Q96" s="112" t="s">
        <v>108</v>
      </c>
      <c r="R96" s="112" t="s">
        <v>108</v>
      </c>
      <c r="S96" s="112" t="s">
        <v>108</v>
      </c>
      <c r="T96" s="109">
        <f>VLOOKUP(B96,[2]СТАРТ!B:Q,16,0)</f>
        <v>1.043612253380936</v>
      </c>
      <c r="U96" s="112">
        <f t="shared" si="53"/>
        <v>1.043612253380936</v>
      </c>
      <c r="V96" s="111" t="s">
        <v>108</v>
      </c>
      <c r="W96" s="111" t="s">
        <v>108</v>
      </c>
      <c r="X96" s="111" t="s">
        <v>108</v>
      </c>
      <c r="Y96" s="111" t="s">
        <v>108</v>
      </c>
      <c r="Z96" s="111" t="s">
        <v>108</v>
      </c>
      <c r="AA96" s="111" t="s">
        <v>108</v>
      </c>
      <c r="AB96" s="111" t="s">
        <v>108</v>
      </c>
      <c r="AC96" s="111" t="s">
        <v>108</v>
      </c>
      <c r="AD96" s="111" t="s">
        <v>108</v>
      </c>
      <c r="AE96" s="111" t="s">
        <v>108</v>
      </c>
      <c r="AF96" s="111" t="s">
        <v>108</v>
      </c>
      <c r="AG96" s="111" t="s">
        <v>108</v>
      </c>
      <c r="AH96" s="111" t="s">
        <v>108</v>
      </c>
      <c r="AI96" s="111" t="s">
        <v>108</v>
      </c>
      <c r="AJ96" s="114" t="s">
        <v>108</v>
      </c>
      <c r="AK96" s="114" t="s">
        <v>108</v>
      </c>
      <c r="AL96" s="114" t="s">
        <v>108</v>
      </c>
      <c r="AM96" s="114" t="s">
        <v>108</v>
      </c>
      <c r="AN96" s="114" t="s">
        <v>108</v>
      </c>
      <c r="AO96" s="114" t="s">
        <v>108</v>
      </c>
      <c r="AP96" s="114" t="s">
        <v>108</v>
      </c>
      <c r="AQ96" s="114" t="s">
        <v>108</v>
      </c>
      <c r="AR96" s="114" t="s">
        <v>108</v>
      </c>
      <c r="AS96" s="114" t="s">
        <v>108</v>
      </c>
      <c r="AT96" s="114" t="s">
        <v>108</v>
      </c>
      <c r="AU96" s="114" t="s">
        <v>108</v>
      </c>
      <c r="AV96" s="114" t="s">
        <v>108</v>
      </c>
      <c r="AW96" s="114" t="s">
        <v>108</v>
      </c>
      <c r="AX96" s="114" t="s">
        <v>108</v>
      </c>
      <c r="AY96" s="114" t="s">
        <v>108</v>
      </c>
      <c r="AZ96" s="114" t="s">
        <v>108</v>
      </c>
      <c r="BA96" s="114" t="s">
        <v>108</v>
      </c>
      <c r="BB96" s="114" t="s">
        <v>108</v>
      </c>
      <c r="BC96" s="114" t="s">
        <v>108</v>
      </c>
      <c r="BD96" s="114" t="s">
        <v>108</v>
      </c>
      <c r="BE96" s="114" t="s">
        <v>108</v>
      </c>
      <c r="BF96" s="114" t="s">
        <v>108</v>
      </c>
      <c r="BG96" s="114" t="s">
        <v>108</v>
      </c>
      <c r="BH96" s="114" t="s">
        <v>108</v>
      </c>
      <c r="BI96" s="114" t="s">
        <v>108</v>
      </c>
      <c r="BJ96" s="114" t="s">
        <v>108</v>
      </c>
      <c r="BK96" s="114" t="s">
        <v>108</v>
      </c>
      <c r="BL96" s="114" t="s">
        <v>108</v>
      </c>
      <c r="BM96" s="114" t="s">
        <v>108</v>
      </c>
      <c r="BN96" s="114" t="s">
        <v>108</v>
      </c>
      <c r="BO96" s="114" t="s">
        <v>108</v>
      </c>
      <c r="BP96" s="114" t="s">
        <v>108</v>
      </c>
      <c r="BQ96" s="114" t="s">
        <v>108</v>
      </c>
      <c r="BR96" s="114" t="s">
        <v>108</v>
      </c>
      <c r="BS96" s="114" t="s">
        <v>108</v>
      </c>
      <c r="BT96" s="114" t="s">
        <v>108</v>
      </c>
      <c r="BU96" s="114" t="s">
        <v>108</v>
      </c>
      <c r="BV96" s="114" t="s">
        <v>108</v>
      </c>
      <c r="BW96" s="109">
        <f t="shared" ref="BW96:BW103" si="67">BZ96</f>
        <v>1.043612253380936</v>
      </c>
      <c r="BX96" s="114" t="s">
        <v>108</v>
      </c>
      <c r="BY96" s="114" t="s">
        <v>108</v>
      </c>
      <c r="BZ96" s="109">
        <f t="shared" ref="BZ96:BZ103" si="68">T96</f>
        <v>1.043612253380936</v>
      </c>
      <c r="CA96" s="114" t="s">
        <v>108</v>
      </c>
      <c r="CB96" s="114" t="s">
        <v>108</v>
      </c>
      <c r="CC96" s="114" t="s">
        <v>108</v>
      </c>
      <c r="CD96" s="114" t="s">
        <v>108</v>
      </c>
      <c r="CE96" s="114" t="s">
        <v>108</v>
      </c>
      <c r="CF96" s="114" t="s">
        <v>108</v>
      </c>
      <c r="CG96" s="109">
        <f t="shared" ref="CG96:CG103" si="69">BW96</f>
        <v>1.043612253380936</v>
      </c>
      <c r="CH96" s="114" t="s">
        <v>108</v>
      </c>
      <c r="CI96" s="114" t="s">
        <v>108</v>
      </c>
      <c r="CJ96" s="109">
        <f t="shared" si="45"/>
        <v>1.043612253380936</v>
      </c>
      <c r="CK96" s="114" t="s">
        <v>108</v>
      </c>
      <c r="CL96" s="111">
        <f t="shared" si="51"/>
        <v>1.043612253380936</v>
      </c>
      <c r="CM96" s="115">
        <v>0</v>
      </c>
      <c r="CN96" s="115">
        <v>0</v>
      </c>
      <c r="CO96" s="111">
        <f t="shared" ref="CO96:CO103" si="70">BW96</f>
        <v>1.043612253380936</v>
      </c>
      <c r="CP96" s="115" t="s">
        <v>108</v>
      </c>
      <c r="CQ96" s="111" t="s">
        <v>108</v>
      </c>
    </row>
    <row r="97" spans="1:95" s="117" customFormat="1" ht="38.25" customHeight="1" x14ac:dyDescent="0.25">
      <c r="A97" s="105" t="s">
        <v>201</v>
      </c>
      <c r="B97" s="106" t="s">
        <v>256</v>
      </c>
      <c r="C97" s="107" t="s">
        <v>257</v>
      </c>
      <c r="D97" s="108" t="s">
        <v>109</v>
      </c>
      <c r="E97" s="108">
        <v>2026</v>
      </c>
      <c r="F97" s="108">
        <v>2026</v>
      </c>
      <c r="G97" s="108" t="s">
        <v>108</v>
      </c>
      <c r="H97" s="109">
        <f>VLOOKUP(B97,[2]СТАРТ!$B:$Q,16,0)</f>
        <v>2.0656663906536652</v>
      </c>
      <c r="I97" s="109">
        <f t="shared" si="46"/>
        <v>2.0656663906536652</v>
      </c>
      <c r="J97" s="110">
        <v>44562</v>
      </c>
      <c r="K97" s="111" t="s">
        <v>108</v>
      </c>
      <c r="L97" s="111" t="s">
        <v>108</v>
      </c>
      <c r="M97" s="110" t="s">
        <v>108</v>
      </c>
      <c r="N97" s="108" t="s">
        <v>108</v>
      </c>
      <c r="O97" s="111" t="s">
        <v>108</v>
      </c>
      <c r="P97" s="112" t="s">
        <v>108</v>
      </c>
      <c r="Q97" s="112" t="s">
        <v>108</v>
      </c>
      <c r="R97" s="112" t="s">
        <v>108</v>
      </c>
      <c r="S97" s="112" t="s">
        <v>108</v>
      </c>
      <c r="T97" s="109">
        <f>VLOOKUP(B97,[2]СТАРТ!B:Q,16,0)</f>
        <v>2.0656663906536652</v>
      </c>
      <c r="U97" s="112">
        <f t="shared" si="53"/>
        <v>2.0656663906536652</v>
      </c>
      <c r="V97" s="111" t="s">
        <v>108</v>
      </c>
      <c r="W97" s="111" t="s">
        <v>108</v>
      </c>
      <c r="X97" s="111" t="s">
        <v>108</v>
      </c>
      <c r="Y97" s="111" t="s">
        <v>108</v>
      </c>
      <c r="Z97" s="111" t="s">
        <v>108</v>
      </c>
      <c r="AA97" s="111" t="s">
        <v>108</v>
      </c>
      <c r="AB97" s="111" t="s">
        <v>108</v>
      </c>
      <c r="AC97" s="111" t="s">
        <v>108</v>
      </c>
      <c r="AD97" s="111" t="s">
        <v>108</v>
      </c>
      <c r="AE97" s="111" t="s">
        <v>108</v>
      </c>
      <c r="AF97" s="111" t="s">
        <v>108</v>
      </c>
      <c r="AG97" s="111" t="s">
        <v>108</v>
      </c>
      <c r="AH97" s="111" t="s">
        <v>108</v>
      </c>
      <c r="AI97" s="111" t="s">
        <v>108</v>
      </c>
      <c r="AJ97" s="114" t="s">
        <v>108</v>
      </c>
      <c r="AK97" s="114" t="s">
        <v>108</v>
      </c>
      <c r="AL97" s="114" t="s">
        <v>108</v>
      </c>
      <c r="AM97" s="114" t="s">
        <v>108</v>
      </c>
      <c r="AN97" s="114" t="s">
        <v>108</v>
      </c>
      <c r="AO97" s="114" t="s">
        <v>108</v>
      </c>
      <c r="AP97" s="114" t="s">
        <v>108</v>
      </c>
      <c r="AQ97" s="114" t="s">
        <v>108</v>
      </c>
      <c r="AR97" s="114" t="s">
        <v>108</v>
      </c>
      <c r="AS97" s="114" t="s">
        <v>108</v>
      </c>
      <c r="AT97" s="114" t="s">
        <v>108</v>
      </c>
      <c r="AU97" s="114" t="s">
        <v>108</v>
      </c>
      <c r="AV97" s="114" t="s">
        <v>108</v>
      </c>
      <c r="AW97" s="114" t="s">
        <v>108</v>
      </c>
      <c r="AX97" s="114" t="s">
        <v>108</v>
      </c>
      <c r="AY97" s="114" t="s">
        <v>108</v>
      </c>
      <c r="AZ97" s="114" t="s">
        <v>108</v>
      </c>
      <c r="BA97" s="114" t="s">
        <v>108</v>
      </c>
      <c r="BB97" s="114" t="s">
        <v>108</v>
      </c>
      <c r="BC97" s="114" t="s">
        <v>108</v>
      </c>
      <c r="BD97" s="114" t="s">
        <v>108</v>
      </c>
      <c r="BE97" s="114" t="s">
        <v>108</v>
      </c>
      <c r="BF97" s="114" t="s">
        <v>108</v>
      </c>
      <c r="BG97" s="114" t="s">
        <v>108</v>
      </c>
      <c r="BH97" s="114" t="s">
        <v>108</v>
      </c>
      <c r="BI97" s="114" t="s">
        <v>108</v>
      </c>
      <c r="BJ97" s="114" t="s">
        <v>108</v>
      </c>
      <c r="BK97" s="114" t="s">
        <v>108</v>
      </c>
      <c r="BL97" s="114" t="s">
        <v>108</v>
      </c>
      <c r="BM97" s="114" t="s">
        <v>108</v>
      </c>
      <c r="BN97" s="114" t="s">
        <v>108</v>
      </c>
      <c r="BO97" s="114" t="s">
        <v>108</v>
      </c>
      <c r="BP97" s="114" t="s">
        <v>108</v>
      </c>
      <c r="BQ97" s="114" t="s">
        <v>108</v>
      </c>
      <c r="BR97" s="114" t="s">
        <v>108</v>
      </c>
      <c r="BS97" s="114" t="s">
        <v>108</v>
      </c>
      <c r="BT97" s="114" t="s">
        <v>108</v>
      </c>
      <c r="BU97" s="114" t="s">
        <v>108</v>
      </c>
      <c r="BV97" s="114" t="s">
        <v>108</v>
      </c>
      <c r="BW97" s="109">
        <f t="shared" si="67"/>
        <v>2.0656663906536652</v>
      </c>
      <c r="BX97" s="114" t="s">
        <v>108</v>
      </c>
      <c r="BY97" s="114" t="s">
        <v>108</v>
      </c>
      <c r="BZ97" s="109">
        <f t="shared" si="68"/>
        <v>2.0656663906536652</v>
      </c>
      <c r="CA97" s="114" t="s">
        <v>108</v>
      </c>
      <c r="CB97" s="114" t="s">
        <v>108</v>
      </c>
      <c r="CC97" s="114" t="s">
        <v>108</v>
      </c>
      <c r="CD97" s="114" t="s">
        <v>108</v>
      </c>
      <c r="CE97" s="114" t="s">
        <v>108</v>
      </c>
      <c r="CF97" s="114" t="s">
        <v>108</v>
      </c>
      <c r="CG97" s="109">
        <f t="shared" si="69"/>
        <v>2.0656663906536652</v>
      </c>
      <c r="CH97" s="114" t="s">
        <v>108</v>
      </c>
      <c r="CI97" s="114" t="s">
        <v>108</v>
      </c>
      <c r="CJ97" s="109">
        <f t="shared" si="45"/>
        <v>2.0656663906536652</v>
      </c>
      <c r="CK97" s="114" t="s">
        <v>108</v>
      </c>
      <c r="CL97" s="111">
        <f t="shared" si="51"/>
        <v>2.0656663906536652</v>
      </c>
      <c r="CM97" s="115">
        <v>0</v>
      </c>
      <c r="CN97" s="115">
        <v>0</v>
      </c>
      <c r="CO97" s="111">
        <f t="shared" si="70"/>
        <v>2.0656663906536652</v>
      </c>
      <c r="CP97" s="115" t="s">
        <v>108</v>
      </c>
      <c r="CQ97" s="111" t="s">
        <v>108</v>
      </c>
    </row>
    <row r="98" spans="1:95" s="117" customFormat="1" ht="38.25" customHeight="1" x14ac:dyDescent="0.25">
      <c r="A98" s="105" t="s">
        <v>201</v>
      </c>
      <c r="B98" s="106" t="s">
        <v>258</v>
      </c>
      <c r="C98" s="107" t="s">
        <v>259</v>
      </c>
      <c r="D98" s="108" t="s">
        <v>109</v>
      </c>
      <c r="E98" s="108">
        <v>2026</v>
      </c>
      <c r="F98" s="108">
        <v>2026</v>
      </c>
      <c r="G98" s="108" t="s">
        <v>108</v>
      </c>
      <c r="H98" s="109">
        <f>VLOOKUP(B98,[2]СТАРТ!$B:$Q,16,0)</f>
        <v>1.9674985612482969</v>
      </c>
      <c r="I98" s="109">
        <f t="shared" si="46"/>
        <v>1.9674985612482969</v>
      </c>
      <c r="J98" s="110">
        <v>44562</v>
      </c>
      <c r="K98" s="111" t="s">
        <v>108</v>
      </c>
      <c r="L98" s="111" t="s">
        <v>108</v>
      </c>
      <c r="M98" s="110" t="s">
        <v>108</v>
      </c>
      <c r="N98" s="108" t="s">
        <v>108</v>
      </c>
      <c r="O98" s="111" t="s">
        <v>108</v>
      </c>
      <c r="P98" s="112" t="s">
        <v>108</v>
      </c>
      <c r="Q98" s="112" t="s">
        <v>108</v>
      </c>
      <c r="R98" s="112" t="s">
        <v>108</v>
      </c>
      <c r="S98" s="112" t="s">
        <v>108</v>
      </c>
      <c r="T98" s="109">
        <f>VLOOKUP(B98,[2]СТАРТ!B:Q,16,0)</f>
        <v>1.9674985612482969</v>
      </c>
      <c r="U98" s="112">
        <f>T98</f>
        <v>1.9674985612482969</v>
      </c>
      <c r="V98" s="111" t="s">
        <v>108</v>
      </c>
      <c r="W98" s="111" t="s">
        <v>108</v>
      </c>
      <c r="X98" s="111" t="s">
        <v>108</v>
      </c>
      <c r="Y98" s="111" t="s">
        <v>108</v>
      </c>
      <c r="Z98" s="111" t="s">
        <v>108</v>
      </c>
      <c r="AA98" s="111" t="s">
        <v>108</v>
      </c>
      <c r="AB98" s="111" t="s">
        <v>108</v>
      </c>
      <c r="AC98" s="111" t="s">
        <v>108</v>
      </c>
      <c r="AD98" s="111" t="s">
        <v>108</v>
      </c>
      <c r="AE98" s="111" t="s">
        <v>108</v>
      </c>
      <c r="AF98" s="111" t="s">
        <v>108</v>
      </c>
      <c r="AG98" s="111" t="s">
        <v>108</v>
      </c>
      <c r="AH98" s="111" t="s">
        <v>108</v>
      </c>
      <c r="AI98" s="111" t="s">
        <v>108</v>
      </c>
      <c r="AJ98" s="114" t="s">
        <v>108</v>
      </c>
      <c r="AK98" s="114" t="s">
        <v>108</v>
      </c>
      <c r="AL98" s="114" t="s">
        <v>108</v>
      </c>
      <c r="AM98" s="114" t="s">
        <v>108</v>
      </c>
      <c r="AN98" s="114" t="s">
        <v>108</v>
      </c>
      <c r="AO98" s="114" t="s">
        <v>108</v>
      </c>
      <c r="AP98" s="114" t="s">
        <v>108</v>
      </c>
      <c r="AQ98" s="114" t="s">
        <v>108</v>
      </c>
      <c r="AR98" s="114" t="s">
        <v>108</v>
      </c>
      <c r="AS98" s="114" t="s">
        <v>108</v>
      </c>
      <c r="AT98" s="114" t="s">
        <v>108</v>
      </c>
      <c r="AU98" s="114" t="s">
        <v>108</v>
      </c>
      <c r="AV98" s="114" t="s">
        <v>108</v>
      </c>
      <c r="AW98" s="114" t="s">
        <v>108</v>
      </c>
      <c r="AX98" s="114" t="s">
        <v>108</v>
      </c>
      <c r="AY98" s="114" t="s">
        <v>108</v>
      </c>
      <c r="AZ98" s="114" t="s">
        <v>108</v>
      </c>
      <c r="BA98" s="114" t="s">
        <v>108</v>
      </c>
      <c r="BB98" s="114" t="s">
        <v>108</v>
      </c>
      <c r="BC98" s="114" t="s">
        <v>108</v>
      </c>
      <c r="BD98" s="114" t="s">
        <v>108</v>
      </c>
      <c r="BE98" s="114" t="s">
        <v>108</v>
      </c>
      <c r="BF98" s="114" t="s">
        <v>108</v>
      </c>
      <c r="BG98" s="114" t="s">
        <v>108</v>
      </c>
      <c r="BH98" s="114" t="s">
        <v>108</v>
      </c>
      <c r="BI98" s="114" t="s">
        <v>108</v>
      </c>
      <c r="BJ98" s="114" t="s">
        <v>108</v>
      </c>
      <c r="BK98" s="114" t="s">
        <v>108</v>
      </c>
      <c r="BL98" s="114" t="s">
        <v>108</v>
      </c>
      <c r="BM98" s="114" t="s">
        <v>108</v>
      </c>
      <c r="BN98" s="114" t="s">
        <v>108</v>
      </c>
      <c r="BO98" s="114" t="s">
        <v>108</v>
      </c>
      <c r="BP98" s="114" t="s">
        <v>108</v>
      </c>
      <c r="BQ98" s="114" t="s">
        <v>108</v>
      </c>
      <c r="BR98" s="114" t="s">
        <v>108</v>
      </c>
      <c r="BS98" s="114" t="s">
        <v>108</v>
      </c>
      <c r="BT98" s="114" t="s">
        <v>108</v>
      </c>
      <c r="BU98" s="114" t="s">
        <v>108</v>
      </c>
      <c r="BV98" s="114" t="s">
        <v>108</v>
      </c>
      <c r="BW98" s="109">
        <f t="shared" si="67"/>
        <v>1.9674985612482969</v>
      </c>
      <c r="BX98" s="114" t="s">
        <v>108</v>
      </c>
      <c r="BY98" s="114" t="s">
        <v>108</v>
      </c>
      <c r="BZ98" s="109">
        <f t="shared" si="68"/>
        <v>1.9674985612482969</v>
      </c>
      <c r="CA98" s="114" t="s">
        <v>108</v>
      </c>
      <c r="CB98" s="114" t="s">
        <v>108</v>
      </c>
      <c r="CC98" s="114" t="s">
        <v>108</v>
      </c>
      <c r="CD98" s="114" t="s">
        <v>108</v>
      </c>
      <c r="CE98" s="114" t="s">
        <v>108</v>
      </c>
      <c r="CF98" s="114" t="s">
        <v>108</v>
      </c>
      <c r="CG98" s="109">
        <f t="shared" si="69"/>
        <v>1.9674985612482969</v>
      </c>
      <c r="CH98" s="114" t="s">
        <v>108</v>
      </c>
      <c r="CI98" s="114" t="s">
        <v>108</v>
      </c>
      <c r="CJ98" s="109">
        <f t="shared" si="45"/>
        <v>1.9674985612482969</v>
      </c>
      <c r="CK98" s="114" t="s">
        <v>108</v>
      </c>
      <c r="CL98" s="111">
        <f t="shared" si="51"/>
        <v>1.9674985612482969</v>
      </c>
      <c r="CM98" s="115">
        <v>0</v>
      </c>
      <c r="CN98" s="115">
        <v>0</v>
      </c>
      <c r="CO98" s="111">
        <f t="shared" si="70"/>
        <v>1.9674985612482969</v>
      </c>
      <c r="CP98" s="115" t="s">
        <v>108</v>
      </c>
      <c r="CQ98" s="111" t="s">
        <v>108</v>
      </c>
    </row>
    <row r="99" spans="1:95" s="117" customFormat="1" ht="38.25" customHeight="1" x14ac:dyDescent="0.25">
      <c r="A99" s="105" t="s">
        <v>201</v>
      </c>
      <c r="B99" s="106" t="s">
        <v>260</v>
      </c>
      <c r="C99" s="107" t="s">
        <v>261</v>
      </c>
      <c r="D99" s="108" t="s">
        <v>109</v>
      </c>
      <c r="E99" s="108">
        <v>2026</v>
      </c>
      <c r="F99" s="108">
        <v>2026</v>
      </c>
      <c r="G99" s="108" t="s">
        <v>108</v>
      </c>
      <c r="H99" s="109">
        <f>VLOOKUP(B99,[2]СТАРТ!$B:$Q,16,0)</f>
        <v>1.4159547609867884</v>
      </c>
      <c r="I99" s="109">
        <f t="shared" si="46"/>
        <v>1.4159547609867884</v>
      </c>
      <c r="J99" s="110">
        <v>44562</v>
      </c>
      <c r="K99" s="111" t="s">
        <v>108</v>
      </c>
      <c r="L99" s="111" t="s">
        <v>108</v>
      </c>
      <c r="M99" s="110" t="s">
        <v>108</v>
      </c>
      <c r="N99" s="108" t="s">
        <v>108</v>
      </c>
      <c r="O99" s="111" t="s">
        <v>108</v>
      </c>
      <c r="P99" s="112" t="s">
        <v>108</v>
      </c>
      <c r="Q99" s="112" t="s">
        <v>108</v>
      </c>
      <c r="R99" s="112" t="s">
        <v>108</v>
      </c>
      <c r="S99" s="112" t="s">
        <v>108</v>
      </c>
      <c r="T99" s="109">
        <f>VLOOKUP(B99,[2]СТАРТ!B:Q,16,0)</f>
        <v>1.4159547609867884</v>
      </c>
      <c r="U99" s="112">
        <f t="shared" si="53"/>
        <v>1.4159547609867884</v>
      </c>
      <c r="V99" s="111" t="s">
        <v>108</v>
      </c>
      <c r="W99" s="111" t="s">
        <v>108</v>
      </c>
      <c r="X99" s="111" t="s">
        <v>108</v>
      </c>
      <c r="Y99" s="111" t="s">
        <v>108</v>
      </c>
      <c r="Z99" s="111" t="s">
        <v>108</v>
      </c>
      <c r="AA99" s="111" t="s">
        <v>108</v>
      </c>
      <c r="AB99" s="111" t="s">
        <v>108</v>
      </c>
      <c r="AC99" s="111" t="s">
        <v>108</v>
      </c>
      <c r="AD99" s="111" t="s">
        <v>108</v>
      </c>
      <c r="AE99" s="111" t="s">
        <v>108</v>
      </c>
      <c r="AF99" s="111" t="s">
        <v>108</v>
      </c>
      <c r="AG99" s="111" t="s">
        <v>108</v>
      </c>
      <c r="AH99" s="111" t="s">
        <v>108</v>
      </c>
      <c r="AI99" s="111" t="s">
        <v>108</v>
      </c>
      <c r="AJ99" s="114" t="s">
        <v>108</v>
      </c>
      <c r="AK99" s="114" t="s">
        <v>108</v>
      </c>
      <c r="AL99" s="114" t="s">
        <v>108</v>
      </c>
      <c r="AM99" s="114" t="s">
        <v>108</v>
      </c>
      <c r="AN99" s="114" t="s">
        <v>108</v>
      </c>
      <c r="AO99" s="114" t="s">
        <v>108</v>
      </c>
      <c r="AP99" s="114" t="s">
        <v>108</v>
      </c>
      <c r="AQ99" s="114" t="s">
        <v>108</v>
      </c>
      <c r="AR99" s="114" t="s">
        <v>108</v>
      </c>
      <c r="AS99" s="114" t="s">
        <v>108</v>
      </c>
      <c r="AT99" s="114" t="s">
        <v>108</v>
      </c>
      <c r="AU99" s="114" t="s">
        <v>108</v>
      </c>
      <c r="AV99" s="114" t="s">
        <v>108</v>
      </c>
      <c r="AW99" s="114" t="s">
        <v>108</v>
      </c>
      <c r="AX99" s="114" t="s">
        <v>108</v>
      </c>
      <c r="AY99" s="114" t="s">
        <v>108</v>
      </c>
      <c r="AZ99" s="114" t="s">
        <v>108</v>
      </c>
      <c r="BA99" s="114" t="s">
        <v>108</v>
      </c>
      <c r="BB99" s="114" t="s">
        <v>108</v>
      </c>
      <c r="BC99" s="114" t="s">
        <v>108</v>
      </c>
      <c r="BD99" s="114" t="s">
        <v>108</v>
      </c>
      <c r="BE99" s="114" t="s">
        <v>108</v>
      </c>
      <c r="BF99" s="114" t="s">
        <v>108</v>
      </c>
      <c r="BG99" s="114" t="s">
        <v>108</v>
      </c>
      <c r="BH99" s="114" t="s">
        <v>108</v>
      </c>
      <c r="BI99" s="114" t="s">
        <v>108</v>
      </c>
      <c r="BJ99" s="114" t="s">
        <v>108</v>
      </c>
      <c r="BK99" s="114" t="s">
        <v>108</v>
      </c>
      <c r="BL99" s="114" t="s">
        <v>108</v>
      </c>
      <c r="BM99" s="114" t="s">
        <v>108</v>
      </c>
      <c r="BN99" s="114" t="s">
        <v>108</v>
      </c>
      <c r="BO99" s="114" t="s">
        <v>108</v>
      </c>
      <c r="BP99" s="114" t="s">
        <v>108</v>
      </c>
      <c r="BQ99" s="114" t="s">
        <v>108</v>
      </c>
      <c r="BR99" s="114" t="s">
        <v>108</v>
      </c>
      <c r="BS99" s="114" t="s">
        <v>108</v>
      </c>
      <c r="BT99" s="114" t="s">
        <v>108</v>
      </c>
      <c r="BU99" s="114" t="s">
        <v>108</v>
      </c>
      <c r="BV99" s="114" t="s">
        <v>108</v>
      </c>
      <c r="BW99" s="109">
        <f t="shared" si="67"/>
        <v>1.4159547609867884</v>
      </c>
      <c r="BX99" s="114" t="s">
        <v>108</v>
      </c>
      <c r="BY99" s="114" t="s">
        <v>108</v>
      </c>
      <c r="BZ99" s="109">
        <f t="shared" si="68"/>
        <v>1.4159547609867884</v>
      </c>
      <c r="CA99" s="114" t="s">
        <v>108</v>
      </c>
      <c r="CB99" s="114" t="s">
        <v>108</v>
      </c>
      <c r="CC99" s="114" t="s">
        <v>108</v>
      </c>
      <c r="CD99" s="114" t="s">
        <v>108</v>
      </c>
      <c r="CE99" s="114" t="s">
        <v>108</v>
      </c>
      <c r="CF99" s="114" t="s">
        <v>108</v>
      </c>
      <c r="CG99" s="109">
        <f t="shared" si="69"/>
        <v>1.4159547609867884</v>
      </c>
      <c r="CH99" s="114" t="s">
        <v>108</v>
      </c>
      <c r="CI99" s="114" t="s">
        <v>108</v>
      </c>
      <c r="CJ99" s="109">
        <f t="shared" si="45"/>
        <v>1.4159547609867884</v>
      </c>
      <c r="CK99" s="114" t="s">
        <v>108</v>
      </c>
      <c r="CL99" s="111">
        <f t="shared" si="51"/>
        <v>1.4159547609867884</v>
      </c>
      <c r="CM99" s="115">
        <v>0</v>
      </c>
      <c r="CN99" s="115">
        <v>0</v>
      </c>
      <c r="CO99" s="111">
        <f t="shared" si="70"/>
        <v>1.4159547609867884</v>
      </c>
      <c r="CP99" s="115" t="s">
        <v>108</v>
      </c>
      <c r="CQ99" s="111" t="s">
        <v>108</v>
      </c>
    </row>
    <row r="100" spans="1:95" s="117" customFormat="1" ht="38.25" customHeight="1" x14ac:dyDescent="0.25">
      <c r="A100" s="105" t="s">
        <v>201</v>
      </c>
      <c r="B100" s="106" t="s">
        <v>262</v>
      </c>
      <c r="C100" s="107" t="s">
        <v>263</v>
      </c>
      <c r="D100" s="108" t="s">
        <v>109</v>
      </c>
      <c r="E100" s="108">
        <v>2026</v>
      </c>
      <c r="F100" s="108">
        <v>2026</v>
      </c>
      <c r="G100" s="108" t="s">
        <v>108</v>
      </c>
      <c r="H100" s="109">
        <f>VLOOKUP(B100,[2]СТАРТ!$B:$Q,16,0)</f>
        <v>2.8584330419070576</v>
      </c>
      <c r="I100" s="109">
        <f t="shared" si="46"/>
        <v>2.8584330419070576</v>
      </c>
      <c r="J100" s="110">
        <v>44562</v>
      </c>
      <c r="K100" s="111" t="s">
        <v>108</v>
      </c>
      <c r="L100" s="111" t="s">
        <v>108</v>
      </c>
      <c r="M100" s="110" t="s">
        <v>108</v>
      </c>
      <c r="N100" s="108" t="s">
        <v>108</v>
      </c>
      <c r="O100" s="111" t="s">
        <v>108</v>
      </c>
      <c r="P100" s="112" t="s">
        <v>108</v>
      </c>
      <c r="Q100" s="112" t="s">
        <v>108</v>
      </c>
      <c r="R100" s="112" t="s">
        <v>108</v>
      </c>
      <c r="S100" s="112" t="s">
        <v>108</v>
      </c>
      <c r="T100" s="109">
        <f>VLOOKUP(B100,[2]СТАРТ!B:Q,16,0)</f>
        <v>2.8584330419070576</v>
      </c>
      <c r="U100" s="112">
        <f t="shared" si="53"/>
        <v>2.8584330419070576</v>
      </c>
      <c r="V100" s="111" t="s">
        <v>108</v>
      </c>
      <c r="W100" s="111" t="s">
        <v>108</v>
      </c>
      <c r="X100" s="111" t="s">
        <v>108</v>
      </c>
      <c r="Y100" s="111" t="s">
        <v>108</v>
      </c>
      <c r="Z100" s="111" t="s">
        <v>108</v>
      </c>
      <c r="AA100" s="111" t="s">
        <v>108</v>
      </c>
      <c r="AB100" s="111" t="s">
        <v>108</v>
      </c>
      <c r="AC100" s="111" t="s">
        <v>108</v>
      </c>
      <c r="AD100" s="111" t="s">
        <v>108</v>
      </c>
      <c r="AE100" s="111" t="s">
        <v>108</v>
      </c>
      <c r="AF100" s="111" t="s">
        <v>108</v>
      </c>
      <c r="AG100" s="111" t="s">
        <v>108</v>
      </c>
      <c r="AH100" s="111" t="s">
        <v>108</v>
      </c>
      <c r="AI100" s="111" t="s">
        <v>108</v>
      </c>
      <c r="AJ100" s="114" t="s">
        <v>108</v>
      </c>
      <c r="AK100" s="114" t="s">
        <v>108</v>
      </c>
      <c r="AL100" s="114" t="s">
        <v>108</v>
      </c>
      <c r="AM100" s="114" t="s">
        <v>108</v>
      </c>
      <c r="AN100" s="114" t="s">
        <v>108</v>
      </c>
      <c r="AO100" s="114" t="s">
        <v>108</v>
      </c>
      <c r="AP100" s="114" t="s">
        <v>108</v>
      </c>
      <c r="AQ100" s="114" t="s">
        <v>108</v>
      </c>
      <c r="AR100" s="114" t="s">
        <v>108</v>
      </c>
      <c r="AS100" s="114" t="s">
        <v>108</v>
      </c>
      <c r="AT100" s="114" t="s">
        <v>108</v>
      </c>
      <c r="AU100" s="114" t="s">
        <v>108</v>
      </c>
      <c r="AV100" s="114" t="s">
        <v>108</v>
      </c>
      <c r="AW100" s="114" t="s">
        <v>108</v>
      </c>
      <c r="AX100" s="114" t="s">
        <v>108</v>
      </c>
      <c r="AY100" s="114" t="s">
        <v>108</v>
      </c>
      <c r="AZ100" s="114" t="s">
        <v>108</v>
      </c>
      <c r="BA100" s="114" t="s">
        <v>108</v>
      </c>
      <c r="BB100" s="114" t="s">
        <v>108</v>
      </c>
      <c r="BC100" s="114" t="s">
        <v>108</v>
      </c>
      <c r="BD100" s="114" t="s">
        <v>108</v>
      </c>
      <c r="BE100" s="114" t="s">
        <v>108</v>
      </c>
      <c r="BF100" s="114" t="s">
        <v>108</v>
      </c>
      <c r="BG100" s="114" t="s">
        <v>108</v>
      </c>
      <c r="BH100" s="114" t="s">
        <v>108</v>
      </c>
      <c r="BI100" s="114" t="s">
        <v>108</v>
      </c>
      <c r="BJ100" s="114" t="s">
        <v>108</v>
      </c>
      <c r="BK100" s="114" t="s">
        <v>108</v>
      </c>
      <c r="BL100" s="114" t="s">
        <v>108</v>
      </c>
      <c r="BM100" s="114" t="s">
        <v>108</v>
      </c>
      <c r="BN100" s="114" t="s">
        <v>108</v>
      </c>
      <c r="BO100" s="114" t="s">
        <v>108</v>
      </c>
      <c r="BP100" s="114" t="s">
        <v>108</v>
      </c>
      <c r="BQ100" s="114" t="s">
        <v>108</v>
      </c>
      <c r="BR100" s="114" t="s">
        <v>108</v>
      </c>
      <c r="BS100" s="114" t="s">
        <v>108</v>
      </c>
      <c r="BT100" s="114" t="s">
        <v>108</v>
      </c>
      <c r="BU100" s="114" t="s">
        <v>108</v>
      </c>
      <c r="BV100" s="114" t="s">
        <v>108</v>
      </c>
      <c r="BW100" s="109">
        <f t="shared" si="67"/>
        <v>2.8584330419070576</v>
      </c>
      <c r="BX100" s="114" t="s">
        <v>108</v>
      </c>
      <c r="BY100" s="114" t="s">
        <v>108</v>
      </c>
      <c r="BZ100" s="109">
        <f t="shared" si="68"/>
        <v>2.8584330419070576</v>
      </c>
      <c r="CA100" s="114" t="s">
        <v>108</v>
      </c>
      <c r="CB100" s="114" t="s">
        <v>108</v>
      </c>
      <c r="CC100" s="114" t="s">
        <v>108</v>
      </c>
      <c r="CD100" s="114" t="s">
        <v>108</v>
      </c>
      <c r="CE100" s="114" t="s">
        <v>108</v>
      </c>
      <c r="CF100" s="114" t="s">
        <v>108</v>
      </c>
      <c r="CG100" s="109">
        <f t="shared" si="69"/>
        <v>2.8584330419070576</v>
      </c>
      <c r="CH100" s="114" t="s">
        <v>108</v>
      </c>
      <c r="CI100" s="114" t="s">
        <v>108</v>
      </c>
      <c r="CJ100" s="109">
        <f t="shared" si="45"/>
        <v>2.8584330419070576</v>
      </c>
      <c r="CK100" s="114" t="s">
        <v>108</v>
      </c>
      <c r="CL100" s="111">
        <f>SUM(CM100:CP100)</f>
        <v>2.8584330419070576</v>
      </c>
      <c r="CM100" s="115">
        <v>0</v>
      </c>
      <c r="CN100" s="115">
        <v>0</v>
      </c>
      <c r="CO100" s="111">
        <f t="shared" si="70"/>
        <v>2.8584330419070576</v>
      </c>
      <c r="CP100" s="115" t="s">
        <v>108</v>
      </c>
      <c r="CQ100" s="111" t="s">
        <v>108</v>
      </c>
    </row>
    <row r="101" spans="1:95" s="117" customFormat="1" ht="38.25" customHeight="1" x14ac:dyDescent="0.25">
      <c r="A101" s="105" t="s">
        <v>201</v>
      </c>
      <c r="B101" s="106" t="s">
        <v>264</v>
      </c>
      <c r="C101" s="107" t="s">
        <v>265</v>
      </c>
      <c r="D101" s="108" t="s">
        <v>109</v>
      </c>
      <c r="E101" s="108">
        <v>2026</v>
      </c>
      <c r="F101" s="108">
        <v>2026</v>
      </c>
      <c r="G101" s="108" t="s">
        <v>108</v>
      </c>
      <c r="H101" s="109">
        <f>VLOOKUP(B101,[2]СТАРТ!$B:$Q,16,0)</f>
        <v>2.7926199064657919</v>
      </c>
      <c r="I101" s="109">
        <f t="shared" si="46"/>
        <v>2.7926199064657919</v>
      </c>
      <c r="J101" s="110">
        <v>44562</v>
      </c>
      <c r="K101" s="111" t="s">
        <v>108</v>
      </c>
      <c r="L101" s="111" t="s">
        <v>108</v>
      </c>
      <c r="M101" s="110" t="s">
        <v>108</v>
      </c>
      <c r="N101" s="108" t="s">
        <v>108</v>
      </c>
      <c r="O101" s="111" t="s">
        <v>108</v>
      </c>
      <c r="P101" s="112" t="s">
        <v>108</v>
      </c>
      <c r="Q101" s="112" t="s">
        <v>108</v>
      </c>
      <c r="R101" s="112" t="s">
        <v>108</v>
      </c>
      <c r="S101" s="112" t="s">
        <v>108</v>
      </c>
      <c r="T101" s="109">
        <f>VLOOKUP(B101,[2]СТАРТ!B:Q,16,0)</f>
        <v>2.7926199064657919</v>
      </c>
      <c r="U101" s="112">
        <f t="shared" si="53"/>
        <v>2.7926199064657919</v>
      </c>
      <c r="V101" s="111" t="s">
        <v>108</v>
      </c>
      <c r="W101" s="111" t="s">
        <v>108</v>
      </c>
      <c r="X101" s="111" t="s">
        <v>108</v>
      </c>
      <c r="Y101" s="111" t="s">
        <v>108</v>
      </c>
      <c r="Z101" s="111" t="s">
        <v>108</v>
      </c>
      <c r="AA101" s="111" t="s">
        <v>108</v>
      </c>
      <c r="AB101" s="111" t="s">
        <v>108</v>
      </c>
      <c r="AC101" s="111" t="s">
        <v>108</v>
      </c>
      <c r="AD101" s="111" t="s">
        <v>108</v>
      </c>
      <c r="AE101" s="111" t="s">
        <v>108</v>
      </c>
      <c r="AF101" s="111" t="s">
        <v>108</v>
      </c>
      <c r="AG101" s="111" t="s">
        <v>108</v>
      </c>
      <c r="AH101" s="111" t="s">
        <v>108</v>
      </c>
      <c r="AI101" s="111" t="s">
        <v>108</v>
      </c>
      <c r="AJ101" s="114" t="s">
        <v>108</v>
      </c>
      <c r="AK101" s="114" t="s">
        <v>108</v>
      </c>
      <c r="AL101" s="114" t="s">
        <v>108</v>
      </c>
      <c r="AM101" s="114" t="s">
        <v>108</v>
      </c>
      <c r="AN101" s="114" t="s">
        <v>108</v>
      </c>
      <c r="AO101" s="114" t="s">
        <v>108</v>
      </c>
      <c r="AP101" s="114" t="s">
        <v>108</v>
      </c>
      <c r="AQ101" s="114" t="s">
        <v>108</v>
      </c>
      <c r="AR101" s="114" t="s">
        <v>108</v>
      </c>
      <c r="AS101" s="114" t="s">
        <v>108</v>
      </c>
      <c r="AT101" s="114" t="s">
        <v>108</v>
      </c>
      <c r="AU101" s="114" t="s">
        <v>108</v>
      </c>
      <c r="AV101" s="114" t="s">
        <v>108</v>
      </c>
      <c r="AW101" s="114" t="s">
        <v>108</v>
      </c>
      <c r="AX101" s="114" t="s">
        <v>108</v>
      </c>
      <c r="AY101" s="114" t="s">
        <v>108</v>
      </c>
      <c r="AZ101" s="114" t="s">
        <v>108</v>
      </c>
      <c r="BA101" s="114" t="s">
        <v>108</v>
      </c>
      <c r="BB101" s="114" t="s">
        <v>108</v>
      </c>
      <c r="BC101" s="114" t="s">
        <v>108</v>
      </c>
      <c r="BD101" s="114" t="s">
        <v>108</v>
      </c>
      <c r="BE101" s="114" t="s">
        <v>108</v>
      </c>
      <c r="BF101" s="114" t="s">
        <v>108</v>
      </c>
      <c r="BG101" s="114" t="s">
        <v>108</v>
      </c>
      <c r="BH101" s="114" t="s">
        <v>108</v>
      </c>
      <c r="BI101" s="114" t="s">
        <v>108</v>
      </c>
      <c r="BJ101" s="114" t="s">
        <v>108</v>
      </c>
      <c r="BK101" s="114" t="s">
        <v>108</v>
      </c>
      <c r="BL101" s="114" t="s">
        <v>108</v>
      </c>
      <c r="BM101" s="114" t="s">
        <v>108</v>
      </c>
      <c r="BN101" s="114" t="s">
        <v>108</v>
      </c>
      <c r="BO101" s="114" t="s">
        <v>108</v>
      </c>
      <c r="BP101" s="114" t="s">
        <v>108</v>
      </c>
      <c r="BQ101" s="114" t="s">
        <v>108</v>
      </c>
      <c r="BR101" s="114" t="s">
        <v>108</v>
      </c>
      <c r="BS101" s="114" t="s">
        <v>108</v>
      </c>
      <c r="BT101" s="114" t="s">
        <v>108</v>
      </c>
      <c r="BU101" s="114" t="s">
        <v>108</v>
      </c>
      <c r="BV101" s="114" t="s">
        <v>108</v>
      </c>
      <c r="BW101" s="109">
        <f t="shared" si="67"/>
        <v>2.7926199064657919</v>
      </c>
      <c r="BX101" s="114" t="s">
        <v>108</v>
      </c>
      <c r="BY101" s="114" t="s">
        <v>108</v>
      </c>
      <c r="BZ101" s="109">
        <f t="shared" si="68"/>
        <v>2.7926199064657919</v>
      </c>
      <c r="CA101" s="114" t="s">
        <v>108</v>
      </c>
      <c r="CB101" s="114" t="s">
        <v>108</v>
      </c>
      <c r="CC101" s="114" t="s">
        <v>108</v>
      </c>
      <c r="CD101" s="114" t="s">
        <v>108</v>
      </c>
      <c r="CE101" s="114" t="s">
        <v>108</v>
      </c>
      <c r="CF101" s="114" t="s">
        <v>108</v>
      </c>
      <c r="CG101" s="109">
        <f t="shared" si="69"/>
        <v>2.7926199064657919</v>
      </c>
      <c r="CH101" s="114" t="s">
        <v>108</v>
      </c>
      <c r="CI101" s="114" t="s">
        <v>108</v>
      </c>
      <c r="CJ101" s="109">
        <f t="shared" si="45"/>
        <v>2.7926199064657919</v>
      </c>
      <c r="CK101" s="114" t="s">
        <v>108</v>
      </c>
      <c r="CL101" s="111">
        <f t="shared" si="51"/>
        <v>2.7926199064657919</v>
      </c>
      <c r="CM101" s="115">
        <v>0</v>
      </c>
      <c r="CN101" s="115">
        <v>0</v>
      </c>
      <c r="CO101" s="111">
        <f t="shared" si="70"/>
        <v>2.7926199064657919</v>
      </c>
      <c r="CP101" s="115" t="s">
        <v>108</v>
      </c>
      <c r="CQ101" s="111" t="s">
        <v>108</v>
      </c>
    </row>
    <row r="102" spans="1:95" s="117" customFormat="1" ht="38.25" customHeight="1" x14ac:dyDescent="0.25">
      <c r="A102" s="105" t="s">
        <v>201</v>
      </c>
      <c r="B102" s="106" t="s">
        <v>266</v>
      </c>
      <c r="C102" s="107" t="s">
        <v>267</v>
      </c>
      <c r="D102" s="108" t="s">
        <v>109</v>
      </c>
      <c r="E102" s="108">
        <v>2026</v>
      </c>
      <c r="F102" s="108">
        <v>2026</v>
      </c>
      <c r="G102" s="108" t="s">
        <v>108</v>
      </c>
      <c r="H102" s="109">
        <f>VLOOKUP(B102,[2]СТАРТ!$B:$Q,16,0)</f>
        <v>1.7156543304184628</v>
      </c>
      <c r="I102" s="109">
        <f t="shared" si="46"/>
        <v>1.7156543304184628</v>
      </c>
      <c r="J102" s="110">
        <v>44562</v>
      </c>
      <c r="K102" s="111" t="s">
        <v>108</v>
      </c>
      <c r="L102" s="111" t="s">
        <v>108</v>
      </c>
      <c r="M102" s="110" t="s">
        <v>108</v>
      </c>
      <c r="N102" s="108" t="s">
        <v>108</v>
      </c>
      <c r="O102" s="111" t="s">
        <v>108</v>
      </c>
      <c r="P102" s="112" t="s">
        <v>108</v>
      </c>
      <c r="Q102" s="112" t="s">
        <v>108</v>
      </c>
      <c r="R102" s="112" t="s">
        <v>108</v>
      </c>
      <c r="S102" s="112" t="s">
        <v>108</v>
      </c>
      <c r="T102" s="109">
        <f>VLOOKUP(B102,[2]СТАРТ!B:Q,16,0)</f>
        <v>1.7156543304184628</v>
      </c>
      <c r="U102" s="112">
        <f t="shared" si="53"/>
        <v>1.7156543304184628</v>
      </c>
      <c r="V102" s="111" t="s">
        <v>108</v>
      </c>
      <c r="W102" s="111" t="s">
        <v>108</v>
      </c>
      <c r="X102" s="111" t="s">
        <v>108</v>
      </c>
      <c r="Y102" s="111" t="s">
        <v>108</v>
      </c>
      <c r="Z102" s="111" t="s">
        <v>108</v>
      </c>
      <c r="AA102" s="111" t="s">
        <v>108</v>
      </c>
      <c r="AB102" s="111" t="s">
        <v>108</v>
      </c>
      <c r="AC102" s="111" t="s">
        <v>108</v>
      </c>
      <c r="AD102" s="111" t="s">
        <v>108</v>
      </c>
      <c r="AE102" s="111" t="s">
        <v>108</v>
      </c>
      <c r="AF102" s="111" t="s">
        <v>108</v>
      </c>
      <c r="AG102" s="111" t="s">
        <v>108</v>
      </c>
      <c r="AH102" s="111" t="s">
        <v>108</v>
      </c>
      <c r="AI102" s="111" t="s">
        <v>108</v>
      </c>
      <c r="AJ102" s="114" t="s">
        <v>108</v>
      </c>
      <c r="AK102" s="114" t="s">
        <v>108</v>
      </c>
      <c r="AL102" s="114" t="s">
        <v>108</v>
      </c>
      <c r="AM102" s="114" t="s">
        <v>108</v>
      </c>
      <c r="AN102" s="114" t="s">
        <v>108</v>
      </c>
      <c r="AO102" s="114" t="s">
        <v>108</v>
      </c>
      <c r="AP102" s="114" t="s">
        <v>108</v>
      </c>
      <c r="AQ102" s="114" t="s">
        <v>108</v>
      </c>
      <c r="AR102" s="114" t="s">
        <v>108</v>
      </c>
      <c r="AS102" s="114" t="s">
        <v>108</v>
      </c>
      <c r="AT102" s="114" t="s">
        <v>108</v>
      </c>
      <c r="AU102" s="114" t="s">
        <v>108</v>
      </c>
      <c r="AV102" s="114" t="s">
        <v>108</v>
      </c>
      <c r="AW102" s="114" t="s">
        <v>108</v>
      </c>
      <c r="AX102" s="114" t="s">
        <v>108</v>
      </c>
      <c r="AY102" s="114" t="s">
        <v>108</v>
      </c>
      <c r="AZ102" s="114" t="s">
        <v>108</v>
      </c>
      <c r="BA102" s="114" t="s">
        <v>108</v>
      </c>
      <c r="BB102" s="114" t="s">
        <v>108</v>
      </c>
      <c r="BC102" s="114" t="s">
        <v>108</v>
      </c>
      <c r="BD102" s="114" t="s">
        <v>108</v>
      </c>
      <c r="BE102" s="114" t="s">
        <v>108</v>
      </c>
      <c r="BF102" s="114" t="s">
        <v>108</v>
      </c>
      <c r="BG102" s="114" t="s">
        <v>108</v>
      </c>
      <c r="BH102" s="114" t="s">
        <v>108</v>
      </c>
      <c r="BI102" s="114" t="s">
        <v>108</v>
      </c>
      <c r="BJ102" s="114" t="s">
        <v>108</v>
      </c>
      <c r="BK102" s="114" t="s">
        <v>108</v>
      </c>
      <c r="BL102" s="114" t="s">
        <v>108</v>
      </c>
      <c r="BM102" s="114" t="s">
        <v>108</v>
      </c>
      <c r="BN102" s="114" t="s">
        <v>108</v>
      </c>
      <c r="BO102" s="114" t="s">
        <v>108</v>
      </c>
      <c r="BP102" s="114" t="s">
        <v>108</v>
      </c>
      <c r="BQ102" s="114" t="s">
        <v>108</v>
      </c>
      <c r="BR102" s="114" t="s">
        <v>108</v>
      </c>
      <c r="BS102" s="114" t="s">
        <v>108</v>
      </c>
      <c r="BT102" s="114" t="s">
        <v>108</v>
      </c>
      <c r="BU102" s="114" t="s">
        <v>108</v>
      </c>
      <c r="BV102" s="114" t="s">
        <v>108</v>
      </c>
      <c r="BW102" s="109">
        <f t="shared" si="67"/>
        <v>1.7156543304184628</v>
      </c>
      <c r="BX102" s="114" t="s">
        <v>108</v>
      </c>
      <c r="BY102" s="114" t="s">
        <v>108</v>
      </c>
      <c r="BZ102" s="109">
        <f t="shared" si="68"/>
        <v>1.7156543304184628</v>
      </c>
      <c r="CA102" s="114" t="s">
        <v>108</v>
      </c>
      <c r="CB102" s="114" t="s">
        <v>108</v>
      </c>
      <c r="CC102" s="114" t="s">
        <v>108</v>
      </c>
      <c r="CD102" s="114" t="s">
        <v>108</v>
      </c>
      <c r="CE102" s="114" t="s">
        <v>108</v>
      </c>
      <c r="CF102" s="114" t="s">
        <v>108</v>
      </c>
      <c r="CG102" s="109">
        <f t="shared" si="69"/>
        <v>1.7156543304184628</v>
      </c>
      <c r="CH102" s="114" t="s">
        <v>108</v>
      </c>
      <c r="CI102" s="114" t="s">
        <v>108</v>
      </c>
      <c r="CJ102" s="109">
        <f t="shared" si="45"/>
        <v>1.7156543304184628</v>
      </c>
      <c r="CK102" s="114" t="s">
        <v>108</v>
      </c>
      <c r="CL102" s="111">
        <f t="shared" si="51"/>
        <v>1.7156543304184628</v>
      </c>
      <c r="CM102" s="115">
        <v>0</v>
      </c>
      <c r="CN102" s="115">
        <v>0</v>
      </c>
      <c r="CO102" s="111">
        <f t="shared" si="70"/>
        <v>1.7156543304184628</v>
      </c>
      <c r="CP102" s="115" t="s">
        <v>108</v>
      </c>
      <c r="CQ102" s="111" t="s">
        <v>108</v>
      </c>
    </row>
    <row r="103" spans="1:95" s="117" customFormat="1" ht="38.25" customHeight="1" x14ac:dyDescent="0.25">
      <c r="A103" s="105" t="s">
        <v>201</v>
      </c>
      <c r="B103" s="106" t="s">
        <v>268</v>
      </c>
      <c r="C103" s="107" t="s">
        <v>269</v>
      </c>
      <c r="D103" s="108" t="s">
        <v>109</v>
      </c>
      <c r="E103" s="108">
        <v>2026</v>
      </c>
      <c r="F103" s="108">
        <v>2026</v>
      </c>
      <c r="G103" s="108" t="s">
        <v>108</v>
      </c>
      <c r="H103" s="109">
        <f>VLOOKUP(B103,[2]СТАРТ!$B:$Q,16,0)</f>
        <v>2.9732884825217427</v>
      </c>
      <c r="I103" s="109">
        <f t="shared" si="46"/>
        <v>2.9732884825217427</v>
      </c>
      <c r="J103" s="110">
        <v>44562</v>
      </c>
      <c r="K103" s="111" t="s">
        <v>108</v>
      </c>
      <c r="L103" s="111" t="s">
        <v>108</v>
      </c>
      <c r="M103" s="110" t="s">
        <v>108</v>
      </c>
      <c r="N103" s="108" t="s">
        <v>108</v>
      </c>
      <c r="O103" s="111" t="s">
        <v>108</v>
      </c>
      <c r="P103" s="112" t="s">
        <v>108</v>
      </c>
      <c r="Q103" s="112" t="s">
        <v>108</v>
      </c>
      <c r="R103" s="112" t="s">
        <v>108</v>
      </c>
      <c r="S103" s="112" t="s">
        <v>108</v>
      </c>
      <c r="T103" s="109">
        <f>VLOOKUP(B103,[2]СТАРТ!B:Q,16,0)</f>
        <v>2.9732884825217427</v>
      </c>
      <c r="U103" s="112">
        <f t="shared" si="53"/>
        <v>2.9732884825217427</v>
      </c>
      <c r="V103" s="111" t="s">
        <v>108</v>
      </c>
      <c r="W103" s="111" t="s">
        <v>108</v>
      </c>
      <c r="X103" s="111" t="s">
        <v>108</v>
      </c>
      <c r="Y103" s="111" t="s">
        <v>108</v>
      </c>
      <c r="Z103" s="111" t="s">
        <v>108</v>
      </c>
      <c r="AA103" s="111" t="s">
        <v>108</v>
      </c>
      <c r="AB103" s="111" t="s">
        <v>108</v>
      </c>
      <c r="AC103" s="111" t="s">
        <v>108</v>
      </c>
      <c r="AD103" s="111" t="s">
        <v>108</v>
      </c>
      <c r="AE103" s="111" t="s">
        <v>108</v>
      </c>
      <c r="AF103" s="111" t="s">
        <v>108</v>
      </c>
      <c r="AG103" s="111" t="s">
        <v>108</v>
      </c>
      <c r="AH103" s="111" t="s">
        <v>108</v>
      </c>
      <c r="AI103" s="111" t="s">
        <v>108</v>
      </c>
      <c r="AJ103" s="114" t="s">
        <v>108</v>
      </c>
      <c r="AK103" s="114" t="s">
        <v>108</v>
      </c>
      <c r="AL103" s="114" t="s">
        <v>108</v>
      </c>
      <c r="AM103" s="114" t="s">
        <v>108</v>
      </c>
      <c r="AN103" s="114" t="s">
        <v>108</v>
      </c>
      <c r="AO103" s="114" t="s">
        <v>108</v>
      </c>
      <c r="AP103" s="114" t="s">
        <v>108</v>
      </c>
      <c r="AQ103" s="114" t="s">
        <v>108</v>
      </c>
      <c r="AR103" s="114" t="s">
        <v>108</v>
      </c>
      <c r="AS103" s="114" t="s">
        <v>108</v>
      </c>
      <c r="AT103" s="114" t="s">
        <v>108</v>
      </c>
      <c r="AU103" s="114" t="s">
        <v>108</v>
      </c>
      <c r="AV103" s="114" t="s">
        <v>108</v>
      </c>
      <c r="AW103" s="114" t="s">
        <v>108</v>
      </c>
      <c r="AX103" s="114" t="s">
        <v>108</v>
      </c>
      <c r="AY103" s="114" t="s">
        <v>108</v>
      </c>
      <c r="AZ103" s="114" t="s">
        <v>108</v>
      </c>
      <c r="BA103" s="114" t="s">
        <v>108</v>
      </c>
      <c r="BB103" s="114" t="s">
        <v>108</v>
      </c>
      <c r="BC103" s="114" t="s">
        <v>108</v>
      </c>
      <c r="BD103" s="114" t="s">
        <v>108</v>
      </c>
      <c r="BE103" s="114" t="s">
        <v>108</v>
      </c>
      <c r="BF103" s="114" t="s">
        <v>108</v>
      </c>
      <c r="BG103" s="114" t="s">
        <v>108</v>
      </c>
      <c r="BH103" s="114" t="s">
        <v>108</v>
      </c>
      <c r="BI103" s="114" t="s">
        <v>108</v>
      </c>
      <c r="BJ103" s="114" t="s">
        <v>108</v>
      </c>
      <c r="BK103" s="114" t="s">
        <v>108</v>
      </c>
      <c r="BL103" s="114" t="s">
        <v>108</v>
      </c>
      <c r="BM103" s="114" t="s">
        <v>108</v>
      </c>
      <c r="BN103" s="114" t="s">
        <v>108</v>
      </c>
      <c r="BO103" s="114" t="s">
        <v>108</v>
      </c>
      <c r="BP103" s="114" t="s">
        <v>108</v>
      </c>
      <c r="BQ103" s="114" t="s">
        <v>108</v>
      </c>
      <c r="BR103" s="114" t="s">
        <v>108</v>
      </c>
      <c r="BS103" s="114" t="s">
        <v>108</v>
      </c>
      <c r="BT103" s="114" t="s">
        <v>108</v>
      </c>
      <c r="BU103" s="114" t="s">
        <v>108</v>
      </c>
      <c r="BV103" s="114" t="s">
        <v>108</v>
      </c>
      <c r="BW103" s="109">
        <f t="shared" si="67"/>
        <v>2.9732884825217427</v>
      </c>
      <c r="BX103" s="114" t="s">
        <v>108</v>
      </c>
      <c r="BY103" s="114" t="s">
        <v>108</v>
      </c>
      <c r="BZ103" s="109">
        <f t="shared" si="68"/>
        <v>2.9732884825217427</v>
      </c>
      <c r="CA103" s="114" t="s">
        <v>108</v>
      </c>
      <c r="CB103" s="114" t="s">
        <v>108</v>
      </c>
      <c r="CC103" s="114" t="s">
        <v>108</v>
      </c>
      <c r="CD103" s="114" t="s">
        <v>108</v>
      </c>
      <c r="CE103" s="114" t="s">
        <v>108</v>
      </c>
      <c r="CF103" s="114" t="s">
        <v>108</v>
      </c>
      <c r="CG103" s="109">
        <f t="shared" si="69"/>
        <v>2.9732884825217427</v>
      </c>
      <c r="CH103" s="114" t="s">
        <v>108</v>
      </c>
      <c r="CI103" s="114" t="s">
        <v>108</v>
      </c>
      <c r="CJ103" s="109">
        <f t="shared" si="45"/>
        <v>2.9732884825217427</v>
      </c>
      <c r="CK103" s="114" t="s">
        <v>108</v>
      </c>
      <c r="CL103" s="111">
        <f t="shared" si="51"/>
        <v>2.9732884825217427</v>
      </c>
      <c r="CM103" s="115">
        <v>0</v>
      </c>
      <c r="CN103" s="115">
        <v>0</v>
      </c>
      <c r="CO103" s="111">
        <f t="shared" si="70"/>
        <v>2.9732884825217427</v>
      </c>
      <c r="CP103" s="115" t="s">
        <v>108</v>
      </c>
      <c r="CQ103" s="111" t="s">
        <v>108</v>
      </c>
    </row>
    <row r="104" spans="1:95" ht="30" x14ac:dyDescent="0.25">
      <c r="A104" s="101" t="s">
        <v>270</v>
      </c>
      <c r="B104" s="102" t="s">
        <v>271</v>
      </c>
      <c r="C104" s="81" t="s">
        <v>108</v>
      </c>
      <c r="D104" s="81" t="s">
        <v>108</v>
      </c>
      <c r="E104" s="81" t="s">
        <v>108</v>
      </c>
      <c r="F104" s="81" t="s">
        <v>108</v>
      </c>
      <c r="G104" s="81" t="s">
        <v>108</v>
      </c>
      <c r="H104" s="81" t="s">
        <v>108</v>
      </c>
      <c r="I104" s="86" t="s">
        <v>108</v>
      </c>
      <c r="J104" s="81" t="s">
        <v>108</v>
      </c>
      <c r="K104" s="82" t="s">
        <v>108</v>
      </c>
      <c r="L104" s="82" t="s">
        <v>108</v>
      </c>
      <c r="M104" s="81" t="s">
        <v>108</v>
      </c>
      <c r="N104" s="81" t="s">
        <v>108</v>
      </c>
      <c r="O104" s="82" t="s">
        <v>108</v>
      </c>
      <c r="P104" s="81" t="s">
        <v>108</v>
      </c>
      <c r="Q104" s="81" t="s">
        <v>108</v>
      </c>
      <c r="R104" s="84" t="s">
        <v>108</v>
      </c>
      <c r="S104" s="84" t="s">
        <v>108</v>
      </c>
      <c r="T104" s="84" t="s">
        <v>108</v>
      </c>
      <c r="U104" s="84" t="s">
        <v>108</v>
      </c>
      <c r="V104" s="84" t="s">
        <v>108</v>
      </c>
      <c r="W104" s="84" t="s">
        <v>108</v>
      </c>
      <c r="X104" s="84" t="s">
        <v>108</v>
      </c>
      <c r="Y104" s="84" t="s">
        <v>108</v>
      </c>
      <c r="Z104" s="84" t="s">
        <v>108</v>
      </c>
      <c r="AA104" s="84" t="s">
        <v>108</v>
      </c>
      <c r="AB104" s="84" t="s">
        <v>108</v>
      </c>
      <c r="AC104" s="84" t="s">
        <v>108</v>
      </c>
      <c r="AD104" s="84" t="s">
        <v>108</v>
      </c>
      <c r="AE104" s="84" t="s">
        <v>108</v>
      </c>
      <c r="AF104" s="84" t="s">
        <v>108</v>
      </c>
      <c r="AG104" s="84" t="s">
        <v>108</v>
      </c>
      <c r="AH104" s="84" t="s">
        <v>108</v>
      </c>
      <c r="AI104" s="86" t="s">
        <v>108</v>
      </c>
      <c r="AJ104" s="84" t="s">
        <v>108</v>
      </c>
      <c r="AK104" s="84" t="s">
        <v>108</v>
      </c>
      <c r="AL104" s="87" t="s">
        <v>108</v>
      </c>
      <c r="AM104" s="84" t="s">
        <v>108</v>
      </c>
      <c r="AN104" s="84" t="s">
        <v>108</v>
      </c>
      <c r="AO104" s="84" t="s">
        <v>108</v>
      </c>
      <c r="AP104" s="84" t="s">
        <v>108</v>
      </c>
      <c r="AQ104" s="84" t="s">
        <v>108</v>
      </c>
      <c r="AR104" s="84" t="s">
        <v>108</v>
      </c>
      <c r="AS104" s="86" t="s">
        <v>108</v>
      </c>
      <c r="AT104" s="84" t="s">
        <v>108</v>
      </c>
      <c r="AU104" s="84" t="s">
        <v>108</v>
      </c>
      <c r="AV104" s="86" t="s">
        <v>108</v>
      </c>
      <c r="AW104" s="84" t="s">
        <v>108</v>
      </c>
      <c r="AX104" s="84" t="s">
        <v>108</v>
      </c>
      <c r="AY104" s="84" t="s">
        <v>108</v>
      </c>
      <c r="AZ104" s="84" t="s">
        <v>108</v>
      </c>
      <c r="BA104" s="84" t="s">
        <v>108</v>
      </c>
      <c r="BB104" s="84" t="s">
        <v>108</v>
      </c>
      <c r="BC104" s="86" t="s">
        <v>108</v>
      </c>
      <c r="BD104" s="84" t="s">
        <v>108</v>
      </c>
      <c r="BE104" s="84" t="s">
        <v>108</v>
      </c>
      <c r="BF104" s="86" t="s">
        <v>108</v>
      </c>
      <c r="BG104" s="84" t="s">
        <v>108</v>
      </c>
      <c r="BH104" s="84" t="s">
        <v>108</v>
      </c>
      <c r="BI104" s="84" t="s">
        <v>108</v>
      </c>
      <c r="BJ104" s="84" t="s">
        <v>108</v>
      </c>
      <c r="BK104" s="84" t="s">
        <v>108</v>
      </c>
      <c r="BL104" s="84" t="s">
        <v>108</v>
      </c>
      <c r="BM104" s="86" t="s">
        <v>108</v>
      </c>
      <c r="BN104" s="84" t="s">
        <v>108</v>
      </c>
      <c r="BO104" s="84" t="s">
        <v>108</v>
      </c>
      <c r="BP104" s="86" t="s">
        <v>108</v>
      </c>
      <c r="BQ104" s="84" t="s">
        <v>108</v>
      </c>
      <c r="BR104" s="84" t="s">
        <v>108</v>
      </c>
      <c r="BS104" s="84" t="s">
        <v>108</v>
      </c>
      <c r="BT104" s="84" t="s">
        <v>108</v>
      </c>
      <c r="BU104" s="84" t="s">
        <v>108</v>
      </c>
      <c r="BV104" s="84" t="s">
        <v>108</v>
      </c>
      <c r="BW104" s="84" t="s">
        <v>108</v>
      </c>
      <c r="BX104" s="84" t="s">
        <v>108</v>
      </c>
      <c r="BY104" s="84" t="s">
        <v>108</v>
      </c>
      <c r="BZ104" s="84" t="s">
        <v>108</v>
      </c>
      <c r="CA104" s="84" t="s">
        <v>108</v>
      </c>
      <c r="CB104" s="84" t="s">
        <v>108</v>
      </c>
      <c r="CC104" s="84" t="s">
        <v>108</v>
      </c>
      <c r="CD104" s="84" t="s">
        <v>108</v>
      </c>
      <c r="CE104" s="84" t="s">
        <v>108</v>
      </c>
      <c r="CF104" s="84" t="s">
        <v>108</v>
      </c>
      <c r="CG104" s="84" t="s">
        <v>108</v>
      </c>
      <c r="CH104" s="84" t="s">
        <v>108</v>
      </c>
      <c r="CI104" s="84" t="s">
        <v>108</v>
      </c>
      <c r="CJ104" s="84" t="s">
        <v>108</v>
      </c>
      <c r="CK104" s="84" t="s">
        <v>108</v>
      </c>
      <c r="CL104" s="84" t="s">
        <v>108</v>
      </c>
      <c r="CM104" s="84" t="s">
        <v>108</v>
      </c>
      <c r="CN104" s="84" t="s">
        <v>108</v>
      </c>
      <c r="CO104" s="84" t="s">
        <v>108</v>
      </c>
      <c r="CP104" s="84" t="s">
        <v>108</v>
      </c>
      <c r="CQ104" s="84" t="s">
        <v>108</v>
      </c>
    </row>
    <row r="105" spans="1:95" s="126" customFormat="1" ht="47.25" customHeight="1" x14ac:dyDescent="0.25">
      <c r="A105" s="118" t="s">
        <v>272</v>
      </c>
      <c r="B105" s="119" t="s">
        <v>273</v>
      </c>
      <c r="C105" s="120" t="s">
        <v>108</v>
      </c>
      <c r="D105" s="120" t="s">
        <v>108</v>
      </c>
      <c r="E105" s="120" t="s">
        <v>108</v>
      </c>
      <c r="F105" s="120" t="s">
        <v>108</v>
      </c>
      <c r="G105" s="120" t="s">
        <v>108</v>
      </c>
      <c r="H105" s="120" t="s">
        <v>108</v>
      </c>
      <c r="I105" s="120" t="s">
        <v>108</v>
      </c>
      <c r="J105" s="120" t="s">
        <v>108</v>
      </c>
      <c r="K105" s="120" t="s">
        <v>108</v>
      </c>
      <c r="L105" s="120" t="s">
        <v>108</v>
      </c>
      <c r="M105" s="120" t="s">
        <v>108</v>
      </c>
      <c r="N105" s="120" t="s">
        <v>108</v>
      </c>
      <c r="O105" s="120" t="s">
        <v>108</v>
      </c>
      <c r="P105" s="120" t="s">
        <v>108</v>
      </c>
      <c r="Q105" s="120" t="s">
        <v>108</v>
      </c>
      <c r="R105" s="120" t="s">
        <v>108</v>
      </c>
      <c r="S105" s="120" t="s">
        <v>108</v>
      </c>
      <c r="T105" s="120" t="s">
        <v>108</v>
      </c>
      <c r="U105" s="120" t="s">
        <v>108</v>
      </c>
      <c r="V105" s="120" t="s">
        <v>108</v>
      </c>
      <c r="W105" s="120" t="s">
        <v>108</v>
      </c>
      <c r="X105" s="120" t="s">
        <v>108</v>
      </c>
      <c r="Y105" s="120" t="s">
        <v>108</v>
      </c>
      <c r="Z105" s="120" t="s">
        <v>108</v>
      </c>
      <c r="AA105" s="120" t="s">
        <v>108</v>
      </c>
      <c r="AB105" s="120" t="s">
        <v>108</v>
      </c>
      <c r="AC105" s="120" t="s">
        <v>108</v>
      </c>
      <c r="AD105" s="120" t="s">
        <v>108</v>
      </c>
      <c r="AE105" s="120" t="s">
        <v>108</v>
      </c>
      <c r="AF105" s="120" t="s">
        <v>108</v>
      </c>
      <c r="AG105" s="120" t="s">
        <v>108</v>
      </c>
      <c r="AH105" s="120" t="s">
        <v>108</v>
      </c>
      <c r="AI105" s="120" t="s">
        <v>108</v>
      </c>
      <c r="AJ105" s="120" t="s">
        <v>108</v>
      </c>
      <c r="AK105" s="120" t="s">
        <v>108</v>
      </c>
      <c r="AL105" s="137" t="s">
        <v>108</v>
      </c>
      <c r="AM105" s="120" t="s">
        <v>108</v>
      </c>
      <c r="AN105" s="120" t="s">
        <v>108</v>
      </c>
      <c r="AO105" s="120" t="s">
        <v>108</v>
      </c>
      <c r="AP105" s="120" t="s">
        <v>108</v>
      </c>
      <c r="AQ105" s="120" t="s">
        <v>108</v>
      </c>
      <c r="AR105" s="120" t="s">
        <v>108</v>
      </c>
      <c r="AS105" s="120" t="s">
        <v>108</v>
      </c>
      <c r="AT105" s="120" t="s">
        <v>108</v>
      </c>
      <c r="AU105" s="120" t="s">
        <v>108</v>
      </c>
      <c r="AV105" s="120" t="s">
        <v>108</v>
      </c>
      <c r="AW105" s="120" t="s">
        <v>108</v>
      </c>
      <c r="AX105" s="120" t="s">
        <v>108</v>
      </c>
      <c r="AY105" s="120" t="s">
        <v>108</v>
      </c>
      <c r="AZ105" s="120" t="s">
        <v>108</v>
      </c>
      <c r="BA105" s="120" t="s">
        <v>108</v>
      </c>
      <c r="BB105" s="120" t="s">
        <v>108</v>
      </c>
      <c r="BC105" s="120" t="s">
        <v>108</v>
      </c>
      <c r="BD105" s="120" t="s">
        <v>108</v>
      </c>
      <c r="BE105" s="120" t="s">
        <v>108</v>
      </c>
      <c r="BF105" s="120" t="s">
        <v>108</v>
      </c>
      <c r="BG105" s="120" t="s">
        <v>108</v>
      </c>
      <c r="BH105" s="120" t="s">
        <v>108</v>
      </c>
      <c r="BI105" s="120" t="s">
        <v>108</v>
      </c>
      <c r="BJ105" s="120" t="s">
        <v>108</v>
      </c>
      <c r="BK105" s="120" t="s">
        <v>108</v>
      </c>
      <c r="BL105" s="120" t="s">
        <v>108</v>
      </c>
      <c r="BM105" s="120" t="s">
        <v>108</v>
      </c>
      <c r="BN105" s="120" t="s">
        <v>108</v>
      </c>
      <c r="BO105" s="120" t="s">
        <v>108</v>
      </c>
      <c r="BP105" s="120" t="s">
        <v>108</v>
      </c>
      <c r="BQ105" s="120" t="s">
        <v>108</v>
      </c>
      <c r="BR105" s="120" t="s">
        <v>108</v>
      </c>
      <c r="BS105" s="120" t="s">
        <v>108</v>
      </c>
      <c r="BT105" s="120" t="s">
        <v>108</v>
      </c>
      <c r="BU105" s="120" t="s">
        <v>108</v>
      </c>
      <c r="BV105" s="120" t="s">
        <v>108</v>
      </c>
      <c r="BW105" s="120" t="s">
        <v>108</v>
      </c>
      <c r="BX105" s="120" t="s">
        <v>108</v>
      </c>
      <c r="BY105" s="120" t="s">
        <v>108</v>
      </c>
      <c r="BZ105" s="120" t="s">
        <v>108</v>
      </c>
      <c r="CA105" s="120" t="s">
        <v>108</v>
      </c>
      <c r="CB105" s="120" t="s">
        <v>108</v>
      </c>
      <c r="CC105" s="120" t="s">
        <v>108</v>
      </c>
      <c r="CD105" s="120" t="s">
        <v>108</v>
      </c>
      <c r="CE105" s="120" t="s">
        <v>108</v>
      </c>
      <c r="CF105" s="120" t="s">
        <v>108</v>
      </c>
      <c r="CG105" s="120" t="s">
        <v>108</v>
      </c>
      <c r="CH105" s="120" t="s">
        <v>108</v>
      </c>
      <c r="CI105" s="120" t="s">
        <v>108</v>
      </c>
      <c r="CJ105" s="120" t="s">
        <v>108</v>
      </c>
      <c r="CK105" s="120" t="s">
        <v>108</v>
      </c>
      <c r="CL105" s="120" t="s">
        <v>108</v>
      </c>
      <c r="CM105" s="120" t="s">
        <v>108</v>
      </c>
      <c r="CN105" s="120" t="s">
        <v>108</v>
      </c>
      <c r="CO105" s="120" t="s">
        <v>108</v>
      </c>
      <c r="CP105" s="120" t="s">
        <v>108</v>
      </c>
      <c r="CQ105" s="120" t="s">
        <v>108</v>
      </c>
    </row>
    <row r="106" spans="1:95" s="136" customFormat="1" ht="26.25" customHeight="1" x14ac:dyDescent="0.25">
      <c r="A106" s="127" t="s">
        <v>274</v>
      </c>
      <c r="B106" s="138" t="s">
        <v>275</v>
      </c>
      <c r="C106" s="129" t="s">
        <v>108</v>
      </c>
      <c r="D106" s="129" t="s">
        <v>108</v>
      </c>
      <c r="E106" s="129" t="s">
        <v>108</v>
      </c>
      <c r="F106" s="129" t="s">
        <v>108</v>
      </c>
      <c r="G106" s="129" t="s">
        <v>108</v>
      </c>
      <c r="H106" s="129" t="s">
        <v>108</v>
      </c>
      <c r="I106" s="129" t="s">
        <v>108</v>
      </c>
      <c r="J106" s="129" t="s">
        <v>108</v>
      </c>
      <c r="K106" s="129" t="s">
        <v>108</v>
      </c>
      <c r="L106" s="129" t="s">
        <v>108</v>
      </c>
      <c r="M106" s="129" t="s">
        <v>108</v>
      </c>
      <c r="N106" s="129" t="s">
        <v>108</v>
      </c>
      <c r="O106" s="129" t="s">
        <v>108</v>
      </c>
      <c r="P106" s="129" t="s">
        <v>108</v>
      </c>
      <c r="Q106" s="129" t="s">
        <v>108</v>
      </c>
      <c r="R106" s="129" t="s">
        <v>108</v>
      </c>
      <c r="S106" s="129" t="s">
        <v>108</v>
      </c>
      <c r="T106" s="129" t="s">
        <v>108</v>
      </c>
      <c r="U106" s="129" t="s">
        <v>108</v>
      </c>
      <c r="V106" s="129" t="s">
        <v>108</v>
      </c>
      <c r="W106" s="129" t="s">
        <v>108</v>
      </c>
      <c r="X106" s="129" t="s">
        <v>108</v>
      </c>
      <c r="Y106" s="129" t="s">
        <v>108</v>
      </c>
      <c r="Z106" s="129" t="s">
        <v>108</v>
      </c>
      <c r="AA106" s="129" t="s">
        <v>108</v>
      </c>
      <c r="AB106" s="129" t="s">
        <v>108</v>
      </c>
      <c r="AC106" s="129" t="s">
        <v>108</v>
      </c>
      <c r="AD106" s="129" t="s">
        <v>108</v>
      </c>
      <c r="AE106" s="129" t="s">
        <v>108</v>
      </c>
      <c r="AF106" s="129" t="s">
        <v>108</v>
      </c>
      <c r="AG106" s="129" t="s">
        <v>108</v>
      </c>
      <c r="AH106" s="129" t="s">
        <v>108</v>
      </c>
      <c r="AI106" s="129" t="s">
        <v>108</v>
      </c>
      <c r="AJ106" s="129" t="s">
        <v>108</v>
      </c>
      <c r="AK106" s="129" t="s">
        <v>108</v>
      </c>
      <c r="AL106" s="139" t="s">
        <v>108</v>
      </c>
      <c r="AM106" s="129" t="s">
        <v>108</v>
      </c>
      <c r="AN106" s="129" t="s">
        <v>108</v>
      </c>
      <c r="AO106" s="129" t="s">
        <v>108</v>
      </c>
      <c r="AP106" s="129" t="s">
        <v>108</v>
      </c>
      <c r="AQ106" s="129" t="s">
        <v>108</v>
      </c>
      <c r="AR106" s="129" t="s">
        <v>108</v>
      </c>
      <c r="AS106" s="129" t="s">
        <v>108</v>
      </c>
      <c r="AT106" s="129" t="s">
        <v>108</v>
      </c>
      <c r="AU106" s="129" t="s">
        <v>108</v>
      </c>
      <c r="AV106" s="129" t="s">
        <v>108</v>
      </c>
      <c r="AW106" s="129" t="s">
        <v>108</v>
      </c>
      <c r="AX106" s="129" t="s">
        <v>108</v>
      </c>
      <c r="AY106" s="129" t="s">
        <v>108</v>
      </c>
      <c r="AZ106" s="129" t="s">
        <v>108</v>
      </c>
      <c r="BA106" s="129" t="s">
        <v>108</v>
      </c>
      <c r="BB106" s="129" t="s">
        <v>108</v>
      </c>
      <c r="BC106" s="129" t="s">
        <v>108</v>
      </c>
      <c r="BD106" s="129" t="s">
        <v>108</v>
      </c>
      <c r="BE106" s="129" t="s">
        <v>108</v>
      </c>
      <c r="BF106" s="129" t="s">
        <v>108</v>
      </c>
      <c r="BG106" s="129" t="s">
        <v>108</v>
      </c>
      <c r="BH106" s="129" t="s">
        <v>108</v>
      </c>
      <c r="BI106" s="129" t="s">
        <v>108</v>
      </c>
      <c r="BJ106" s="129" t="s">
        <v>108</v>
      </c>
      <c r="BK106" s="129" t="s">
        <v>108</v>
      </c>
      <c r="BL106" s="129" t="s">
        <v>108</v>
      </c>
      <c r="BM106" s="129" t="s">
        <v>108</v>
      </c>
      <c r="BN106" s="129" t="s">
        <v>108</v>
      </c>
      <c r="BO106" s="129" t="s">
        <v>108</v>
      </c>
      <c r="BP106" s="129" t="s">
        <v>108</v>
      </c>
      <c r="BQ106" s="129" t="s">
        <v>108</v>
      </c>
      <c r="BR106" s="129" t="s">
        <v>108</v>
      </c>
      <c r="BS106" s="129" t="s">
        <v>108</v>
      </c>
      <c r="BT106" s="129" t="s">
        <v>108</v>
      </c>
      <c r="BU106" s="129" t="s">
        <v>108</v>
      </c>
      <c r="BV106" s="129" t="s">
        <v>108</v>
      </c>
      <c r="BW106" s="129" t="s">
        <v>108</v>
      </c>
      <c r="BX106" s="129" t="s">
        <v>108</v>
      </c>
      <c r="BY106" s="129" t="s">
        <v>108</v>
      </c>
      <c r="BZ106" s="129" t="s">
        <v>108</v>
      </c>
      <c r="CA106" s="129" t="s">
        <v>108</v>
      </c>
      <c r="CB106" s="129" t="s">
        <v>108</v>
      </c>
      <c r="CC106" s="129" t="s">
        <v>108</v>
      </c>
      <c r="CD106" s="129" t="s">
        <v>108</v>
      </c>
      <c r="CE106" s="129" t="s">
        <v>108</v>
      </c>
      <c r="CF106" s="129" t="s">
        <v>108</v>
      </c>
      <c r="CG106" s="129" t="s">
        <v>108</v>
      </c>
      <c r="CH106" s="129" t="s">
        <v>108</v>
      </c>
      <c r="CI106" s="129" t="s">
        <v>108</v>
      </c>
      <c r="CJ106" s="129" t="s">
        <v>108</v>
      </c>
      <c r="CK106" s="129" t="s">
        <v>108</v>
      </c>
      <c r="CL106" s="129" t="s">
        <v>108</v>
      </c>
      <c r="CM106" s="129" t="s">
        <v>108</v>
      </c>
      <c r="CN106" s="129" t="s">
        <v>108</v>
      </c>
      <c r="CO106" s="129" t="s">
        <v>108</v>
      </c>
      <c r="CP106" s="129" t="s">
        <v>108</v>
      </c>
      <c r="CQ106" s="129" t="s">
        <v>108</v>
      </c>
    </row>
    <row r="107" spans="1:95" ht="30" hidden="1" outlineLevel="1" x14ac:dyDescent="0.25">
      <c r="A107" s="101" t="s">
        <v>276</v>
      </c>
      <c r="B107" s="102" t="s">
        <v>277</v>
      </c>
      <c r="C107" s="81" t="s">
        <v>108</v>
      </c>
      <c r="D107" s="81" t="s">
        <v>108</v>
      </c>
      <c r="E107" s="81" t="s">
        <v>108</v>
      </c>
      <c r="F107" s="81" t="s">
        <v>108</v>
      </c>
      <c r="G107" s="81" t="s">
        <v>108</v>
      </c>
      <c r="H107" s="81" t="s">
        <v>108</v>
      </c>
      <c r="I107" s="81" t="s">
        <v>108</v>
      </c>
      <c r="J107" s="81" t="s">
        <v>108</v>
      </c>
      <c r="K107" s="82" t="s">
        <v>108</v>
      </c>
      <c r="L107" s="82" t="s">
        <v>108</v>
      </c>
      <c r="M107" s="81" t="s">
        <v>108</v>
      </c>
      <c r="N107" s="81" t="s">
        <v>108</v>
      </c>
      <c r="O107" s="82" t="s">
        <v>108</v>
      </c>
      <c r="P107" s="81" t="s">
        <v>108</v>
      </c>
      <c r="Q107" s="81" t="s">
        <v>108</v>
      </c>
      <c r="R107" s="84" t="s">
        <v>108</v>
      </c>
      <c r="S107" s="84" t="s">
        <v>108</v>
      </c>
      <c r="T107" s="84" t="s">
        <v>108</v>
      </c>
      <c r="U107" s="84" t="s">
        <v>108</v>
      </c>
      <c r="V107" s="84" t="s">
        <v>108</v>
      </c>
      <c r="W107" s="84" t="s">
        <v>108</v>
      </c>
      <c r="X107" s="84" t="s">
        <v>108</v>
      </c>
      <c r="Y107" s="84" t="s">
        <v>108</v>
      </c>
      <c r="Z107" s="84" t="s">
        <v>108</v>
      </c>
      <c r="AA107" s="84" t="s">
        <v>108</v>
      </c>
      <c r="AB107" s="84" t="s">
        <v>108</v>
      </c>
      <c r="AC107" s="84" t="s">
        <v>108</v>
      </c>
      <c r="AD107" s="84" t="s">
        <v>108</v>
      </c>
      <c r="AE107" s="84" t="s">
        <v>108</v>
      </c>
      <c r="AF107" s="84" t="s">
        <v>108</v>
      </c>
      <c r="AG107" s="84" t="s">
        <v>108</v>
      </c>
      <c r="AH107" s="84" t="s">
        <v>108</v>
      </c>
      <c r="AI107" s="86" t="s">
        <v>108</v>
      </c>
      <c r="AJ107" s="84" t="s">
        <v>108</v>
      </c>
      <c r="AK107" s="84" t="s">
        <v>108</v>
      </c>
      <c r="AL107" s="87" t="s">
        <v>108</v>
      </c>
      <c r="AM107" s="84" t="s">
        <v>108</v>
      </c>
      <c r="AN107" s="84" t="s">
        <v>108</v>
      </c>
      <c r="AO107" s="84" t="s">
        <v>108</v>
      </c>
      <c r="AP107" s="84" t="s">
        <v>108</v>
      </c>
      <c r="AQ107" s="84" t="s">
        <v>108</v>
      </c>
      <c r="AR107" s="84" t="s">
        <v>108</v>
      </c>
      <c r="AS107" s="86" t="s">
        <v>108</v>
      </c>
      <c r="AT107" s="84" t="s">
        <v>108</v>
      </c>
      <c r="AU107" s="84" t="s">
        <v>108</v>
      </c>
      <c r="AV107" s="86" t="s">
        <v>108</v>
      </c>
      <c r="AW107" s="84" t="s">
        <v>108</v>
      </c>
      <c r="AX107" s="84" t="s">
        <v>108</v>
      </c>
      <c r="AY107" s="84" t="s">
        <v>108</v>
      </c>
      <c r="AZ107" s="84" t="s">
        <v>108</v>
      </c>
      <c r="BA107" s="84" t="s">
        <v>108</v>
      </c>
      <c r="BB107" s="84" t="s">
        <v>108</v>
      </c>
      <c r="BC107" s="86" t="s">
        <v>108</v>
      </c>
      <c r="BD107" s="84" t="s">
        <v>108</v>
      </c>
      <c r="BE107" s="84" t="s">
        <v>108</v>
      </c>
      <c r="BF107" s="86" t="s">
        <v>108</v>
      </c>
      <c r="BG107" s="84" t="s">
        <v>108</v>
      </c>
      <c r="BH107" s="84" t="s">
        <v>108</v>
      </c>
      <c r="BI107" s="84" t="s">
        <v>108</v>
      </c>
      <c r="BJ107" s="84" t="s">
        <v>108</v>
      </c>
      <c r="BK107" s="84" t="s">
        <v>108</v>
      </c>
      <c r="BL107" s="84" t="s">
        <v>108</v>
      </c>
      <c r="BM107" s="84" t="s">
        <v>108</v>
      </c>
      <c r="BN107" s="84" t="s">
        <v>108</v>
      </c>
      <c r="BO107" s="84" t="s">
        <v>108</v>
      </c>
      <c r="BP107" s="84" t="s">
        <v>108</v>
      </c>
      <c r="BQ107" s="84" t="s">
        <v>108</v>
      </c>
      <c r="BR107" s="84" t="s">
        <v>108</v>
      </c>
      <c r="BS107" s="84" t="s">
        <v>108</v>
      </c>
      <c r="BT107" s="84" t="s">
        <v>108</v>
      </c>
      <c r="BU107" s="84" t="s">
        <v>108</v>
      </c>
      <c r="BV107" s="84" t="s">
        <v>108</v>
      </c>
      <c r="BW107" s="84" t="s">
        <v>108</v>
      </c>
      <c r="BX107" s="84" t="s">
        <v>108</v>
      </c>
      <c r="BY107" s="84" t="s">
        <v>108</v>
      </c>
      <c r="BZ107" s="84" t="s">
        <v>108</v>
      </c>
      <c r="CA107" s="84" t="s">
        <v>108</v>
      </c>
      <c r="CB107" s="84" t="s">
        <v>108</v>
      </c>
      <c r="CC107" s="84" t="s">
        <v>108</v>
      </c>
      <c r="CD107" s="84" t="s">
        <v>108</v>
      </c>
      <c r="CE107" s="84" t="s">
        <v>108</v>
      </c>
      <c r="CF107" s="84" t="s">
        <v>108</v>
      </c>
      <c r="CG107" s="84" t="s">
        <v>108</v>
      </c>
      <c r="CH107" s="84" t="s">
        <v>108</v>
      </c>
      <c r="CI107" s="84" t="s">
        <v>108</v>
      </c>
      <c r="CJ107" s="84" t="s">
        <v>108</v>
      </c>
      <c r="CK107" s="84" t="s">
        <v>108</v>
      </c>
      <c r="CL107" s="84" t="s">
        <v>108</v>
      </c>
      <c r="CM107" s="84" t="s">
        <v>108</v>
      </c>
      <c r="CN107" s="84" t="s">
        <v>108</v>
      </c>
      <c r="CO107" s="84" t="s">
        <v>108</v>
      </c>
      <c r="CP107" s="84" t="s">
        <v>108</v>
      </c>
      <c r="CQ107" s="84" t="s">
        <v>108</v>
      </c>
    </row>
    <row r="108" spans="1:95" ht="30" hidden="1" outlineLevel="1" x14ac:dyDescent="0.25">
      <c r="A108" s="101" t="s">
        <v>278</v>
      </c>
      <c r="B108" s="102" t="s">
        <v>279</v>
      </c>
      <c r="C108" s="81" t="s">
        <v>108</v>
      </c>
      <c r="D108" s="81" t="s">
        <v>108</v>
      </c>
      <c r="E108" s="81" t="s">
        <v>108</v>
      </c>
      <c r="F108" s="81" t="s">
        <v>108</v>
      </c>
      <c r="G108" s="81" t="s">
        <v>108</v>
      </c>
      <c r="H108" s="81" t="s">
        <v>108</v>
      </c>
      <c r="I108" s="81" t="s">
        <v>108</v>
      </c>
      <c r="J108" s="81" t="s">
        <v>108</v>
      </c>
      <c r="K108" s="82" t="s">
        <v>108</v>
      </c>
      <c r="L108" s="82" t="s">
        <v>108</v>
      </c>
      <c r="M108" s="81" t="s">
        <v>108</v>
      </c>
      <c r="N108" s="81" t="s">
        <v>108</v>
      </c>
      <c r="O108" s="82" t="s">
        <v>108</v>
      </c>
      <c r="P108" s="81" t="s">
        <v>108</v>
      </c>
      <c r="Q108" s="81" t="s">
        <v>108</v>
      </c>
      <c r="R108" s="84" t="s">
        <v>108</v>
      </c>
      <c r="S108" s="84" t="s">
        <v>108</v>
      </c>
      <c r="T108" s="84" t="s">
        <v>108</v>
      </c>
      <c r="U108" s="84" t="s">
        <v>108</v>
      </c>
      <c r="V108" s="84" t="s">
        <v>108</v>
      </c>
      <c r="W108" s="84" t="s">
        <v>108</v>
      </c>
      <c r="X108" s="84" t="s">
        <v>108</v>
      </c>
      <c r="Y108" s="84" t="s">
        <v>108</v>
      </c>
      <c r="Z108" s="84" t="s">
        <v>108</v>
      </c>
      <c r="AA108" s="84" t="s">
        <v>108</v>
      </c>
      <c r="AB108" s="84" t="s">
        <v>108</v>
      </c>
      <c r="AC108" s="84" t="s">
        <v>108</v>
      </c>
      <c r="AD108" s="84" t="s">
        <v>108</v>
      </c>
      <c r="AE108" s="84" t="s">
        <v>108</v>
      </c>
      <c r="AF108" s="84" t="s">
        <v>108</v>
      </c>
      <c r="AG108" s="84" t="s">
        <v>108</v>
      </c>
      <c r="AH108" s="84" t="s">
        <v>108</v>
      </c>
      <c r="AI108" s="86" t="s">
        <v>108</v>
      </c>
      <c r="AJ108" s="84" t="s">
        <v>108</v>
      </c>
      <c r="AK108" s="84" t="s">
        <v>108</v>
      </c>
      <c r="AL108" s="87" t="s">
        <v>108</v>
      </c>
      <c r="AM108" s="84" t="s">
        <v>108</v>
      </c>
      <c r="AN108" s="84" t="s">
        <v>108</v>
      </c>
      <c r="AO108" s="84" t="s">
        <v>108</v>
      </c>
      <c r="AP108" s="84" t="s">
        <v>108</v>
      </c>
      <c r="AQ108" s="84" t="s">
        <v>108</v>
      </c>
      <c r="AR108" s="84" t="s">
        <v>108</v>
      </c>
      <c r="AS108" s="86" t="s">
        <v>108</v>
      </c>
      <c r="AT108" s="84" t="s">
        <v>108</v>
      </c>
      <c r="AU108" s="84" t="s">
        <v>108</v>
      </c>
      <c r="AV108" s="86" t="s">
        <v>108</v>
      </c>
      <c r="AW108" s="84" t="s">
        <v>108</v>
      </c>
      <c r="AX108" s="84" t="s">
        <v>108</v>
      </c>
      <c r="AY108" s="84" t="s">
        <v>108</v>
      </c>
      <c r="AZ108" s="84" t="s">
        <v>108</v>
      </c>
      <c r="BA108" s="84" t="s">
        <v>108</v>
      </c>
      <c r="BB108" s="84" t="s">
        <v>108</v>
      </c>
      <c r="BC108" s="86" t="s">
        <v>108</v>
      </c>
      <c r="BD108" s="84" t="s">
        <v>108</v>
      </c>
      <c r="BE108" s="84" t="s">
        <v>108</v>
      </c>
      <c r="BF108" s="86" t="s">
        <v>108</v>
      </c>
      <c r="BG108" s="84" t="s">
        <v>108</v>
      </c>
      <c r="BH108" s="84" t="s">
        <v>108</v>
      </c>
      <c r="BI108" s="84" t="s">
        <v>108</v>
      </c>
      <c r="BJ108" s="84" t="s">
        <v>108</v>
      </c>
      <c r="BK108" s="84" t="s">
        <v>108</v>
      </c>
      <c r="BL108" s="84" t="s">
        <v>108</v>
      </c>
      <c r="BM108" s="84" t="s">
        <v>108</v>
      </c>
      <c r="BN108" s="84" t="s">
        <v>108</v>
      </c>
      <c r="BO108" s="84" t="s">
        <v>108</v>
      </c>
      <c r="BP108" s="84" t="s">
        <v>108</v>
      </c>
      <c r="BQ108" s="84" t="s">
        <v>108</v>
      </c>
      <c r="BR108" s="84" t="s">
        <v>108</v>
      </c>
      <c r="BS108" s="84" t="s">
        <v>108</v>
      </c>
      <c r="BT108" s="84" t="s">
        <v>108</v>
      </c>
      <c r="BU108" s="84" t="s">
        <v>108</v>
      </c>
      <c r="BV108" s="84" t="s">
        <v>108</v>
      </c>
      <c r="BW108" s="84" t="s">
        <v>108</v>
      </c>
      <c r="BX108" s="84" t="s">
        <v>108</v>
      </c>
      <c r="BY108" s="84" t="s">
        <v>108</v>
      </c>
      <c r="BZ108" s="84" t="s">
        <v>108</v>
      </c>
      <c r="CA108" s="84" t="s">
        <v>108</v>
      </c>
      <c r="CB108" s="84" t="s">
        <v>108</v>
      </c>
      <c r="CC108" s="84" t="s">
        <v>108</v>
      </c>
      <c r="CD108" s="84" t="s">
        <v>108</v>
      </c>
      <c r="CE108" s="84" t="s">
        <v>108</v>
      </c>
      <c r="CF108" s="84" t="s">
        <v>108</v>
      </c>
      <c r="CG108" s="84" t="s">
        <v>108</v>
      </c>
      <c r="CH108" s="84" t="s">
        <v>108</v>
      </c>
      <c r="CI108" s="84" t="s">
        <v>108</v>
      </c>
      <c r="CJ108" s="84" t="s">
        <v>108</v>
      </c>
      <c r="CK108" s="84" t="s">
        <v>108</v>
      </c>
      <c r="CL108" s="84" t="s">
        <v>108</v>
      </c>
      <c r="CM108" s="84" t="s">
        <v>108</v>
      </c>
      <c r="CN108" s="84" t="s">
        <v>108</v>
      </c>
      <c r="CO108" s="84" t="s">
        <v>108</v>
      </c>
      <c r="CP108" s="84" t="s">
        <v>108</v>
      </c>
      <c r="CQ108" s="84" t="s">
        <v>108</v>
      </c>
    </row>
    <row r="109" spans="1:95" ht="30" hidden="1" outlineLevel="1" x14ac:dyDescent="0.25">
      <c r="A109" s="101" t="s">
        <v>280</v>
      </c>
      <c r="B109" s="102" t="s">
        <v>281</v>
      </c>
      <c r="C109" s="81" t="s">
        <v>108</v>
      </c>
      <c r="D109" s="81" t="s">
        <v>108</v>
      </c>
      <c r="E109" s="81" t="s">
        <v>108</v>
      </c>
      <c r="F109" s="81" t="s">
        <v>108</v>
      </c>
      <c r="G109" s="81" t="s">
        <v>108</v>
      </c>
      <c r="H109" s="81" t="s">
        <v>108</v>
      </c>
      <c r="I109" s="81" t="s">
        <v>108</v>
      </c>
      <c r="J109" s="81" t="s">
        <v>108</v>
      </c>
      <c r="K109" s="82" t="s">
        <v>108</v>
      </c>
      <c r="L109" s="82" t="s">
        <v>108</v>
      </c>
      <c r="M109" s="81" t="s">
        <v>108</v>
      </c>
      <c r="N109" s="81" t="s">
        <v>108</v>
      </c>
      <c r="O109" s="82" t="s">
        <v>108</v>
      </c>
      <c r="P109" s="81" t="s">
        <v>108</v>
      </c>
      <c r="Q109" s="81" t="s">
        <v>108</v>
      </c>
      <c r="R109" s="84" t="s">
        <v>108</v>
      </c>
      <c r="S109" s="84" t="s">
        <v>108</v>
      </c>
      <c r="T109" s="84" t="s">
        <v>108</v>
      </c>
      <c r="U109" s="84" t="s">
        <v>108</v>
      </c>
      <c r="V109" s="84" t="s">
        <v>108</v>
      </c>
      <c r="W109" s="84" t="s">
        <v>108</v>
      </c>
      <c r="X109" s="84" t="s">
        <v>108</v>
      </c>
      <c r="Y109" s="84" t="s">
        <v>108</v>
      </c>
      <c r="Z109" s="84" t="s">
        <v>108</v>
      </c>
      <c r="AA109" s="84" t="s">
        <v>108</v>
      </c>
      <c r="AB109" s="84" t="s">
        <v>108</v>
      </c>
      <c r="AC109" s="84" t="s">
        <v>108</v>
      </c>
      <c r="AD109" s="84" t="s">
        <v>108</v>
      </c>
      <c r="AE109" s="84" t="s">
        <v>108</v>
      </c>
      <c r="AF109" s="84" t="s">
        <v>108</v>
      </c>
      <c r="AG109" s="84" t="s">
        <v>108</v>
      </c>
      <c r="AH109" s="84" t="s">
        <v>108</v>
      </c>
      <c r="AI109" s="86" t="s">
        <v>108</v>
      </c>
      <c r="AJ109" s="84" t="s">
        <v>108</v>
      </c>
      <c r="AK109" s="84" t="s">
        <v>108</v>
      </c>
      <c r="AL109" s="87" t="s">
        <v>108</v>
      </c>
      <c r="AM109" s="84" t="s">
        <v>108</v>
      </c>
      <c r="AN109" s="84" t="s">
        <v>108</v>
      </c>
      <c r="AO109" s="84" t="s">
        <v>108</v>
      </c>
      <c r="AP109" s="84" t="s">
        <v>108</v>
      </c>
      <c r="AQ109" s="84" t="s">
        <v>108</v>
      </c>
      <c r="AR109" s="84" t="s">
        <v>108</v>
      </c>
      <c r="AS109" s="86" t="s">
        <v>108</v>
      </c>
      <c r="AT109" s="84" t="s">
        <v>108</v>
      </c>
      <c r="AU109" s="84" t="s">
        <v>108</v>
      </c>
      <c r="AV109" s="86" t="s">
        <v>108</v>
      </c>
      <c r="AW109" s="84" t="s">
        <v>108</v>
      </c>
      <c r="AX109" s="84" t="s">
        <v>108</v>
      </c>
      <c r="AY109" s="84" t="s">
        <v>108</v>
      </c>
      <c r="AZ109" s="84" t="s">
        <v>108</v>
      </c>
      <c r="BA109" s="84" t="s">
        <v>108</v>
      </c>
      <c r="BB109" s="84" t="s">
        <v>108</v>
      </c>
      <c r="BC109" s="86" t="s">
        <v>108</v>
      </c>
      <c r="BD109" s="84" t="s">
        <v>108</v>
      </c>
      <c r="BE109" s="84" t="s">
        <v>108</v>
      </c>
      <c r="BF109" s="86" t="s">
        <v>108</v>
      </c>
      <c r="BG109" s="84" t="s">
        <v>108</v>
      </c>
      <c r="BH109" s="84" t="s">
        <v>108</v>
      </c>
      <c r="BI109" s="84" t="s">
        <v>108</v>
      </c>
      <c r="BJ109" s="84" t="s">
        <v>108</v>
      </c>
      <c r="BK109" s="84" t="s">
        <v>108</v>
      </c>
      <c r="BL109" s="84" t="s">
        <v>108</v>
      </c>
      <c r="BM109" s="84" t="s">
        <v>108</v>
      </c>
      <c r="BN109" s="84" t="s">
        <v>108</v>
      </c>
      <c r="BO109" s="84" t="s">
        <v>108</v>
      </c>
      <c r="BP109" s="84" t="s">
        <v>108</v>
      </c>
      <c r="BQ109" s="84" t="s">
        <v>108</v>
      </c>
      <c r="BR109" s="84" t="s">
        <v>108</v>
      </c>
      <c r="BS109" s="84" t="s">
        <v>108</v>
      </c>
      <c r="BT109" s="84" t="s">
        <v>108</v>
      </c>
      <c r="BU109" s="84" t="s">
        <v>108</v>
      </c>
      <c r="BV109" s="84" t="s">
        <v>108</v>
      </c>
      <c r="BW109" s="84" t="s">
        <v>108</v>
      </c>
      <c r="BX109" s="84" t="s">
        <v>108</v>
      </c>
      <c r="BY109" s="84" t="s">
        <v>108</v>
      </c>
      <c r="BZ109" s="84" t="s">
        <v>108</v>
      </c>
      <c r="CA109" s="84" t="s">
        <v>108</v>
      </c>
      <c r="CB109" s="84" t="s">
        <v>108</v>
      </c>
      <c r="CC109" s="84" t="s">
        <v>108</v>
      </c>
      <c r="CD109" s="84" t="s">
        <v>108</v>
      </c>
      <c r="CE109" s="84" t="s">
        <v>108</v>
      </c>
      <c r="CF109" s="84" t="s">
        <v>108</v>
      </c>
      <c r="CG109" s="84" t="s">
        <v>108</v>
      </c>
      <c r="CH109" s="84" t="s">
        <v>108</v>
      </c>
      <c r="CI109" s="84" t="s">
        <v>108</v>
      </c>
      <c r="CJ109" s="84" t="s">
        <v>108</v>
      </c>
      <c r="CK109" s="84" t="s">
        <v>108</v>
      </c>
      <c r="CL109" s="84" t="s">
        <v>108</v>
      </c>
      <c r="CM109" s="84" t="s">
        <v>108</v>
      </c>
      <c r="CN109" s="84" t="s">
        <v>108</v>
      </c>
      <c r="CO109" s="84" t="s">
        <v>108</v>
      </c>
      <c r="CP109" s="84" t="s">
        <v>108</v>
      </c>
      <c r="CQ109" s="84" t="s">
        <v>108</v>
      </c>
    </row>
    <row r="110" spans="1:95" ht="30" hidden="1" outlineLevel="1" x14ac:dyDescent="0.25">
      <c r="A110" s="101" t="s">
        <v>282</v>
      </c>
      <c r="B110" s="102" t="s">
        <v>283</v>
      </c>
      <c r="C110" s="81" t="s">
        <v>108</v>
      </c>
      <c r="D110" s="81" t="s">
        <v>108</v>
      </c>
      <c r="E110" s="81" t="s">
        <v>108</v>
      </c>
      <c r="F110" s="81" t="s">
        <v>108</v>
      </c>
      <c r="G110" s="81" t="s">
        <v>108</v>
      </c>
      <c r="H110" s="81" t="s">
        <v>108</v>
      </c>
      <c r="I110" s="81" t="s">
        <v>108</v>
      </c>
      <c r="J110" s="81" t="s">
        <v>108</v>
      </c>
      <c r="K110" s="82" t="s">
        <v>108</v>
      </c>
      <c r="L110" s="82" t="s">
        <v>108</v>
      </c>
      <c r="M110" s="81" t="s">
        <v>108</v>
      </c>
      <c r="N110" s="81" t="s">
        <v>108</v>
      </c>
      <c r="O110" s="82" t="s">
        <v>108</v>
      </c>
      <c r="P110" s="81" t="s">
        <v>108</v>
      </c>
      <c r="Q110" s="81" t="s">
        <v>108</v>
      </c>
      <c r="R110" s="84" t="s">
        <v>108</v>
      </c>
      <c r="S110" s="84" t="s">
        <v>108</v>
      </c>
      <c r="T110" s="84" t="s">
        <v>108</v>
      </c>
      <c r="U110" s="84" t="s">
        <v>108</v>
      </c>
      <c r="V110" s="84" t="s">
        <v>108</v>
      </c>
      <c r="W110" s="84" t="s">
        <v>108</v>
      </c>
      <c r="X110" s="84" t="s">
        <v>108</v>
      </c>
      <c r="Y110" s="84" t="s">
        <v>108</v>
      </c>
      <c r="Z110" s="84" t="s">
        <v>108</v>
      </c>
      <c r="AA110" s="84" t="s">
        <v>108</v>
      </c>
      <c r="AB110" s="84" t="s">
        <v>108</v>
      </c>
      <c r="AC110" s="84" t="s">
        <v>108</v>
      </c>
      <c r="AD110" s="84" t="s">
        <v>108</v>
      </c>
      <c r="AE110" s="84" t="s">
        <v>108</v>
      </c>
      <c r="AF110" s="84" t="s">
        <v>108</v>
      </c>
      <c r="AG110" s="84" t="s">
        <v>108</v>
      </c>
      <c r="AH110" s="84" t="s">
        <v>108</v>
      </c>
      <c r="AI110" s="86" t="s">
        <v>108</v>
      </c>
      <c r="AJ110" s="84" t="s">
        <v>108</v>
      </c>
      <c r="AK110" s="84" t="s">
        <v>108</v>
      </c>
      <c r="AL110" s="87" t="s">
        <v>108</v>
      </c>
      <c r="AM110" s="84" t="s">
        <v>108</v>
      </c>
      <c r="AN110" s="84" t="s">
        <v>108</v>
      </c>
      <c r="AO110" s="84" t="s">
        <v>108</v>
      </c>
      <c r="AP110" s="84" t="s">
        <v>108</v>
      </c>
      <c r="AQ110" s="84" t="s">
        <v>108</v>
      </c>
      <c r="AR110" s="84" t="s">
        <v>108</v>
      </c>
      <c r="AS110" s="86" t="s">
        <v>108</v>
      </c>
      <c r="AT110" s="84" t="s">
        <v>108</v>
      </c>
      <c r="AU110" s="84" t="s">
        <v>108</v>
      </c>
      <c r="AV110" s="86" t="s">
        <v>108</v>
      </c>
      <c r="AW110" s="84" t="s">
        <v>108</v>
      </c>
      <c r="AX110" s="84" t="s">
        <v>108</v>
      </c>
      <c r="AY110" s="84" t="s">
        <v>108</v>
      </c>
      <c r="AZ110" s="84" t="s">
        <v>108</v>
      </c>
      <c r="BA110" s="84" t="s">
        <v>108</v>
      </c>
      <c r="BB110" s="84" t="s">
        <v>108</v>
      </c>
      <c r="BC110" s="86" t="s">
        <v>108</v>
      </c>
      <c r="BD110" s="84" t="s">
        <v>108</v>
      </c>
      <c r="BE110" s="84" t="s">
        <v>108</v>
      </c>
      <c r="BF110" s="86" t="s">
        <v>108</v>
      </c>
      <c r="BG110" s="84" t="s">
        <v>108</v>
      </c>
      <c r="BH110" s="84" t="s">
        <v>108</v>
      </c>
      <c r="BI110" s="84" t="s">
        <v>108</v>
      </c>
      <c r="BJ110" s="84" t="s">
        <v>108</v>
      </c>
      <c r="BK110" s="84" t="s">
        <v>108</v>
      </c>
      <c r="BL110" s="84" t="s">
        <v>108</v>
      </c>
      <c r="BM110" s="84" t="s">
        <v>108</v>
      </c>
      <c r="BN110" s="84" t="s">
        <v>108</v>
      </c>
      <c r="BO110" s="84" t="s">
        <v>108</v>
      </c>
      <c r="BP110" s="84" t="s">
        <v>108</v>
      </c>
      <c r="BQ110" s="84" t="s">
        <v>108</v>
      </c>
      <c r="BR110" s="84" t="s">
        <v>108</v>
      </c>
      <c r="BS110" s="84" t="s">
        <v>108</v>
      </c>
      <c r="BT110" s="84" t="s">
        <v>108</v>
      </c>
      <c r="BU110" s="84" t="s">
        <v>108</v>
      </c>
      <c r="BV110" s="84" t="s">
        <v>108</v>
      </c>
      <c r="BW110" s="84" t="s">
        <v>108</v>
      </c>
      <c r="BX110" s="84" t="s">
        <v>108</v>
      </c>
      <c r="BY110" s="84" t="s">
        <v>108</v>
      </c>
      <c r="BZ110" s="84" t="s">
        <v>108</v>
      </c>
      <c r="CA110" s="84" t="s">
        <v>108</v>
      </c>
      <c r="CB110" s="84" t="s">
        <v>108</v>
      </c>
      <c r="CC110" s="84" t="s">
        <v>108</v>
      </c>
      <c r="CD110" s="84" t="s">
        <v>108</v>
      </c>
      <c r="CE110" s="84" t="s">
        <v>108</v>
      </c>
      <c r="CF110" s="84" t="s">
        <v>108</v>
      </c>
      <c r="CG110" s="84" t="s">
        <v>108</v>
      </c>
      <c r="CH110" s="84" t="s">
        <v>108</v>
      </c>
      <c r="CI110" s="84" t="s">
        <v>108</v>
      </c>
      <c r="CJ110" s="84" t="s">
        <v>108</v>
      </c>
      <c r="CK110" s="84" t="s">
        <v>108</v>
      </c>
      <c r="CL110" s="84" t="s">
        <v>108</v>
      </c>
      <c r="CM110" s="84" t="s">
        <v>108</v>
      </c>
      <c r="CN110" s="84" t="s">
        <v>108</v>
      </c>
      <c r="CO110" s="84" t="s">
        <v>108</v>
      </c>
      <c r="CP110" s="84" t="s">
        <v>108</v>
      </c>
      <c r="CQ110" s="84" t="s">
        <v>108</v>
      </c>
    </row>
    <row r="111" spans="1:95" ht="30" hidden="1" outlineLevel="1" x14ac:dyDescent="0.25">
      <c r="A111" s="101" t="s">
        <v>284</v>
      </c>
      <c r="B111" s="102" t="s">
        <v>285</v>
      </c>
      <c r="C111" s="81" t="s">
        <v>108</v>
      </c>
      <c r="D111" s="81" t="s">
        <v>108</v>
      </c>
      <c r="E111" s="81" t="s">
        <v>108</v>
      </c>
      <c r="F111" s="81" t="s">
        <v>108</v>
      </c>
      <c r="G111" s="81" t="s">
        <v>108</v>
      </c>
      <c r="H111" s="81" t="s">
        <v>108</v>
      </c>
      <c r="I111" s="81" t="s">
        <v>108</v>
      </c>
      <c r="J111" s="81" t="s">
        <v>108</v>
      </c>
      <c r="K111" s="82" t="s">
        <v>108</v>
      </c>
      <c r="L111" s="82" t="s">
        <v>108</v>
      </c>
      <c r="M111" s="81" t="s">
        <v>108</v>
      </c>
      <c r="N111" s="81" t="s">
        <v>108</v>
      </c>
      <c r="O111" s="82" t="s">
        <v>108</v>
      </c>
      <c r="P111" s="81" t="s">
        <v>108</v>
      </c>
      <c r="Q111" s="81" t="s">
        <v>108</v>
      </c>
      <c r="R111" s="84" t="s">
        <v>108</v>
      </c>
      <c r="S111" s="84" t="s">
        <v>108</v>
      </c>
      <c r="T111" s="84" t="s">
        <v>108</v>
      </c>
      <c r="U111" s="84" t="s">
        <v>108</v>
      </c>
      <c r="V111" s="84" t="s">
        <v>108</v>
      </c>
      <c r="W111" s="84" t="s">
        <v>108</v>
      </c>
      <c r="X111" s="84" t="s">
        <v>108</v>
      </c>
      <c r="Y111" s="84" t="s">
        <v>108</v>
      </c>
      <c r="Z111" s="84" t="s">
        <v>108</v>
      </c>
      <c r="AA111" s="84" t="s">
        <v>108</v>
      </c>
      <c r="AB111" s="84" t="s">
        <v>108</v>
      </c>
      <c r="AC111" s="84" t="s">
        <v>108</v>
      </c>
      <c r="AD111" s="84" t="s">
        <v>108</v>
      </c>
      <c r="AE111" s="84" t="s">
        <v>108</v>
      </c>
      <c r="AF111" s="84" t="s">
        <v>108</v>
      </c>
      <c r="AG111" s="84" t="s">
        <v>108</v>
      </c>
      <c r="AH111" s="84" t="s">
        <v>108</v>
      </c>
      <c r="AI111" s="86" t="s">
        <v>108</v>
      </c>
      <c r="AJ111" s="84" t="s">
        <v>108</v>
      </c>
      <c r="AK111" s="84" t="s">
        <v>108</v>
      </c>
      <c r="AL111" s="87" t="s">
        <v>108</v>
      </c>
      <c r="AM111" s="84" t="s">
        <v>108</v>
      </c>
      <c r="AN111" s="84" t="s">
        <v>108</v>
      </c>
      <c r="AO111" s="84" t="s">
        <v>108</v>
      </c>
      <c r="AP111" s="84" t="s">
        <v>108</v>
      </c>
      <c r="AQ111" s="84" t="s">
        <v>108</v>
      </c>
      <c r="AR111" s="84" t="s">
        <v>108</v>
      </c>
      <c r="AS111" s="86" t="s">
        <v>108</v>
      </c>
      <c r="AT111" s="84" t="s">
        <v>108</v>
      </c>
      <c r="AU111" s="84" t="s">
        <v>108</v>
      </c>
      <c r="AV111" s="86" t="s">
        <v>108</v>
      </c>
      <c r="AW111" s="84" t="s">
        <v>108</v>
      </c>
      <c r="AX111" s="84" t="s">
        <v>108</v>
      </c>
      <c r="AY111" s="84" t="s">
        <v>108</v>
      </c>
      <c r="AZ111" s="84" t="s">
        <v>108</v>
      </c>
      <c r="BA111" s="84" t="s">
        <v>108</v>
      </c>
      <c r="BB111" s="84" t="s">
        <v>108</v>
      </c>
      <c r="BC111" s="86" t="s">
        <v>108</v>
      </c>
      <c r="BD111" s="84" t="s">
        <v>108</v>
      </c>
      <c r="BE111" s="84" t="s">
        <v>108</v>
      </c>
      <c r="BF111" s="86" t="s">
        <v>108</v>
      </c>
      <c r="BG111" s="84" t="s">
        <v>108</v>
      </c>
      <c r="BH111" s="84" t="s">
        <v>108</v>
      </c>
      <c r="BI111" s="84" t="s">
        <v>108</v>
      </c>
      <c r="BJ111" s="84" t="s">
        <v>108</v>
      </c>
      <c r="BK111" s="84" t="s">
        <v>108</v>
      </c>
      <c r="BL111" s="84" t="s">
        <v>108</v>
      </c>
      <c r="BM111" s="84" t="s">
        <v>108</v>
      </c>
      <c r="BN111" s="84" t="s">
        <v>108</v>
      </c>
      <c r="BO111" s="84" t="s">
        <v>108</v>
      </c>
      <c r="BP111" s="84" t="s">
        <v>108</v>
      </c>
      <c r="BQ111" s="84" t="s">
        <v>108</v>
      </c>
      <c r="BR111" s="84" t="s">
        <v>108</v>
      </c>
      <c r="BS111" s="84" t="s">
        <v>108</v>
      </c>
      <c r="BT111" s="84" t="s">
        <v>108</v>
      </c>
      <c r="BU111" s="84" t="s">
        <v>108</v>
      </c>
      <c r="BV111" s="84" t="s">
        <v>108</v>
      </c>
      <c r="BW111" s="84" t="s">
        <v>108</v>
      </c>
      <c r="BX111" s="84" t="s">
        <v>108</v>
      </c>
      <c r="BY111" s="84" t="s">
        <v>108</v>
      </c>
      <c r="BZ111" s="84" t="s">
        <v>108</v>
      </c>
      <c r="CA111" s="84" t="s">
        <v>108</v>
      </c>
      <c r="CB111" s="84" t="s">
        <v>108</v>
      </c>
      <c r="CC111" s="84" t="s">
        <v>108</v>
      </c>
      <c r="CD111" s="84" t="s">
        <v>108</v>
      </c>
      <c r="CE111" s="84" t="s">
        <v>108</v>
      </c>
      <c r="CF111" s="84" t="s">
        <v>108</v>
      </c>
      <c r="CG111" s="84" t="s">
        <v>108</v>
      </c>
      <c r="CH111" s="84" t="s">
        <v>108</v>
      </c>
      <c r="CI111" s="84" t="s">
        <v>108</v>
      </c>
      <c r="CJ111" s="84" t="s">
        <v>108</v>
      </c>
      <c r="CK111" s="84" t="s">
        <v>108</v>
      </c>
      <c r="CL111" s="84" t="s">
        <v>108</v>
      </c>
      <c r="CM111" s="84" t="s">
        <v>108</v>
      </c>
      <c r="CN111" s="84" t="s">
        <v>108</v>
      </c>
      <c r="CO111" s="84" t="s">
        <v>108</v>
      </c>
      <c r="CP111" s="84" t="s">
        <v>108</v>
      </c>
      <c r="CQ111" s="84" t="s">
        <v>108</v>
      </c>
    </row>
    <row r="112" spans="1:95" ht="30" hidden="1" outlineLevel="1" x14ac:dyDescent="0.25">
      <c r="A112" s="101" t="s">
        <v>286</v>
      </c>
      <c r="B112" s="102" t="s">
        <v>287</v>
      </c>
      <c r="C112" s="81" t="s">
        <v>108</v>
      </c>
      <c r="D112" s="81" t="s">
        <v>108</v>
      </c>
      <c r="E112" s="81" t="s">
        <v>108</v>
      </c>
      <c r="F112" s="81" t="s">
        <v>108</v>
      </c>
      <c r="G112" s="81" t="s">
        <v>108</v>
      </c>
      <c r="H112" s="81" t="s">
        <v>108</v>
      </c>
      <c r="I112" s="81" t="s">
        <v>108</v>
      </c>
      <c r="J112" s="81" t="s">
        <v>108</v>
      </c>
      <c r="K112" s="82" t="s">
        <v>108</v>
      </c>
      <c r="L112" s="82" t="s">
        <v>108</v>
      </c>
      <c r="M112" s="81" t="s">
        <v>108</v>
      </c>
      <c r="N112" s="81" t="s">
        <v>108</v>
      </c>
      <c r="O112" s="82" t="s">
        <v>108</v>
      </c>
      <c r="P112" s="81" t="s">
        <v>108</v>
      </c>
      <c r="Q112" s="81" t="s">
        <v>108</v>
      </c>
      <c r="R112" s="84" t="s">
        <v>108</v>
      </c>
      <c r="S112" s="84" t="s">
        <v>108</v>
      </c>
      <c r="T112" s="84" t="s">
        <v>108</v>
      </c>
      <c r="U112" s="84" t="s">
        <v>108</v>
      </c>
      <c r="V112" s="84" t="s">
        <v>108</v>
      </c>
      <c r="W112" s="84" t="s">
        <v>108</v>
      </c>
      <c r="X112" s="84" t="s">
        <v>108</v>
      </c>
      <c r="Y112" s="84" t="s">
        <v>108</v>
      </c>
      <c r="Z112" s="84" t="s">
        <v>108</v>
      </c>
      <c r="AA112" s="84" t="s">
        <v>108</v>
      </c>
      <c r="AB112" s="84" t="s">
        <v>108</v>
      </c>
      <c r="AC112" s="84" t="s">
        <v>108</v>
      </c>
      <c r="AD112" s="84" t="s">
        <v>108</v>
      </c>
      <c r="AE112" s="84" t="s">
        <v>108</v>
      </c>
      <c r="AF112" s="84" t="s">
        <v>108</v>
      </c>
      <c r="AG112" s="84" t="s">
        <v>108</v>
      </c>
      <c r="AH112" s="84" t="s">
        <v>108</v>
      </c>
      <c r="AI112" s="86" t="s">
        <v>108</v>
      </c>
      <c r="AJ112" s="84" t="s">
        <v>108</v>
      </c>
      <c r="AK112" s="84" t="s">
        <v>108</v>
      </c>
      <c r="AL112" s="87" t="s">
        <v>108</v>
      </c>
      <c r="AM112" s="84" t="s">
        <v>108</v>
      </c>
      <c r="AN112" s="84" t="s">
        <v>108</v>
      </c>
      <c r="AO112" s="84" t="s">
        <v>108</v>
      </c>
      <c r="AP112" s="84" t="s">
        <v>108</v>
      </c>
      <c r="AQ112" s="84" t="s">
        <v>108</v>
      </c>
      <c r="AR112" s="84" t="s">
        <v>108</v>
      </c>
      <c r="AS112" s="86" t="s">
        <v>108</v>
      </c>
      <c r="AT112" s="84" t="s">
        <v>108</v>
      </c>
      <c r="AU112" s="84" t="s">
        <v>108</v>
      </c>
      <c r="AV112" s="86" t="s">
        <v>108</v>
      </c>
      <c r="AW112" s="84" t="s">
        <v>108</v>
      </c>
      <c r="AX112" s="84" t="s">
        <v>108</v>
      </c>
      <c r="AY112" s="84" t="s">
        <v>108</v>
      </c>
      <c r="AZ112" s="84" t="s">
        <v>108</v>
      </c>
      <c r="BA112" s="84" t="s">
        <v>108</v>
      </c>
      <c r="BB112" s="84" t="s">
        <v>108</v>
      </c>
      <c r="BC112" s="86" t="s">
        <v>108</v>
      </c>
      <c r="BD112" s="84" t="s">
        <v>108</v>
      </c>
      <c r="BE112" s="84" t="s">
        <v>108</v>
      </c>
      <c r="BF112" s="86" t="s">
        <v>108</v>
      </c>
      <c r="BG112" s="84" t="s">
        <v>108</v>
      </c>
      <c r="BH112" s="84" t="s">
        <v>108</v>
      </c>
      <c r="BI112" s="84" t="s">
        <v>108</v>
      </c>
      <c r="BJ112" s="84" t="s">
        <v>108</v>
      </c>
      <c r="BK112" s="84" t="s">
        <v>108</v>
      </c>
      <c r="BL112" s="84" t="s">
        <v>108</v>
      </c>
      <c r="BM112" s="84" t="s">
        <v>108</v>
      </c>
      <c r="BN112" s="84" t="s">
        <v>108</v>
      </c>
      <c r="BO112" s="84" t="s">
        <v>108</v>
      </c>
      <c r="BP112" s="84" t="s">
        <v>108</v>
      </c>
      <c r="BQ112" s="84" t="s">
        <v>108</v>
      </c>
      <c r="BR112" s="84" t="s">
        <v>108</v>
      </c>
      <c r="BS112" s="84" t="s">
        <v>108</v>
      </c>
      <c r="BT112" s="84" t="s">
        <v>108</v>
      </c>
      <c r="BU112" s="84" t="s">
        <v>108</v>
      </c>
      <c r="BV112" s="84" t="s">
        <v>108</v>
      </c>
      <c r="BW112" s="84" t="s">
        <v>108</v>
      </c>
      <c r="BX112" s="84" t="s">
        <v>108</v>
      </c>
      <c r="BY112" s="84" t="s">
        <v>108</v>
      </c>
      <c r="BZ112" s="84" t="s">
        <v>108</v>
      </c>
      <c r="CA112" s="84" t="s">
        <v>108</v>
      </c>
      <c r="CB112" s="84" t="s">
        <v>108</v>
      </c>
      <c r="CC112" s="84" t="s">
        <v>108</v>
      </c>
      <c r="CD112" s="84" t="s">
        <v>108</v>
      </c>
      <c r="CE112" s="84" t="s">
        <v>108</v>
      </c>
      <c r="CF112" s="84" t="s">
        <v>108</v>
      </c>
      <c r="CG112" s="84" t="s">
        <v>108</v>
      </c>
      <c r="CH112" s="84" t="s">
        <v>108</v>
      </c>
      <c r="CI112" s="84" t="s">
        <v>108</v>
      </c>
      <c r="CJ112" s="84" t="s">
        <v>108</v>
      </c>
      <c r="CK112" s="84" t="s">
        <v>108</v>
      </c>
      <c r="CL112" s="84" t="s">
        <v>108</v>
      </c>
      <c r="CM112" s="84" t="s">
        <v>108</v>
      </c>
      <c r="CN112" s="84" t="s">
        <v>108</v>
      </c>
      <c r="CO112" s="84" t="s">
        <v>108</v>
      </c>
      <c r="CP112" s="84" t="s">
        <v>108</v>
      </c>
      <c r="CQ112" s="84" t="s">
        <v>108</v>
      </c>
    </row>
    <row r="113" spans="1:96" ht="30" hidden="1" outlineLevel="1" x14ac:dyDescent="0.25">
      <c r="A113" s="101" t="s">
        <v>288</v>
      </c>
      <c r="B113" s="102" t="s">
        <v>289</v>
      </c>
      <c r="C113" s="81" t="s">
        <v>108</v>
      </c>
      <c r="D113" s="81" t="s">
        <v>108</v>
      </c>
      <c r="E113" s="81" t="s">
        <v>108</v>
      </c>
      <c r="F113" s="81" t="s">
        <v>108</v>
      </c>
      <c r="G113" s="81" t="s">
        <v>108</v>
      </c>
      <c r="H113" s="81" t="s">
        <v>108</v>
      </c>
      <c r="I113" s="81" t="s">
        <v>108</v>
      </c>
      <c r="J113" s="81" t="s">
        <v>108</v>
      </c>
      <c r="K113" s="82" t="s">
        <v>108</v>
      </c>
      <c r="L113" s="82" t="s">
        <v>108</v>
      </c>
      <c r="M113" s="81" t="s">
        <v>108</v>
      </c>
      <c r="N113" s="81" t="s">
        <v>108</v>
      </c>
      <c r="O113" s="82" t="s">
        <v>108</v>
      </c>
      <c r="P113" s="81" t="s">
        <v>108</v>
      </c>
      <c r="Q113" s="81" t="s">
        <v>108</v>
      </c>
      <c r="R113" s="84" t="s">
        <v>108</v>
      </c>
      <c r="S113" s="84" t="s">
        <v>108</v>
      </c>
      <c r="T113" s="84" t="s">
        <v>108</v>
      </c>
      <c r="U113" s="84" t="s">
        <v>108</v>
      </c>
      <c r="V113" s="84" t="s">
        <v>108</v>
      </c>
      <c r="W113" s="84" t="s">
        <v>108</v>
      </c>
      <c r="X113" s="84" t="s">
        <v>108</v>
      </c>
      <c r="Y113" s="84" t="s">
        <v>108</v>
      </c>
      <c r="Z113" s="84" t="s">
        <v>108</v>
      </c>
      <c r="AA113" s="84" t="s">
        <v>108</v>
      </c>
      <c r="AB113" s="84" t="s">
        <v>108</v>
      </c>
      <c r="AC113" s="84" t="s">
        <v>108</v>
      </c>
      <c r="AD113" s="84" t="s">
        <v>108</v>
      </c>
      <c r="AE113" s="84" t="s">
        <v>108</v>
      </c>
      <c r="AF113" s="84" t="s">
        <v>108</v>
      </c>
      <c r="AG113" s="84" t="s">
        <v>108</v>
      </c>
      <c r="AH113" s="84" t="s">
        <v>108</v>
      </c>
      <c r="AI113" s="86" t="s">
        <v>108</v>
      </c>
      <c r="AJ113" s="84" t="s">
        <v>108</v>
      </c>
      <c r="AK113" s="84" t="s">
        <v>108</v>
      </c>
      <c r="AL113" s="87" t="s">
        <v>108</v>
      </c>
      <c r="AM113" s="84" t="s">
        <v>108</v>
      </c>
      <c r="AN113" s="84" t="s">
        <v>108</v>
      </c>
      <c r="AO113" s="84" t="s">
        <v>108</v>
      </c>
      <c r="AP113" s="84" t="s">
        <v>108</v>
      </c>
      <c r="AQ113" s="84" t="s">
        <v>108</v>
      </c>
      <c r="AR113" s="84" t="s">
        <v>108</v>
      </c>
      <c r="AS113" s="86" t="s">
        <v>108</v>
      </c>
      <c r="AT113" s="84" t="s">
        <v>108</v>
      </c>
      <c r="AU113" s="84" t="s">
        <v>108</v>
      </c>
      <c r="AV113" s="86" t="s">
        <v>108</v>
      </c>
      <c r="AW113" s="84" t="s">
        <v>108</v>
      </c>
      <c r="AX113" s="84" t="s">
        <v>108</v>
      </c>
      <c r="AY113" s="84" t="s">
        <v>108</v>
      </c>
      <c r="AZ113" s="84" t="s">
        <v>108</v>
      </c>
      <c r="BA113" s="84" t="s">
        <v>108</v>
      </c>
      <c r="BB113" s="84" t="s">
        <v>108</v>
      </c>
      <c r="BC113" s="86" t="s">
        <v>108</v>
      </c>
      <c r="BD113" s="84" t="s">
        <v>108</v>
      </c>
      <c r="BE113" s="84" t="s">
        <v>108</v>
      </c>
      <c r="BF113" s="86" t="s">
        <v>108</v>
      </c>
      <c r="BG113" s="84" t="s">
        <v>108</v>
      </c>
      <c r="BH113" s="84" t="s">
        <v>108</v>
      </c>
      <c r="BI113" s="84" t="s">
        <v>108</v>
      </c>
      <c r="BJ113" s="84" t="s">
        <v>108</v>
      </c>
      <c r="BK113" s="84" t="s">
        <v>108</v>
      </c>
      <c r="BL113" s="84" t="s">
        <v>108</v>
      </c>
      <c r="BM113" s="84" t="s">
        <v>108</v>
      </c>
      <c r="BN113" s="84" t="s">
        <v>108</v>
      </c>
      <c r="BO113" s="84" t="s">
        <v>108</v>
      </c>
      <c r="BP113" s="84" t="s">
        <v>108</v>
      </c>
      <c r="BQ113" s="84" t="s">
        <v>108</v>
      </c>
      <c r="BR113" s="84" t="s">
        <v>108</v>
      </c>
      <c r="BS113" s="84" t="s">
        <v>108</v>
      </c>
      <c r="BT113" s="84" t="s">
        <v>108</v>
      </c>
      <c r="BU113" s="84" t="s">
        <v>108</v>
      </c>
      <c r="BV113" s="84" t="s">
        <v>108</v>
      </c>
      <c r="BW113" s="84" t="s">
        <v>108</v>
      </c>
      <c r="BX113" s="84" t="s">
        <v>108</v>
      </c>
      <c r="BY113" s="84" t="s">
        <v>108</v>
      </c>
      <c r="BZ113" s="84" t="s">
        <v>108</v>
      </c>
      <c r="CA113" s="84" t="s">
        <v>108</v>
      </c>
      <c r="CB113" s="84" t="s">
        <v>108</v>
      </c>
      <c r="CC113" s="84" t="s">
        <v>108</v>
      </c>
      <c r="CD113" s="84" t="s">
        <v>108</v>
      </c>
      <c r="CE113" s="84" t="s">
        <v>108</v>
      </c>
      <c r="CF113" s="84" t="s">
        <v>108</v>
      </c>
      <c r="CG113" s="84" t="s">
        <v>108</v>
      </c>
      <c r="CH113" s="84" t="s">
        <v>108</v>
      </c>
      <c r="CI113" s="84" t="s">
        <v>108</v>
      </c>
      <c r="CJ113" s="84" t="s">
        <v>108</v>
      </c>
      <c r="CK113" s="84" t="s">
        <v>108</v>
      </c>
      <c r="CL113" s="84" t="s">
        <v>108</v>
      </c>
      <c r="CM113" s="84" t="s">
        <v>108</v>
      </c>
      <c r="CN113" s="84" t="s">
        <v>108</v>
      </c>
      <c r="CO113" s="84" t="s">
        <v>108</v>
      </c>
      <c r="CP113" s="84" t="s">
        <v>108</v>
      </c>
      <c r="CQ113" s="84" t="s">
        <v>108</v>
      </c>
    </row>
    <row r="114" spans="1:96" ht="30" hidden="1" outlineLevel="1" x14ac:dyDescent="0.25">
      <c r="A114" s="101" t="s">
        <v>290</v>
      </c>
      <c r="B114" s="102" t="s">
        <v>291</v>
      </c>
      <c r="C114" s="81" t="s">
        <v>108</v>
      </c>
      <c r="D114" s="81" t="s">
        <v>108</v>
      </c>
      <c r="E114" s="81" t="s">
        <v>108</v>
      </c>
      <c r="F114" s="81" t="s">
        <v>108</v>
      </c>
      <c r="G114" s="81" t="s">
        <v>108</v>
      </c>
      <c r="H114" s="81" t="s">
        <v>108</v>
      </c>
      <c r="I114" s="81" t="s">
        <v>108</v>
      </c>
      <c r="J114" s="81" t="s">
        <v>108</v>
      </c>
      <c r="K114" s="82" t="s">
        <v>108</v>
      </c>
      <c r="L114" s="82" t="s">
        <v>108</v>
      </c>
      <c r="M114" s="81" t="s">
        <v>108</v>
      </c>
      <c r="N114" s="81" t="s">
        <v>108</v>
      </c>
      <c r="O114" s="82" t="s">
        <v>108</v>
      </c>
      <c r="P114" s="81" t="s">
        <v>108</v>
      </c>
      <c r="Q114" s="81" t="s">
        <v>108</v>
      </c>
      <c r="R114" s="84" t="s">
        <v>108</v>
      </c>
      <c r="S114" s="84" t="s">
        <v>108</v>
      </c>
      <c r="T114" s="84" t="s">
        <v>108</v>
      </c>
      <c r="U114" s="84" t="s">
        <v>108</v>
      </c>
      <c r="V114" s="84" t="s">
        <v>108</v>
      </c>
      <c r="W114" s="84" t="s">
        <v>108</v>
      </c>
      <c r="X114" s="84" t="s">
        <v>108</v>
      </c>
      <c r="Y114" s="84" t="s">
        <v>108</v>
      </c>
      <c r="Z114" s="84" t="s">
        <v>108</v>
      </c>
      <c r="AA114" s="84" t="s">
        <v>108</v>
      </c>
      <c r="AB114" s="84" t="s">
        <v>108</v>
      </c>
      <c r="AC114" s="84" t="s">
        <v>108</v>
      </c>
      <c r="AD114" s="84" t="s">
        <v>108</v>
      </c>
      <c r="AE114" s="84" t="s">
        <v>108</v>
      </c>
      <c r="AF114" s="84" t="s">
        <v>108</v>
      </c>
      <c r="AG114" s="84" t="s">
        <v>108</v>
      </c>
      <c r="AH114" s="84" t="s">
        <v>108</v>
      </c>
      <c r="AI114" s="86" t="s">
        <v>108</v>
      </c>
      <c r="AJ114" s="84" t="s">
        <v>108</v>
      </c>
      <c r="AK114" s="84" t="s">
        <v>108</v>
      </c>
      <c r="AL114" s="87" t="s">
        <v>108</v>
      </c>
      <c r="AM114" s="84" t="s">
        <v>108</v>
      </c>
      <c r="AN114" s="84" t="s">
        <v>108</v>
      </c>
      <c r="AO114" s="84" t="s">
        <v>108</v>
      </c>
      <c r="AP114" s="84" t="s">
        <v>108</v>
      </c>
      <c r="AQ114" s="84" t="s">
        <v>108</v>
      </c>
      <c r="AR114" s="84" t="s">
        <v>108</v>
      </c>
      <c r="AS114" s="86" t="s">
        <v>108</v>
      </c>
      <c r="AT114" s="84" t="s">
        <v>108</v>
      </c>
      <c r="AU114" s="84" t="s">
        <v>108</v>
      </c>
      <c r="AV114" s="86" t="s">
        <v>108</v>
      </c>
      <c r="AW114" s="84" t="s">
        <v>108</v>
      </c>
      <c r="AX114" s="84" t="s">
        <v>108</v>
      </c>
      <c r="AY114" s="84" t="s">
        <v>108</v>
      </c>
      <c r="AZ114" s="84" t="s">
        <v>108</v>
      </c>
      <c r="BA114" s="84" t="s">
        <v>108</v>
      </c>
      <c r="BB114" s="84" t="s">
        <v>108</v>
      </c>
      <c r="BC114" s="86" t="s">
        <v>108</v>
      </c>
      <c r="BD114" s="84" t="s">
        <v>108</v>
      </c>
      <c r="BE114" s="84" t="s">
        <v>108</v>
      </c>
      <c r="BF114" s="86" t="s">
        <v>108</v>
      </c>
      <c r="BG114" s="84" t="s">
        <v>108</v>
      </c>
      <c r="BH114" s="84" t="s">
        <v>108</v>
      </c>
      <c r="BI114" s="84" t="s">
        <v>108</v>
      </c>
      <c r="BJ114" s="84" t="s">
        <v>108</v>
      </c>
      <c r="BK114" s="84" t="s">
        <v>108</v>
      </c>
      <c r="BL114" s="84" t="s">
        <v>108</v>
      </c>
      <c r="BM114" s="84" t="s">
        <v>108</v>
      </c>
      <c r="BN114" s="84" t="s">
        <v>108</v>
      </c>
      <c r="BO114" s="84" t="s">
        <v>108</v>
      </c>
      <c r="BP114" s="84" t="s">
        <v>108</v>
      </c>
      <c r="BQ114" s="84" t="s">
        <v>108</v>
      </c>
      <c r="BR114" s="84" t="s">
        <v>108</v>
      </c>
      <c r="BS114" s="84" t="s">
        <v>108</v>
      </c>
      <c r="BT114" s="84" t="s">
        <v>108</v>
      </c>
      <c r="BU114" s="84" t="s">
        <v>108</v>
      </c>
      <c r="BV114" s="84" t="s">
        <v>108</v>
      </c>
      <c r="BW114" s="84" t="s">
        <v>108</v>
      </c>
      <c r="BX114" s="84" t="s">
        <v>108</v>
      </c>
      <c r="BY114" s="84" t="s">
        <v>108</v>
      </c>
      <c r="BZ114" s="84" t="s">
        <v>108</v>
      </c>
      <c r="CA114" s="84" t="s">
        <v>108</v>
      </c>
      <c r="CB114" s="84" t="s">
        <v>108</v>
      </c>
      <c r="CC114" s="84" t="s">
        <v>108</v>
      </c>
      <c r="CD114" s="84" t="s">
        <v>108</v>
      </c>
      <c r="CE114" s="84" t="s">
        <v>108</v>
      </c>
      <c r="CF114" s="84" t="s">
        <v>108</v>
      </c>
      <c r="CG114" s="84" t="s">
        <v>108</v>
      </c>
      <c r="CH114" s="84" t="s">
        <v>108</v>
      </c>
      <c r="CI114" s="84" t="s">
        <v>108</v>
      </c>
      <c r="CJ114" s="84" t="s">
        <v>108</v>
      </c>
      <c r="CK114" s="84" t="s">
        <v>108</v>
      </c>
      <c r="CL114" s="84" t="s">
        <v>108</v>
      </c>
      <c r="CM114" s="84" t="s">
        <v>108</v>
      </c>
      <c r="CN114" s="84" t="s">
        <v>108</v>
      </c>
      <c r="CO114" s="84" t="s">
        <v>108</v>
      </c>
      <c r="CP114" s="84" t="s">
        <v>108</v>
      </c>
      <c r="CQ114" s="84" t="s">
        <v>108</v>
      </c>
    </row>
    <row r="115" spans="1:96" ht="22.5" hidden="1" customHeight="1" outlineLevel="1" x14ac:dyDescent="0.25">
      <c r="A115" s="101" t="s">
        <v>292</v>
      </c>
      <c r="B115" s="102" t="s">
        <v>293</v>
      </c>
      <c r="C115" s="81" t="s">
        <v>108</v>
      </c>
      <c r="D115" s="81" t="s">
        <v>108</v>
      </c>
      <c r="E115" s="81" t="s">
        <v>108</v>
      </c>
      <c r="F115" s="81" t="s">
        <v>108</v>
      </c>
      <c r="G115" s="81" t="s">
        <v>108</v>
      </c>
      <c r="H115" s="81" t="s">
        <v>108</v>
      </c>
      <c r="I115" s="81" t="s">
        <v>108</v>
      </c>
      <c r="J115" s="81" t="s">
        <v>108</v>
      </c>
      <c r="K115" s="82" t="s">
        <v>108</v>
      </c>
      <c r="L115" s="82" t="s">
        <v>108</v>
      </c>
      <c r="M115" s="81" t="s">
        <v>108</v>
      </c>
      <c r="N115" s="81" t="s">
        <v>108</v>
      </c>
      <c r="O115" s="82" t="s">
        <v>108</v>
      </c>
      <c r="P115" s="81" t="s">
        <v>108</v>
      </c>
      <c r="Q115" s="81" t="s">
        <v>108</v>
      </c>
      <c r="R115" s="84" t="s">
        <v>108</v>
      </c>
      <c r="S115" s="84" t="s">
        <v>108</v>
      </c>
      <c r="T115" s="84" t="s">
        <v>108</v>
      </c>
      <c r="U115" s="84" t="s">
        <v>108</v>
      </c>
      <c r="V115" s="84" t="s">
        <v>108</v>
      </c>
      <c r="W115" s="84" t="s">
        <v>108</v>
      </c>
      <c r="X115" s="84" t="s">
        <v>108</v>
      </c>
      <c r="Y115" s="84" t="s">
        <v>108</v>
      </c>
      <c r="Z115" s="84" t="s">
        <v>108</v>
      </c>
      <c r="AA115" s="84" t="s">
        <v>108</v>
      </c>
      <c r="AB115" s="84" t="s">
        <v>108</v>
      </c>
      <c r="AC115" s="84" t="s">
        <v>108</v>
      </c>
      <c r="AD115" s="84" t="s">
        <v>108</v>
      </c>
      <c r="AE115" s="84" t="s">
        <v>108</v>
      </c>
      <c r="AF115" s="84" t="s">
        <v>108</v>
      </c>
      <c r="AG115" s="84" t="s">
        <v>108</v>
      </c>
      <c r="AH115" s="84" t="s">
        <v>108</v>
      </c>
      <c r="AI115" s="86" t="s">
        <v>108</v>
      </c>
      <c r="AJ115" s="84" t="s">
        <v>108</v>
      </c>
      <c r="AK115" s="84" t="s">
        <v>108</v>
      </c>
      <c r="AL115" s="87" t="s">
        <v>108</v>
      </c>
      <c r="AM115" s="84" t="s">
        <v>108</v>
      </c>
      <c r="AN115" s="84" t="s">
        <v>108</v>
      </c>
      <c r="AO115" s="84" t="s">
        <v>108</v>
      </c>
      <c r="AP115" s="84" t="s">
        <v>108</v>
      </c>
      <c r="AQ115" s="84" t="s">
        <v>108</v>
      </c>
      <c r="AR115" s="84" t="s">
        <v>108</v>
      </c>
      <c r="AS115" s="86" t="s">
        <v>108</v>
      </c>
      <c r="AT115" s="84" t="s">
        <v>108</v>
      </c>
      <c r="AU115" s="84" t="s">
        <v>108</v>
      </c>
      <c r="AV115" s="86" t="s">
        <v>108</v>
      </c>
      <c r="AW115" s="84" t="s">
        <v>108</v>
      </c>
      <c r="AX115" s="84" t="s">
        <v>108</v>
      </c>
      <c r="AY115" s="84" t="s">
        <v>108</v>
      </c>
      <c r="AZ115" s="84" t="s">
        <v>108</v>
      </c>
      <c r="BA115" s="84" t="s">
        <v>108</v>
      </c>
      <c r="BB115" s="84" t="s">
        <v>108</v>
      </c>
      <c r="BC115" s="86" t="s">
        <v>108</v>
      </c>
      <c r="BD115" s="84" t="s">
        <v>108</v>
      </c>
      <c r="BE115" s="84" t="s">
        <v>108</v>
      </c>
      <c r="BF115" s="86" t="s">
        <v>108</v>
      </c>
      <c r="BG115" s="84" t="s">
        <v>108</v>
      </c>
      <c r="BH115" s="84" t="s">
        <v>108</v>
      </c>
      <c r="BI115" s="84" t="s">
        <v>108</v>
      </c>
      <c r="BJ115" s="84" t="s">
        <v>108</v>
      </c>
      <c r="BK115" s="84" t="s">
        <v>108</v>
      </c>
      <c r="BL115" s="84" t="s">
        <v>108</v>
      </c>
      <c r="BM115" s="84" t="s">
        <v>108</v>
      </c>
      <c r="BN115" s="84" t="s">
        <v>108</v>
      </c>
      <c r="BO115" s="84" t="s">
        <v>108</v>
      </c>
      <c r="BP115" s="84" t="s">
        <v>108</v>
      </c>
      <c r="BQ115" s="84" t="s">
        <v>108</v>
      </c>
      <c r="BR115" s="84" t="s">
        <v>108</v>
      </c>
      <c r="BS115" s="84" t="s">
        <v>108</v>
      </c>
      <c r="BT115" s="84" t="s">
        <v>108</v>
      </c>
      <c r="BU115" s="84" t="s">
        <v>108</v>
      </c>
      <c r="BV115" s="84" t="s">
        <v>108</v>
      </c>
      <c r="BW115" s="84" t="s">
        <v>108</v>
      </c>
      <c r="BX115" s="84" t="s">
        <v>108</v>
      </c>
      <c r="BY115" s="84" t="s">
        <v>108</v>
      </c>
      <c r="BZ115" s="84" t="s">
        <v>108</v>
      </c>
      <c r="CA115" s="84" t="s">
        <v>108</v>
      </c>
      <c r="CB115" s="84" t="s">
        <v>108</v>
      </c>
      <c r="CC115" s="84" t="s">
        <v>108</v>
      </c>
      <c r="CD115" s="84" t="s">
        <v>108</v>
      </c>
      <c r="CE115" s="84" t="s">
        <v>108</v>
      </c>
      <c r="CF115" s="84" t="s">
        <v>108</v>
      </c>
      <c r="CG115" s="84" t="s">
        <v>108</v>
      </c>
      <c r="CH115" s="84" t="s">
        <v>108</v>
      </c>
      <c r="CI115" s="84" t="s">
        <v>108</v>
      </c>
      <c r="CJ115" s="84" t="s">
        <v>108</v>
      </c>
      <c r="CK115" s="84" t="s">
        <v>108</v>
      </c>
      <c r="CL115" s="84" t="s">
        <v>108</v>
      </c>
      <c r="CM115" s="84" t="s">
        <v>108</v>
      </c>
      <c r="CN115" s="84" t="s">
        <v>108</v>
      </c>
      <c r="CO115" s="84" t="s">
        <v>108</v>
      </c>
      <c r="CP115" s="84" t="s">
        <v>108</v>
      </c>
      <c r="CQ115" s="84" t="s">
        <v>108</v>
      </c>
    </row>
    <row r="116" spans="1:96" ht="30" hidden="1" outlineLevel="1" x14ac:dyDescent="0.25">
      <c r="A116" s="101" t="s">
        <v>294</v>
      </c>
      <c r="B116" s="102" t="s">
        <v>295</v>
      </c>
      <c r="C116" s="81" t="s">
        <v>108</v>
      </c>
      <c r="D116" s="81" t="s">
        <v>108</v>
      </c>
      <c r="E116" s="81" t="s">
        <v>108</v>
      </c>
      <c r="F116" s="81" t="s">
        <v>108</v>
      </c>
      <c r="G116" s="81" t="s">
        <v>108</v>
      </c>
      <c r="H116" s="81" t="s">
        <v>108</v>
      </c>
      <c r="I116" s="81" t="s">
        <v>108</v>
      </c>
      <c r="J116" s="81" t="s">
        <v>108</v>
      </c>
      <c r="K116" s="82" t="s">
        <v>108</v>
      </c>
      <c r="L116" s="82" t="s">
        <v>108</v>
      </c>
      <c r="M116" s="81" t="s">
        <v>108</v>
      </c>
      <c r="N116" s="81" t="s">
        <v>108</v>
      </c>
      <c r="O116" s="82" t="s">
        <v>108</v>
      </c>
      <c r="P116" s="81" t="s">
        <v>108</v>
      </c>
      <c r="Q116" s="81" t="s">
        <v>108</v>
      </c>
      <c r="R116" s="84" t="s">
        <v>108</v>
      </c>
      <c r="S116" s="84" t="s">
        <v>108</v>
      </c>
      <c r="T116" s="84" t="s">
        <v>108</v>
      </c>
      <c r="U116" s="84" t="s">
        <v>108</v>
      </c>
      <c r="V116" s="84" t="s">
        <v>108</v>
      </c>
      <c r="W116" s="84" t="s">
        <v>108</v>
      </c>
      <c r="X116" s="84" t="s">
        <v>108</v>
      </c>
      <c r="Y116" s="84" t="s">
        <v>108</v>
      </c>
      <c r="Z116" s="84" t="s">
        <v>108</v>
      </c>
      <c r="AA116" s="84" t="s">
        <v>108</v>
      </c>
      <c r="AB116" s="84" t="s">
        <v>108</v>
      </c>
      <c r="AC116" s="84" t="s">
        <v>108</v>
      </c>
      <c r="AD116" s="84" t="s">
        <v>108</v>
      </c>
      <c r="AE116" s="84" t="s">
        <v>108</v>
      </c>
      <c r="AF116" s="84" t="s">
        <v>108</v>
      </c>
      <c r="AG116" s="84" t="s">
        <v>108</v>
      </c>
      <c r="AH116" s="84" t="s">
        <v>108</v>
      </c>
      <c r="AI116" s="86" t="s">
        <v>108</v>
      </c>
      <c r="AJ116" s="84" t="s">
        <v>108</v>
      </c>
      <c r="AK116" s="84" t="s">
        <v>108</v>
      </c>
      <c r="AL116" s="87" t="s">
        <v>108</v>
      </c>
      <c r="AM116" s="84" t="s">
        <v>108</v>
      </c>
      <c r="AN116" s="84" t="s">
        <v>108</v>
      </c>
      <c r="AO116" s="84" t="s">
        <v>108</v>
      </c>
      <c r="AP116" s="84" t="s">
        <v>108</v>
      </c>
      <c r="AQ116" s="84" t="s">
        <v>108</v>
      </c>
      <c r="AR116" s="84" t="s">
        <v>108</v>
      </c>
      <c r="AS116" s="86" t="s">
        <v>108</v>
      </c>
      <c r="AT116" s="84" t="s">
        <v>108</v>
      </c>
      <c r="AU116" s="84" t="s">
        <v>108</v>
      </c>
      <c r="AV116" s="86" t="s">
        <v>108</v>
      </c>
      <c r="AW116" s="84" t="s">
        <v>108</v>
      </c>
      <c r="AX116" s="84" t="s">
        <v>108</v>
      </c>
      <c r="AY116" s="84" t="s">
        <v>108</v>
      </c>
      <c r="AZ116" s="84" t="s">
        <v>108</v>
      </c>
      <c r="BA116" s="84" t="s">
        <v>108</v>
      </c>
      <c r="BB116" s="84" t="s">
        <v>108</v>
      </c>
      <c r="BC116" s="86" t="s">
        <v>108</v>
      </c>
      <c r="BD116" s="84" t="s">
        <v>108</v>
      </c>
      <c r="BE116" s="84" t="s">
        <v>108</v>
      </c>
      <c r="BF116" s="86" t="s">
        <v>108</v>
      </c>
      <c r="BG116" s="84" t="s">
        <v>108</v>
      </c>
      <c r="BH116" s="84" t="s">
        <v>108</v>
      </c>
      <c r="BI116" s="84" t="s">
        <v>108</v>
      </c>
      <c r="BJ116" s="84" t="s">
        <v>108</v>
      </c>
      <c r="BK116" s="84" t="s">
        <v>108</v>
      </c>
      <c r="BL116" s="84" t="s">
        <v>108</v>
      </c>
      <c r="BM116" s="84" t="s">
        <v>108</v>
      </c>
      <c r="BN116" s="84" t="s">
        <v>108</v>
      </c>
      <c r="BO116" s="84" t="s">
        <v>108</v>
      </c>
      <c r="BP116" s="84" t="s">
        <v>108</v>
      </c>
      <c r="BQ116" s="84" t="s">
        <v>108</v>
      </c>
      <c r="BR116" s="84" t="s">
        <v>108</v>
      </c>
      <c r="BS116" s="84" t="s">
        <v>108</v>
      </c>
      <c r="BT116" s="84" t="s">
        <v>108</v>
      </c>
      <c r="BU116" s="84" t="s">
        <v>108</v>
      </c>
      <c r="BV116" s="84" t="s">
        <v>108</v>
      </c>
      <c r="BW116" s="84" t="s">
        <v>108</v>
      </c>
      <c r="BX116" s="84" t="s">
        <v>108</v>
      </c>
      <c r="BY116" s="84" t="s">
        <v>108</v>
      </c>
      <c r="BZ116" s="84" t="s">
        <v>108</v>
      </c>
      <c r="CA116" s="84" t="s">
        <v>108</v>
      </c>
      <c r="CB116" s="84" t="s">
        <v>108</v>
      </c>
      <c r="CC116" s="84" t="s">
        <v>108</v>
      </c>
      <c r="CD116" s="84" t="s">
        <v>108</v>
      </c>
      <c r="CE116" s="84" t="s">
        <v>108</v>
      </c>
      <c r="CF116" s="84" t="s">
        <v>108</v>
      </c>
      <c r="CG116" s="84" t="s">
        <v>108</v>
      </c>
      <c r="CH116" s="84" t="s">
        <v>108</v>
      </c>
      <c r="CI116" s="84" t="s">
        <v>108</v>
      </c>
      <c r="CJ116" s="84" t="s">
        <v>108</v>
      </c>
      <c r="CK116" s="84" t="s">
        <v>108</v>
      </c>
      <c r="CL116" s="84" t="s">
        <v>108</v>
      </c>
      <c r="CM116" s="84" t="s">
        <v>108</v>
      </c>
      <c r="CN116" s="84" t="s">
        <v>108</v>
      </c>
      <c r="CO116" s="84" t="s">
        <v>108</v>
      </c>
      <c r="CP116" s="84" t="s">
        <v>108</v>
      </c>
      <c r="CQ116" s="84" t="s">
        <v>108</v>
      </c>
    </row>
    <row r="117" spans="1:96" ht="42" customHeight="1" collapsed="1" x14ac:dyDescent="0.25">
      <c r="A117" s="101" t="s">
        <v>296</v>
      </c>
      <c r="B117" s="102" t="s">
        <v>297</v>
      </c>
      <c r="C117" s="81" t="s">
        <v>108</v>
      </c>
      <c r="D117" s="81" t="s">
        <v>108</v>
      </c>
      <c r="E117" s="81" t="s">
        <v>108</v>
      </c>
      <c r="F117" s="81" t="s">
        <v>108</v>
      </c>
      <c r="G117" s="81" t="s">
        <v>108</v>
      </c>
      <c r="H117" s="81" t="s">
        <v>108</v>
      </c>
      <c r="I117" s="81" t="s">
        <v>108</v>
      </c>
      <c r="J117" s="81" t="s">
        <v>108</v>
      </c>
      <c r="K117" s="82" t="s">
        <v>108</v>
      </c>
      <c r="L117" s="82" t="s">
        <v>108</v>
      </c>
      <c r="M117" s="81" t="s">
        <v>108</v>
      </c>
      <c r="N117" s="81" t="s">
        <v>108</v>
      </c>
      <c r="O117" s="82" t="s">
        <v>108</v>
      </c>
      <c r="P117" s="81" t="s">
        <v>108</v>
      </c>
      <c r="Q117" s="81" t="s">
        <v>108</v>
      </c>
      <c r="R117" s="84" t="s">
        <v>108</v>
      </c>
      <c r="S117" s="84" t="s">
        <v>108</v>
      </c>
      <c r="T117" s="84" t="s">
        <v>108</v>
      </c>
      <c r="U117" s="84" t="s">
        <v>108</v>
      </c>
      <c r="V117" s="84" t="s">
        <v>108</v>
      </c>
      <c r="W117" s="84" t="s">
        <v>108</v>
      </c>
      <c r="X117" s="84" t="s">
        <v>108</v>
      </c>
      <c r="Y117" s="84" t="s">
        <v>108</v>
      </c>
      <c r="Z117" s="84" t="s">
        <v>108</v>
      </c>
      <c r="AA117" s="84" t="s">
        <v>108</v>
      </c>
      <c r="AB117" s="84" t="s">
        <v>108</v>
      </c>
      <c r="AC117" s="84" t="s">
        <v>108</v>
      </c>
      <c r="AD117" s="84" t="s">
        <v>108</v>
      </c>
      <c r="AE117" s="84" t="s">
        <v>108</v>
      </c>
      <c r="AF117" s="84" t="s">
        <v>108</v>
      </c>
      <c r="AG117" s="84" t="s">
        <v>108</v>
      </c>
      <c r="AH117" s="84" t="s">
        <v>108</v>
      </c>
      <c r="AI117" s="86" t="s">
        <v>108</v>
      </c>
      <c r="AJ117" s="84" t="s">
        <v>108</v>
      </c>
      <c r="AK117" s="84" t="s">
        <v>108</v>
      </c>
      <c r="AL117" s="87" t="s">
        <v>108</v>
      </c>
      <c r="AM117" s="84" t="s">
        <v>108</v>
      </c>
      <c r="AN117" s="84" t="s">
        <v>108</v>
      </c>
      <c r="AO117" s="84" t="s">
        <v>108</v>
      </c>
      <c r="AP117" s="84" t="s">
        <v>108</v>
      </c>
      <c r="AQ117" s="84" t="s">
        <v>108</v>
      </c>
      <c r="AR117" s="84" t="s">
        <v>108</v>
      </c>
      <c r="AS117" s="86" t="s">
        <v>108</v>
      </c>
      <c r="AT117" s="84" t="s">
        <v>108</v>
      </c>
      <c r="AU117" s="84" t="s">
        <v>108</v>
      </c>
      <c r="AV117" s="86" t="s">
        <v>108</v>
      </c>
      <c r="AW117" s="84" t="s">
        <v>108</v>
      </c>
      <c r="AX117" s="84" t="s">
        <v>108</v>
      </c>
      <c r="AY117" s="84" t="s">
        <v>108</v>
      </c>
      <c r="AZ117" s="84" t="s">
        <v>108</v>
      </c>
      <c r="BA117" s="84" t="s">
        <v>108</v>
      </c>
      <c r="BB117" s="84" t="s">
        <v>108</v>
      </c>
      <c r="BC117" s="86" t="s">
        <v>108</v>
      </c>
      <c r="BD117" s="84" t="s">
        <v>108</v>
      </c>
      <c r="BE117" s="84" t="s">
        <v>108</v>
      </c>
      <c r="BF117" s="86" t="s">
        <v>108</v>
      </c>
      <c r="BG117" s="84" t="s">
        <v>108</v>
      </c>
      <c r="BH117" s="84" t="s">
        <v>108</v>
      </c>
      <c r="BI117" s="84" t="s">
        <v>108</v>
      </c>
      <c r="BJ117" s="84" t="s">
        <v>108</v>
      </c>
      <c r="BK117" s="84" t="s">
        <v>108</v>
      </c>
      <c r="BL117" s="84" t="s">
        <v>108</v>
      </c>
      <c r="BM117" s="84" t="s">
        <v>108</v>
      </c>
      <c r="BN117" s="84" t="s">
        <v>108</v>
      </c>
      <c r="BO117" s="84" t="s">
        <v>108</v>
      </c>
      <c r="BP117" s="84" t="s">
        <v>108</v>
      </c>
      <c r="BQ117" s="84" t="s">
        <v>108</v>
      </c>
      <c r="BR117" s="84" t="s">
        <v>108</v>
      </c>
      <c r="BS117" s="84" t="s">
        <v>108</v>
      </c>
      <c r="BT117" s="84" t="s">
        <v>108</v>
      </c>
      <c r="BU117" s="84" t="s">
        <v>108</v>
      </c>
      <c r="BV117" s="84" t="s">
        <v>108</v>
      </c>
      <c r="BW117" s="84" t="s">
        <v>108</v>
      </c>
      <c r="BX117" s="84" t="s">
        <v>108</v>
      </c>
      <c r="BY117" s="84" t="s">
        <v>108</v>
      </c>
      <c r="BZ117" s="84" t="s">
        <v>108</v>
      </c>
      <c r="CA117" s="84" t="s">
        <v>108</v>
      </c>
      <c r="CB117" s="84" t="s">
        <v>108</v>
      </c>
      <c r="CC117" s="84" t="s">
        <v>108</v>
      </c>
      <c r="CD117" s="84" t="s">
        <v>108</v>
      </c>
      <c r="CE117" s="84" t="s">
        <v>108</v>
      </c>
      <c r="CF117" s="84" t="s">
        <v>108</v>
      </c>
      <c r="CG117" s="84" t="s">
        <v>108</v>
      </c>
      <c r="CH117" s="84" t="s">
        <v>108</v>
      </c>
      <c r="CI117" s="84" t="s">
        <v>108</v>
      </c>
      <c r="CJ117" s="84" t="s">
        <v>108</v>
      </c>
      <c r="CK117" s="84" t="s">
        <v>108</v>
      </c>
      <c r="CL117" s="84" t="s">
        <v>108</v>
      </c>
      <c r="CM117" s="84" t="s">
        <v>108</v>
      </c>
      <c r="CN117" s="84" t="s">
        <v>108</v>
      </c>
      <c r="CO117" s="84" t="s">
        <v>108</v>
      </c>
      <c r="CP117" s="84" t="s">
        <v>108</v>
      </c>
      <c r="CQ117" s="84" t="s">
        <v>108</v>
      </c>
    </row>
    <row r="118" spans="1:96" ht="45" hidden="1" outlineLevel="1" x14ac:dyDescent="0.25">
      <c r="A118" s="101" t="s">
        <v>298</v>
      </c>
      <c r="B118" s="102" t="s">
        <v>299</v>
      </c>
      <c r="C118" s="81" t="s">
        <v>108</v>
      </c>
      <c r="D118" s="81" t="s">
        <v>108</v>
      </c>
      <c r="E118" s="81" t="s">
        <v>108</v>
      </c>
      <c r="F118" s="81" t="s">
        <v>108</v>
      </c>
      <c r="G118" s="81" t="s">
        <v>108</v>
      </c>
      <c r="H118" s="81" t="s">
        <v>108</v>
      </c>
      <c r="I118" s="81" t="s">
        <v>108</v>
      </c>
      <c r="J118" s="81" t="s">
        <v>108</v>
      </c>
      <c r="K118" s="82" t="s">
        <v>108</v>
      </c>
      <c r="L118" s="82" t="s">
        <v>108</v>
      </c>
      <c r="M118" s="81" t="s">
        <v>108</v>
      </c>
      <c r="N118" s="81" t="s">
        <v>108</v>
      </c>
      <c r="O118" s="82" t="s">
        <v>108</v>
      </c>
      <c r="P118" s="81" t="s">
        <v>108</v>
      </c>
      <c r="Q118" s="81" t="s">
        <v>108</v>
      </c>
      <c r="R118" s="84" t="s">
        <v>108</v>
      </c>
      <c r="S118" s="84" t="s">
        <v>108</v>
      </c>
      <c r="T118" s="84" t="s">
        <v>108</v>
      </c>
      <c r="U118" s="84" t="s">
        <v>108</v>
      </c>
      <c r="V118" s="84" t="s">
        <v>108</v>
      </c>
      <c r="W118" s="84" t="s">
        <v>108</v>
      </c>
      <c r="X118" s="84" t="s">
        <v>108</v>
      </c>
      <c r="Y118" s="84" t="s">
        <v>108</v>
      </c>
      <c r="Z118" s="84" t="s">
        <v>108</v>
      </c>
      <c r="AA118" s="84" t="s">
        <v>108</v>
      </c>
      <c r="AB118" s="84" t="s">
        <v>108</v>
      </c>
      <c r="AC118" s="84" t="s">
        <v>108</v>
      </c>
      <c r="AD118" s="84" t="s">
        <v>108</v>
      </c>
      <c r="AE118" s="84" t="s">
        <v>108</v>
      </c>
      <c r="AF118" s="84" t="s">
        <v>108</v>
      </c>
      <c r="AG118" s="84" t="s">
        <v>108</v>
      </c>
      <c r="AH118" s="84" t="s">
        <v>108</v>
      </c>
      <c r="AI118" s="86" t="s">
        <v>108</v>
      </c>
      <c r="AJ118" s="84" t="s">
        <v>108</v>
      </c>
      <c r="AK118" s="84" t="s">
        <v>108</v>
      </c>
      <c r="AL118" s="87" t="s">
        <v>108</v>
      </c>
      <c r="AM118" s="84" t="s">
        <v>108</v>
      </c>
      <c r="AN118" s="84" t="s">
        <v>108</v>
      </c>
      <c r="AO118" s="84" t="s">
        <v>108</v>
      </c>
      <c r="AP118" s="84" t="s">
        <v>108</v>
      </c>
      <c r="AQ118" s="84" t="s">
        <v>108</v>
      </c>
      <c r="AR118" s="84" t="s">
        <v>108</v>
      </c>
      <c r="AS118" s="86" t="s">
        <v>108</v>
      </c>
      <c r="AT118" s="84" t="s">
        <v>108</v>
      </c>
      <c r="AU118" s="84" t="s">
        <v>108</v>
      </c>
      <c r="AV118" s="86" t="s">
        <v>108</v>
      </c>
      <c r="AW118" s="84" t="s">
        <v>108</v>
      </c>
      <c r="AX118" s="84" t="s">
        <v>108</v>
      </c>
      <c r="AY118" s="84" t="s">
        <v>108</v>
      </c>
      <c r="AZ118" s="84" t="s">
        <v>108</v>
      </c>
      <c r="BA118" s="84" t="s">
        <v>108</v>
      </c>
      <c r="BB118" s="84" t="s">
        <v>108</v>
      </c>
      <c r="BC118" s="86" t="s">
        <v>108</v>
      </c>
      <c r="BD118" s="84" t="s">
        <v>108</v>
      </c>
      <c r="BE118" s="84" t="s">
        <v>108</v>
      </c>
      <c r="BF118" s="86" t="s">
        <v>108</v>
      </c>
      <c r="BG118" s="84" t="s">
        <v>108</v>
      </c>
      <c r="BH118" s="84" t="s">
        <v>108</v>
      </c>
      <c r="BI118" s="84" t="s">
        <v>108</v>
      </c>
      <c r="BJ118" s="84" t="s">
        <v>108</v>
      </c>
      <c r="BK118" s="84" t="s">
        <v>108</v>
      </c>
      <c r="BL118" s="84" t="s">
        <v>108</v>
      </c>
      <c r="BM118" s="84" t="s">
        <v>108</v>
      </c>
      <c r="BN118" s="84" t="s">
        <v>108</v>
      </c>
      <c r="BO118" s="84" t="s">
        <v>108</v>
      </c>
      <c r="BP118" s="84" t="s">
        <v>108</v>
      </c>
      <c r="BQ118" s="84" t="s">
        <v>108</v>
      </c>
      <c r="BR118" s="84" t="s">
        <v>108</v>
      </c>
      <c r="BS118" s="84" t="s">
        <v>108</v>
      </c>
      <c r="BT118" s="84" t="s">
        <v>108</v>
      </c>
      <c r="BU118" s="84" t="s">
        <v>108</v>
      </c>
      <c r="BV118" s="84" t="s">
        <v>108</v>
      </c>
      <c r="BW118" s="84" t="s">
        <v>108</v>
      </c>
      <c r="BX118" s="84" t="s">
        <v>108</v>
      </c>
      <c r="BY118" s="84" t="s">
        <v>108</v>
      </c>
      <c r="BZ118" s="84" t="s">
        <v>108</v>
      </c>
      <c r="CA118" s="84" t="s">
        <v>108</v>
      </c>
      <c r="CB118" s="84" t="s">
        <v>108</v>
      </c>
      <c r="CC118" s="84" t="s">
        <v>108</v>
      </c>
      <c r="CD118" s="84" t="s">
        <v>108</v>
      </c>
      <c r="CE118" s="84" t="s">
        <v>108</v>
      </c>
      <c r="CF118" s="84" t="s">
        <v>108</v>
      </c>
      <c r="CG118" s="84" t="s">
        <v>108</v>
      </c>
      <c r="CH118" s="84" t="s">
        <v>108</v>
      </c>
      <c r="CI118" s="84" t="s">
        <v>108</v>
      </c>
      <c r="CJ118" s="84" t="s">
        <v>108</v>
      </c>
      <c r="CK118" s="84" t="s">
        <v>108</v>
      </c>
      <c r="CL118" s="84" t="s">
        <v>108</v>
      </c>
      <c r="CM118" s="84" t="s">
        <v>108</v>
      </c>
      <c r="CN118" s="84" t="s">
        <v>108</v>
      </c>
      <c r="CO118" s="84" t="s">
        <v>108</v>
      </c>
      <c r="CP118" s="84" t="s">
        <v>108</v>
      </c>
      <c r="CQ118" s="84" t="s">
        <v>108</v>
      </c>
    </row>
    <row r="119" spans="1:96" ht="30" hidden="1" outlineLevel="1" x14ac:dyDescent="0.25">
      <c r="A119" s="101" t="s">
        <v>300</v>
      </c>
      <c r="B119" s="102" t="s">
        <v>301</v>
      </c>
      <c r="C119" s="81" t="s">
        <v>108</v>
      </c>
      <c r="D119" s="81" t="s">
        <v>108</v>
      </c>
      <c r="E119" s="81" t="s">
        <v>108</v>
      </c>
      <c r="F119" s="81" t="s">
        <v>108</v>
      </c>
      <c r="G119" s="81" t="s">
        <v>108</v>
      </c>
      <c r="H119" s="81" t="s">
        <v>108</v>
      </c>
      <c r="I119" s="81" t="s">
        <v>108</v>
      </c>
      <c r="J119" s="81" t="s">
        <v>108</v>
      </c>
      <c r="K119" s="82" t="s">
        <v>108</v>
      </c>
      <c r="L119" s="82" t="s">
        <v>108</v>
      </c>
      <c r="M119" s="81" t="s">
        <v>108</v>
      </c>
      <c r="N119" s="81" t="s">
        <v>108</v>
      </c>
      <c r="O119" s="82" t="s">
        <v>108</v>
      </c>
      <c r="P119" s="81" t="s">
        <v>108</v>
      </c>
      <c r="Q119" s="81" t="s">
        <v>108</v>
      </c>
      <c r="R119" s="84" t="s">
        <v>108</v>
      </c>
      <c r="S119" s="84" t="s">
        <v>108</v>
      </c>
      <c r="T119" s="84" t="s">
        <v>108</v>
      </c>
      <c r="U119" s="84" t="s">
        <v>108</v>
      </c>
      <c r="V119" s="84" t="s">
        <v>108</v>
      </c>
      <c r="W119" s="84" t="s">
        <v>108</v>
      </c>
      <c r="X119" s="84" t="s">
        <v>108</v>
      </c>
      <c r="Y119" s="84" t="s">
        <v>108</v>
      </c>
      <c r="Z119" s="84" t="s">
        <v>108</v>
      </c>
      <c r="AA119" s="84" t="s">
        <v>108</v>
      </c>
      <c r="AB119" s="84" t="s">
        <v>108</v>
      </c>
      <c r="AC119" s="84" t="s">
        <v>108</v>
      </c>
      <c r="AD119" s="84" t="s">
        <v>108</v>
      </c>
      <c r="AE119" s="84" t="s">
        <v>108</v>
      </c>
      <c r="AF119" s="84" t="s">
        <v>108</v>
      </c>
      <c r="AG119" s="84" t="s">
        <v>108</v>
      </c>
      <c r="AH119" s="84" t="s">
        <v>108</v>
      </c>
      <c r="AI119" s="86" t="s">
        <v>108</v>
      </c>
      <c r="AJ119" s="84" t="s">
        <v>108</v>
      </c>
      <c r="AK119" s="84" t="s">
        <v>108</v>
      </c>
      <c r="AL119" s="87" t="s">
        <v>108</v>
      </c>
      <c r="AM119" s="84" t="s">
        <v>108</v>
      </c>
      <c r="AN119" s="84" t="s">
        <v>108</v>
      </c>
      <c r="AO119" s="84" t="s">
        <v>108</v>
      </c>
      <c r="AP119" s="84" t="s">
        <v>108</v>
      </c>
      <c r="AQ119" s="84" t="s">
        <v>108</v>
      </c>
      <c r="AR119" s="84" t="s">
        <v>108</v>
      </c>
      <c r="AS119" s="86" t="s">
        <v>108</v>
      </c>
      <c r="AT119" s="84" t="s">
        <v>108</v>
      </c>
      <c r="AU119" s="84" t="s">
        <v>108</v>
      </c>
      <c r="AV119" s="86" t="s">
        <v>108</v>
      </c>
      <c r="AW119" s="84" t="s">
        <v>108</v>
      </c>
      <c r="AX119" s="84" t="s">
        <v>108</v>
      </c>
      <c r="AY119" s="84" t="s">
        <v>108</v>
      </c>
      <c r="AZ119" s="84" t="s">
        <v>108</v>
      </c>
      <c r="BA119" s="84" t="s">
        <v>108</v>
      </c>
      <c r="BB119" s="84" t="s">
        <v>108</v>
      </c>
      <c r="BC119" s="86" t="s">
        <v>108</v>
      </c>
      <c r="BD119" s="84" t="s">
        <v>108</v>
      </c>
      <c r="BE119" s="84" t="s">
        <v>108</v>
      </c>
      <c r="BF119" s="86" t="s">
        <v>108</v>
      </c>
      <c r="BG119" s="84" t="s">
        <v>108</v>
      </c>
      <c r="BH119" s="84" t="s">
        <v>108</v>
      </c>
      <c r="BI119" s="84" t="s">
        <v>108</v>
      </c>
      <c r="BJ119" s="84" t="s">
        <v>108</v>
      </c>
      <c r="BK119" s="84" t="s">
        <v>108</v>
      </c>
      <c r="BL119" s="84" t="s">
        <v>108</v>
      </c>
      <c r="BM119" s="84" t="s">
        <v>108</v>
      </c>
      <c r="BN119" s="84" t="s">
        <v>108</v>
      </c>
      <c r="BO119" s="84" t="s">
        <v>108</v>
      </c>
      <c r="BP119" s="84" t="s">
        <v>108</v>
      </c>
      <c r="BQ119" s="84" t="s">
        <v>108</v>
      </c>
      <c r="BR119" s="84" t="s">
        <v>108</v>
      </c>
      <c r="BS119" s="84" t="s">
        <v>108</v>
      </c>
      <c r="BT119" s="84" t="s">
        <v>108</v>
      </c>
      <c r="BU119" s="84" t="s">
        <v>108</v>
      </c>
      <c r="BV119" s="84" t="s">
        <v>108</v>
      </c>
      <c r="BW119" s="84" t="s">
        <v>108</v>
      </c>
      <c r="BX119" s="84" t="s">
        <v>108</v>
      </c>
      <c r="BY119" s="84" t="s">
        <v>108</v>
      </c>
      <c r="BZ119" s="84" t="s">
        <v>108</v>
      </c>
      <c r="CA119" s="84" t="s">
        <v>108</v>
      </c>
      <c r="CB119" s="84" t="s">
        <v>108</v>
      </c>
      <c r="CC119" s="84" t="s">
        <v>108</v>
      </c>
      <c r="CD119" s="84" t="s">
        <v>108</v>
      </c>
      <c r="CE119" s="84" t="s">
        <v>108</v>
      </c>
      <c r="CF119" s="84" t="s">
        <v>108</v>
      </c>
      <c r="CG119" s="84" t="s">
        <v>108</v>
      </c>
      <c r="CH119" s="84" t="s">
        <v>108</v>
      </c>
      <c r="CI119" s="84" t="s">
        <v>108</v>
      </c>
      <c r="CJ119" s="84" t="s">
        <v>108</v>
      </c>
      <c r="CK119" s="84" t="s">
        <v>108</v>
      </c>
      <c r="CL119" s="84" t="s">
        <v>108</v>
      </c>
      <c r="CM119" s="84" t="s">
        <v>108</v>
      </c>
      <c r="CN119" s="84" t="s">
        <v>108</v>
      </c>
      <c r="CO119" s="84" t="s">
        <v>108</v>
      </c>
      <c r="CP119" s="84" t="s">
        <v>108</v>
      </c>
      <c r="CQ119" s="84" t="s">
        <v>108</v>
      </c>
    </row>
    <row r="120" spans="1:96" s="98" customFormat="1" ht="33" customHeight="1" collapsed="1" x14ac:dyDescent="0.25">
      <c r="A120" s="103" t="s">
        <v>302</v>
      </c>
      <c r="B120" s="104" t="s">
        <v>303</v>
      </c>
      <c r="C120" s="90" t="s">
        <v>108</v>
      </c>
      <c r="D120" s="90" t="s">
        <v>108</v>
      </c>
      <c r="E120" s="90" t="s">
        <v>108</v>
      </c>
      <c r="F120" s="90" t="s">
        <v>108</v>
      </c>
      <c r="G120" s="90" t="s">
        <v>108</v>
      </c>
      <c r="H120" s="140">
        <f>SUM(H121:H124)</f>
        <v>5.5574430093312008</v>
      </c>
      <c r="I120" s="140">
        <f>SUM(I121:I124)</f>
        <v>5.5574430093312008</v>
      </c>
      <c r="J120" s="90" t="s">
        <v>108</v>
      </c>
      <c r="K120" s="90" t="s">
        <v>108</v>
      </c>
      <c r="L120" s="90" t="s">
        <v>108</v>
      </c>
      <c r="M120" s="90" t="s">
        <v>108</v>
      </c>
      <c r="N120" s="90" t="s">
        <v>108</v>
      </c>
      <c r="O120" s="90" t="s">
        <v>108</v>
      </c>
      <c r="P120" s="90" t="s">
        <v>108</v>
      </c>
      <c r="Q120" s="90" t="s">
        <v>108</v>
      </c>
      <c r="R120" s="90" t="s">
        <v>108</v>
      </c>
      <c r="S120" s="90" t="s">
        <v>108</v>
      </c>
      <c r="T120" s="96">
        <f>SUM(T121:T124)</f>
        <v>5.5574430093312008</v>
      </c>
      <c r="U120" s="96">
        <f>SUM(U121:U124)</f>
        <v>6.0415362093312011</v>
      </c>
      <c r="V120" s="90" t="s">
        <v>108</v>
      </c>
      <c r="W120" s="90" t="s">
        <v>108</v>
      </c>
      <c r="X120" s="90" t="s">
        <v>108</v>
      </c>
      <c r="Y120" s="90" t="s">
        <v>108</v>
      </c>
      <c r="Z120" s="90" t="s">
        <v>108</v>
      </c>
      <c r="AA120" s="90" t="s">
        <v>108</v>
      </c>
      <c r="AB120" s="90" t="s">
        <v>108</v>
      </c>
      <c r="AC120" s="90" t="s">
        <v>108</v>
      </c>
      <c r="AD120" s="90" t="s">
        <v>108</v>
      </c>
      <c r="AE120" s="90" t="s">
        <v>108</v>
      </c>
      <c r="AF120" s="90" t="s">
        <v>108</v>
      </c>
      <c r="AG120" s="90" t="s">
        <v>108</v>
      </c>
      <c r="AH120" s="90" t="s">
        <v>108</v>
      </c>
      <c r="AI120" s="141">
        <f>AL120</f>
        <v>3.1407167999999999</v>
      </c>
      <c r="AJ120" s="90" t="s">
        <v>108</v>
      </c>
      <c r="AK120" s="90" t="s">
        <v>108</v>
      </c>
      <c r="AL120" s="141">
        <f>SUM(AL121:AL124)</f>
        <v>3.1407167999999999</v>
      </c>
      <c r="AM120" s="97">
        <v>0</v>
      </c>
      <c r="AN120" s="93">
        <f>AN121+AN122</f>
        <v>3.6248100000000001</v>
      </c>
      <c r="AO120" s="97">
        <f t="shared" ref="AO120:AQ120" si="71">AO121+AO122</f>
        <v>0</v>
      </c>
      <c r="AP120" s="97">
        <f t="shared" si="71"/>
        <v>0</v>
      </c>
      <c r="AQ120" s="93">
        <f t="shared" si="71"/>
        <v>3.6248100000000001</v>
      </c>
      <c r="AR120" s="90">
        <v>0</v>
      </c>
      <c r="AS120" s="90" t="s">
        <v>108</v>
      </c>
      <c r="AT120" s="90" t="s">
        <v>108</v>
      </c>
      <c r="AU120" s="90" t="s">
        <v>108</v>
      </c>
      <c r="AV120" s="90" t="s">
        <v>108</v>
      </c>
      <c r="AW120" s="90" t="s">
        <v>108</v>
      </c>
      <c r="AX120" s="90" t="s">
        <v>108</v>
      </c>
      <c r="AY120" s="90" t="s">
        <v>108</v>
      </c>
      <c r="AZ120" s="90" t="s">
        <v>108</v>
      </c>
      <c r="BA120" s="90" t="s">
        <v>108</v>
      </c>
      <c r="BB120" s="90" t="s">
        <v>108</v>
      </c>
      <c r="BC120" s="141">
        <f>SUM(BC121:BC124)</f>
        <v>2.4167262093312005</v>
      </c>
      <c r="BD120" s="97">
        <f t="shared" ref="BD120:BF120" si="72">SUM(BD121:BD124)</f>
        <v>0</v>
      </c>
      <c r="BE120" s="97">
        <f t="shared" si="72"/>
        <v>0</v>
      </c>
      <c r="BF120" s="141">
        <f t="shared" si="72"/>
        <v>2.4167262093312005</v>
      </c>
      <c r="BG120" s="90">
        <f>SUM(BG121:BG124)</f>
        <v>0</v>
      </c>
      <c r="BH120" s="90" t="s">
        <v>108</v>
      </c>
      <c r="BI120" s="90" t="s">
        <v>108</v>
      </c>
      <c r="BJ120" s="90" t="s">
        <v>108</v>
      </c>
      <c r="BK120" s="90" t="s">
        <v>108</v>
      </c>
      <c r="BL120" s="90" t="s">
        <v>108</v>
      </c>
      <c r="BM120" s="90" t="s">
        <v>108</v>
      </c>
      <c r="BN120" s="90" t="s">
        <v>108</v>
      </c>
      <c r="BO120" s="90" t="s">
        <v>108</v>
      </c>
      <c r="BP120" s="90" t="s">
        <v>108</v>
      </c>
      <c r="BQ120" s="90" t="s">
        <v>108</v>
      </c>
      <c r="BR120" s="90" t="s">
        <v>108</v>
      </c>
      <c r="BS120" s="90" t="s">
        <v>108</v>
      </c>
      <c r="BT120" s="90" t="s">
        <v>108</v>
      </c>
      <c r="BU120" s="90" t="s">
        <v>108</v>
      </c>
      <c r="BV120" s="90" t="s">
        <v>108</v>
      </c>
      <c r="BW120" s="90" t="s">
        <v>108</v>
      </c>
      <c r="BX120" s="90" t="s">
        <v>108</v>
      </c>
      <c r="BY120" s="90" t="s">
        <v>108</v>
      </c>
      <c r="BZ120" s="90" t="s">
        <v>108</v>
      </c>
      <c r="CA120" s="90" t="s">
        <v>108</v>
      </c>
      <c r="CB120" s="90" t="s">
        <v>108</v>
      </c>
      <c r="CC120" s="90" t="s">
        <v>108</v>
      </c>
      <c r="CD120" s="90" t="s">
        <v>108</v>
      </c>
      <c r="CE120" s="90" t="s">
        <v>108</v>
      </c>
      <c r="CF120" s="90" t="s">
        <v>108</v>
      </c>
      <c r="CG120" s="93">
        <f>SUM(CG121:CG124)</f>
        <v>5.5574430093312008</v>
      </c>
      <c r="CH120" s="90">
        <f t="shared" ref="CH120:CK120" si="73">SUM(CH121:CH124)</f>
        <v>0</v>
      </c>
      <c r="CI120" s="90">
        <f t="shared" si="73"/>
        <v>0</v>
      </c>
      <c r="CJ120" s="141">
        <f t="shared" si="73"/>
        <v>5.5574430093312008</v>
      </c>
      <c r="CK120" s="90">
        <f t="shared" si="73"/>
        <v>0</v>
      </c>
      <c r="CL120" s="93">
        <f>SUM(CL121:CL124)</f>
        <v>6.0415362093312011</v>
      </c>
      <c r="CM120" s="90">
        <f t="shared" ref="CM120:CO120" si="74">SUM(CM121:CM124)</f>
        <v>0</v>
      </c>
      <c r="CN120" s="90">
        <f t="shared" si="74"/>
        <v>0</v>
      </c>
      <c r="CO120" s="93">
        <f t="shared" si="74"/>
        <v>6.0415362093312011</v>
      </c>
      <c r="CP120" s="90" t="s">
        <v>108</v>
      </c>
      <c r="CQ120" s="90" t="s">
        <v>108</v>
      </c>
      <c r="CR120" s="142"/>
    </row>
    <row r="121" spans="1:96" s="155" customFormat="1" ht="38.25" customHeight="1" outlineLevel="1" x14ac:dyDescent="0.2">
      <c r="A121" s="105" t="s">
        <v>304</v>
      </c>
      <c r="B121" s="143" t="s">
        <v>305</v>
      </c>
      <c r="C121" s="144" t="s">
        <v>306</v>
      </c>
      <c r="D121" s="145" t="s">
        <v>109</v>
      </c>
      <c r="E121" s="108">
        <v>2022</v>
      </c>
      <c r="F121" s="108">
        <v>2022</v>
      </c>
      <c r="G121" s="145" t="s">
        <v>108</v>
      </c>
      <c r="H121" s="146">
        <f>VLOOKUP(B121,[2]СТАРТ!$B:$Q,16,0)</f>
        <v>1.3547451840000002</v>
      </c>
      <c r="I121" s="146">
        <f>H121</f>
        <v>1.3547451840000002</v>
      </c>
      <c r="J121" s="110">
        <v>44562</v>
      </c>
      <c r="K121" s="145" t="s">
        <v>108</v>
      </c>
      <c r="L121" s="145" t="s">
        <v>108</v>
      </c>
      <c r="M121" s="145" t="s">
        <v>108</v>
      </c>
      <c r="N121" s="145" t="s">
        <v>108</v>
      </c>
      <c r="O121" s="145" t="s">
        <v>108</v>
      </c>
      <c r="P121" s="145" t="s">
        <v>108</v>
      </c>
      <c r="Q121" s="145" t="s">
        <v>108</v>
      </c>
      <c r="R121" s="145" t="s">
        <v>108</v>
      </c>
      <c r="S121" s="145" t="s">
        <v>108</v>
      </c>
      <c r="T121" s="147">
        <f>VLOOKUP(B121,[2]СТАРТ!$B:$Q,16,0)</f>
        <v>1.3547451840000002</v>
      </c>
      <c r="U121" s="147">
        <v>1.5258191999999999</v>
      </c>
      <c r="V121" s="148" t="s">
        <v>108</v>
      </c>
      <c r="W121" s="148" t="s">
        <v>108</v>
      </c>
      <c r="X121" s="148" t="s">
        <v>108</v>
      </c>
      <c r="Y121" s="148" t="s">
        <v>108</v>
      </c>
      <c r="Z121" s="148" t="s">
        <v>108</v>
      </c>
      <c r="AA121" s="148" t="s">
        <v>108</v>
      </c>
      <c r="AB121" s="148" t="s">
        <v>108</v>
      </c>
      <c r="AC121" s="148" t="s">
        <v>108</v>
      </c>
      <c r="AD121" s="148" t="s">
        <v>108</v>
      </c>
      <c r="AE121" s="148" t="s">
        <v>108</v>
      </c>
      <c r="AF121" s="148" t="s">
        <v>108</v>
      </c>
      <c r="AG121" s="148" t="s">
        <v>108</v>
      </c>
      <c r="AH121" s="148" t="s">
        <v>108</v>
      </c>
      <c r="AI121" s="149">
        <f>AL121+AM121</f>
        <v>1.3547451840000002</v>
      </c>
      <c r="AJ121" s="148" t="s">
        <v>108</v>
      </c>
      <c r="AK121" s="148" t="s">
        <v>108</v>
      </c>
      <c r="AL121" s="149">
        <f>T121</f>
        <v>1.3547451840000002</v>
      </c>
      <c r="AM121" s="150">
        <v>0</v>
      </c>
      <c r="AN121" s="151">
        <f>SUM(AO121:AR121)</f>
        <v>1.5258191999999999</v>
      </c>
      <c r="AO121" s="148">
        <v>0</v>
      </c>
      <c r="AP121" s="148">
        <v>0</v>
      </c>
      <c r="AQ121" s="151">
        <f>U121</f>
        <v>1.5258191999999999</v>
      </c>
      <c r="AR121" s="148">
        <v>0</v>
      </c>
      <c r="AS121" s="148" t="s">
        <v>108</v>
      </c>
      <c r="AT121" s="148" t="s">
        <v>108</v>
      </c>
      <c r="AU121" s="148" t="s">
        <v>108</v>
      </c>
      <c r="AV121" s="148" t="s">
        <v>108</v>
      </c>
      <c r="AW121" s="148" t="s">
        <v>108</v>
      </c>
      <c r="AX121" s="148" t="s">
        <v>108</v>
      </c>
      <c r="AY121" s="148" t="s">
        <v>108</v>
      </c>
      <c r="AZ121" s="148" t="s">
        <v>108</v>
      </c>
      <c r="BA121" s="148" t="s">
        <v>108</v>
      </c>
      <c r="BB121" s="148" t="s">
        <v>108</v>
      </c>
      <c r="BC121" s="148" t="s">
        <v>108</v>
      </c>
      <c r="BD121" s="148" t="s">
        <v>108</v>
      </c>
      <c r="BE121" s="148" t="s">
        <v>108</v>
      </c>
      <c r="BF121" s="148" t="s">
        <v>108</v>
      </c>
      <c r="BG121" s="148" t="s">
        <v>108</v>
      </c>
      <c r="BH121" s="148" t="s">
        <v>108</v>
      </c>
      <c r="BI121" s="148" t="s">
        <v>108</v>
      </c>
      <c r="BJ121" s="148" t="s">
        <v>108</v>
      </c>
      <c r="BK121" s="148" t="s">
        <v>108</v>
      </c>
      <c r="BL121" s="148" t="s">
        <v>108</v>
      </c>
      <c r="BM121" s="148" t="s">
        <v>108</v>
      </c>
      <c r="BN121" s="148" t="s">
        <v>108</v>
      </c>
      <c r="BO121" s="148" t="s">
        <v>108</v>
      </c>
      <c r="BP121" s="148" t="s">
        <v>108</v>
      </c>
      <c r="BQ121" s="148" t="s">
        <v>108</v>
      </c>
      <c r="BR121" s="148" t="s">
        <v>108</v>
      </c>
      <c r="BS121" s="148" t="s">
        <v>108</v>
      </c>
      <c r="BT121" s="148" t="s">
        <v>108</v>
      </c>
      <c r="BU121" s="148" t="s">
        <v>108</v>
      </c>
      <c r="BV121" s="148" t="s">
        <v>108</v>
      </c>
      <c r="BW121" s="148" t="s">
        <v>108</v>
      </c>
      <c r="BX121" s="148" t="s">
        <v>108</v>
      </c>
      <c r="BY121" s="148" t="s">
        <v>108</v>
      </c>
      <c r="BZ121" s="148" t="s">
        <v>108</v>
      </c>
      <c r="CA121" s="148" t="s">
        <v>108</v>
      </c>
      <c r="CB121" s="148" t="s">
        <v>108</v>
      </c>
      <c r="CC121" s="148" t="s">
        <v>108</v>
      </c>
      <c r="CD121" s="148" t="s">
        <v>108</v>
      </c>
      <c r="CE121" s="148" t="s">
        <v>108</v>
      </c>
      <c r="CF121" s="148" t="s">
        <v>108</v>
      </c>
      <c r="CG121" s="152">
        <f>AI121</f>
        <v>1.3547451840000002</v>
      </c>
      <c r="CH121" s="153" t="s">
        <v>108</v>
      </c>
      <c r="CI121" s="153" t="s">
        <v>108</v>
      </c>
      <c r="CJ121" s="154">
        <f>CG121</f>
        <v>1.3547451840000002</v>
      </c>
      <c r="CK121" s="153" t="s">
        <v>108</v>
      </c>
      <c r="CL121" s="152">
        <f>SUM(CM121:CP121)</f>
        <v>1.5258191999999999</v>
      </c>
      <c r="CM121" s="153">
        <v>0</v>
      </c>
      <c r="CN121" s="153">
        <v>0</v>
      </c>
      <c r="CO121" s="152">
        <f>AQ121</f>
        <v>1.5258191999999999</v>
      </c>
      <c r="CP121" s="148" t="s">
        <v>108</v>
      </c>
      <c r="CQ121" s="148" t="s">
        <v>108</v>
      </c>
    </row>
    <row r="122" spans="1:96" s="155" customFormat="1" ht="38.25" customHeight="1" outlineLevel="1" x14ac:dyDescent="0.2">
      <c r="A122" s="105" t="s">
        <v>304</v>
      </c>
      <c r="B122" s="143" t="s">
        <v>307</v>
      </c>
      <c r="C122" s="144" t="s">
        <v>308</v>
      </c>
      <c r="D122" s="145" t="s">
        <v>109</v>
      </c>
      <c r="E122" s="108">
        <v>2022</v>
      </c>
      <c r="F122" s="108">
        <v>2022</v>
      </c>
      <c r="G122" s="145" t="s">
        <v>108</v>
      </c>
      <c r="H122" s="146">
        <f>VLOOKUP(B122,[2]СТАРТ!$B:$Q,16,0)</f>
        <v>1.7859716159999999</v>
      </c>
      <c r="I122" s="146">
        <f t="shared" ref="I122:I124" si="75">H122</f>
        <v>1.7859716159999999</v>
      </c>
      <c r="J122" s="110">
        <v>44562</v>
      </c>
      <c r="K122" s="145" t="s">
        <v>108</v>
      </c>
      <c r="L122" s="145" t="s">
        <v>108</v>
      </c>
      <c r="M122" s="145" t="s">
        <v>108</v>
      </c>
      <c r="N122" s="145" t="s">
        <v>108</v>
      </c>
      <c r="O122" s="145" t="s">
        <v>108</v>
      </c>
      <c r="P122" s="145" t="s">
        <v>108</v>
      </c>
      <c r="Q122" s="145" t="s">
        <v>108</v>
      </c>
      <c r="R122" s="145" t="s">
        <v>108</v>
      </c>
      <c r="S122" s="145" t="s">
        <v>108</v>
      </c>
      <c r="T122" s="147">
        <f>VLOOKUP(B122,[2]СТАРТ!$B:$Q,16,0)</f>
        <v>1.7859716159999999</v>
      </c>
      <c r="U122" s="147">
        <v>2.0989908000000002</v>
      </c>
      <c r="V122" s="148" t="s">
        <v>108</v>
      </c>
      <c r="W122" s="148" t="s">
        <v>108</v>
      </c>
      <c r="X122" s="148" t="s">
        <v>108</v>
      </c>
      <c r="Y122" s="148" t="s">
        <v>108</v>
      </c>
      <c r="Z122" s="148" t="s">
        <v>108</v>
      </c>
      <c r="AA122" s="148" t="s">
        <v>108</v>
      </c>
      <c r="AB122" s="148" t="s">
        <v>108</v>
      </c>
      <c r="AC122" s="148" t="s">
        <v>108</v>
      </c>
      <c r="AD122" s="148" t="s">
        <v>108</v>
      </c>
      <c r="AE122" s="148" t="s">
        <v>108</v>
      </c>
      <c r="AF122" s="148" t="s">
        <v>108</v>
      </c>
      <c r="AG122" s="148" t="s">
        <v>108</v>
      </c>
      <c r="AH122" s="148" t="s">
        <v>108</v>
      </c>
      <c r="AI122" s="149">
        <f>AL122+AM122</f>
        <v>1.7859716159999999</v>
      </c>
      <c r="AJ122" s="148" t="s">
        <v>108</v>
      </c>
      <c r="AK122" s="148" t="s">
        <v>108</v>
      </c>
      <c r="AL122" s="149">
        <f>T122</f>
        <v>1.7859716159999999</v>
      </c>
      <c r="AM122" s="150">
        <v>0</v>
      </c>
      <c r="AN122" s="151">
        <f>SUM(AO122:AR122)</f>
        <v>2.0989908000000002</v>
      </c>
      <c r="AO122" s="148">
        <v>0</v>
      </c>
      <c r="AP122" s="148">
        <v>0</v>
      </c>
      <c r="AQ122" s="151">
        <f>U122</f>
        <v>2.0989908000000002</v>
      </c>
      <c r="AR122" s="148">
        <v>0</v>
      </c>
      <c r="AS122" s="148" t="s">
        <v>108</v>
      </c>
      <c r="AT122" s="148" t="s">
        <v>108</v>
      </c>
      <c r="AU122" s="148" t="s">
        <v>108</v>
      </c>
      <c r="AV122" s="148" t="s">
        <v>108</v>
      </c>
      <c r="AW122" s="148" t="s">
        <v>108</v>
      </c>
      <c r="AX122" s="148" t="s">
        <v>108</v>
      </c>
      <c r="AY122" s="148" t="s">
        <v>108</v>
      </c>
      <c r="AZ122" s="148" t="s">
        <v>108</v>
      </c>
      <c r="BA122" s="148" t="s">
        <v>108</v>
      </c>
      <c r="BB122" s="148" t="s">
        <v>108</v>
      </c>
      <c r="BC122" s="148" t="s">
        <v>108</v>
      </c>
      <c r="BD122" s="148" t="s">
        <v>108</v>
      </c>
      <c r="BE122" s="148" t="s">
        <v>108</v>
      </c>
      <c r="BF122" s="148" t="s">
        <v>108</v>
      </c>
      <c r="BG122" s="148" t="s">
        <v>108</v>
      </c>
      <c r="BH122" s="148" t="s">
        <v>108</v>
      </c>
      <c r="BI122" s="148" t="s">
        <v>108</v>
      </c>
      <c r="BJ122" s="148" t="s">
        <v>108</v>
      </c>
      <c r="BK122" s="148" t="s">
        <v>108</v>
      </c>
      <c r="BL122" s="148" t="s">
        <v>108</v>
      </c>
      <c r="BM122" s="148" t="s">
        <v>108</v>
      </c>
      <c r="BN122" s="148" t="s">
        <v>108</v>
      </c>
      <c r="BO122" s="148" t="s">
        <v>108</v>
      </c>
      <c r="BP122" s="148" t="s">
        <v>108</v>
      </c>
      <c r="BQ122" s="148" t="s">
        <v>108</v>
      </c>
      <c r="BR122" s="148" t="s">
        <v>108</v>
      </c>
      <c r="BS122" s="148" t="s">
        <v>108</v>
      </c>
      <c r="BT122" s="148" t="s">
        <v>108</v>
      </c>
      <c r="BU122" s="148" t="s">
        <v>108</v>
      </c>
      <c r="BV122" s="148" t="s">
        <v>108</v>
      </c>
      <c r="BW122" s="148" t="s">
        <v>108</v>
      </c>
      <c r="BX122" s="148" t="s">
        <v>108</v>
      </c>
      <c r="BY122" s="148" t="s">
        <v>108</v>
      </c>
      <c r="BZ122" s="148" t="s">
        <v>108</v>
      </c>
      <c r="CA122" s="148" t="s">
        <v>108</v>
      </c>
      <c r="CB122" s="148" t="s">
        <v>108</v>
      </c>
      <c r="CC122" s="148" t="s">
        <v>108</v>
      </c>
      <c r="CD122" s="148" t="s">
        <v>108</v>
      </c>
      <c r="CE122" s="148" t="s">
        <v>108</v>
      </c>
      <c r="CF122" s="148" t="s">
        <v>108</v>
      </c>
      <c r="CG122" s="152">
        <f>AI122</f>
        <v>1.7859716159999999</v>
      </c>
      <c r="CH122" s="153" t="s">
        <v>108</v>
      </c>
      <c r="CI122" s="153" t="s">
        <v>108</v>
      </c>
      <c r="CJ122" s="154">
        <f t="shared" ref="CJ122:CJ124" si="76">CG122</f>
        <v>1.7859716159999999</v>
      </c>
      <c r="CK122" s="153" t="s">
        <v>108</v>
      </c>
      <c r="CL122" s="152">
        <f t="shared" ref="CL122:CL123" si="77">SUM(CM122:CP122)</f>
        <v>2.0989908000000002</v>
      </c>
      <c r="CM122" s="153">
        <v>0</v>
      </c>
      <c r="CN122" s="153">
        <v>0</v>
      </c>
      <c r="CO122" s="152">
        <f>AQ122</f>
        <v>2.0989908000000002</v>
      </c>
      <c r="CP122" s="148" t="s">
        <v>108</v>
      </c>
      <c r="CQ122" s="148" t="s">
        <v>108</v>
      </c>
    </row>
    <row r="123" spans="1:96" s="155" customFormat="1" ht="38.25" customHeight="1" outlineLevel="1" x14ac:dyDescent="0.2">
      <c r="A123" s="105" t="s">
        <v>304</v>
      </c>
      <c r="B123" s="143" t="s">
        <v>309</v>
      </c>
      <c r="C123" s="144" t="s">
        <v>310</v>
      </c>
      <c r="D123" s="145" t="s">
        <v>109</v>
      </c>
      <c r="E123" s="108">
        <v>2024</v>
      </c>
      <c r="F123" s="108">
        <v>2024</v>
      </c>
      <c r="G123" s="145" t="s">
        <v>108</v>
      </c>
      <c r="H123" s="146">
        <f>VLOOKUP(B123,[2]СТАРТ!$B:$Q,16,0)</f>
        <v>1.3946378833920003</v>
      </c>
      <c r="I123" s="146">
        <f t="shared" si="75"/>
        <v>1.3946378833920003</v>
      </c>
      <c r="J123" s="110">
        <v>44562</v>
      </c>
      <c r="K123" s="145" t="s">
        <v>108</v>
      </c>
      <c r="L123" s="145" t="s">
        <v>108</v>
      </c>
      <c r="M123" s="145" t="s">
        <v>108</v>
      </c>
      <c r="N123" s="145" t="s">
        <v>108</v>
      </c>
      <c r="O123" s="145" t="s">
        <v>108</v>
      </c>
      <c r="P123" s="145" t="s">
        <v>108</v>
      </c>
      <c r="Q123" s="145" t="s">
        <v>108</v>
      </c>
      <c r="R123" s="145" t="s">
        <v>108</v>
      </c>
      <c r="S123" s="145" t="s">
        <v>108</v>
      </c>
      <c r="T123" s="147">
        <f>VLOOKUP(B123,[2]СТАРТ!$B:$Q,16,0)</f>
        <v>1.3946378833920003</v>
      </c>
      <c r="U123" s="147">
        <f t="shared" ref="U123:U124" si="78">T123</f>
        <v>1.3946378833920003</v>
      </c>
      <c r="V123" s="148" t="s">
        <v>108</v>
      </c>
      <c r="W123" s="148" t="s">
        <v>108</v>
      </c>
      <c r="X123" s="148" t="s">
        <v>108</v>
      </c>
      <c r="Y123" s="148" t="s">
        <v>108</v>
      </c>
      <c r="Z123" s="148" t="s">
        <v>108</v>
      </c>
      <c r="AA123" s="148" t="s">
        <v>108</v>
      </c>
      <c r="AB123" s="148" t="s">
        <v>108</v>
      </c>
      <c r="AC123" s="148" t="s">
        <v>108</v>
      </c>
      <c r="AD123" s="148" t="s">
        <v>108</v>
      </c>
      <c r="AE123" s="148" t="s">
        <v>108</v>
      </c>
      <c r="AF123" s="148" t="s">
        <v>108</v>
      </c>
      <c r="AG123" s="148" t="s">
        <v>108</v>
      </c>
      <c r="AH123" s="148" t="s">
        <v>108</v>
      </c>
      <c r="AI123" s="148" t="s">
        <v>108</v>
      </c>
      <c r="AJ123" s="148" t="s">
        <v>108</v>
      </c>
      <c r="AK123" s="148" t="s">
        <v>108</v>
      </c>
      <c r="AL123" s="148" t="s">
        <v>108</v>
      </c>
      <c r="AM123" s="148" t="s">
        <v>108</v>
      </c>
      <c r="AN123" s="148" t="s">
        <v>108</v>
      </c>
      <c r="AO123" s="148" t="s">
        <v>108</v>
      </c>
      <c r="AP123" s="148" t="s">
        <v>108</v>
      </c>
      <c r="AQ123" s="148" t="s">
        <v>108</v>
      </c>
      <c r="AR123" s="148" t="s">
        <v>108</v>
      </c>
      <c r="AS123" s="148" t="s">
        <v>108</v>
      </c>
      <c r="AT123" s="148" t="s">
        <v>108</v>
      </c>
      <c r="AU123" s="148" t="s">
        <v>108</v>
      </c>
      <c r="AV123" s="148" t="s">
        <v>108</v>
      </c>
      <c r="AW123" s="148" t="s">
        <v>108</v>
      </c>
      <c r="AX123" s="148" t="s">
        <v>108</v>
      </c>
      <c r="AY123" s="148" t="s">
        <v>108</v>
      </c>
      <c r="AZ123" s="148" t="s">
        <v>108</v>
      </c>
      <c r="BA123" s="148" t="s">
        <v>108</v>
      </c>
      <c r="BB123" s="148" t="s">
        <v>108</v>
      </c>
      <c r="BC123" s="156">
        <v>1.3946378833920003</v>
      </c>
      <c r="BD123" s="148" t="s">
        <v>108</v>
      </c>
      <c r="BE123" s="148" t="s">
        <v>108</v>
      </c>
      <c r="BF123" s="156">
        <v>1.3946378833920003</v>
      </c>
      <c r="BG123" s="148" t="s">
        <v>108</v>
      </c>
      <c r="BH123" s="148" t="s">
        <v>108</v>
      </c>
      <c r="BI123" s="148" t="s">
        <v>108</v>
      </c>
      <c r="BJ123" s="148" t="s">
        <v>108</v>
      </c>
      <c r="BK123" s="148" t="s">
        <v>108</v>
      </c>
      <c r="BL123" s="148" t="s">
        <v>108</v>
      </c>
      <c r="BM123" s="148" t="s">
        <v>108</v>
      </c>
      <c r="BN123" s="148" t="s">
        <v>108</v>
      </c>
      <c r="BO123" s="148" t="s">
        <v>108</v>
      </c>
      <c r="BP123" s="148" t="s">
        <v>108</v>
      </c>
      <c r="BQ123" s="148" t="s">
        <v>108</v>
      </c>
      <c r="BR123" s="148" t="s">
        <v>108</v>
      </c>
      <c r="BS123" s="148" t="s">
        <v>108</v>
      </c>
      <c r="BT123" s="148" t="s">
        <v>108</v>
      </c>
      <c r="BU123" s="148" t="s">
        <v>108</v>
      </c>
      <c r="BV123" s="148" t="s">
        <v>108</v>
      </c>
      <c r="BW123" s="148" t="s">
        <v>108</v>
      </c>
      <c r="BX123" s="148" t="s">
        <v>108</v>
      </c>
      <c r="BY123" s="148" t="s">
        <v>108</v>
      </c>
      <c r="BZ123" s="148" t="s">
        <v>108</v>
      </c>
      <c r="CA123" s="148" t="s">
        <v>108</v>
      </c>
      <c r="CB123" s="148" t="s">
        <v>108</v>
      </c>
      <c r="CC123" s="148" t="s">
        <v>108</v>
      </c>
      <c r="CD123" s="148" t="s">
        <v>108</v>
      </c>
      <c r="CE123" s="148" t="s">
        <v>108</v>
      </c>
      <c r="CF123" s="148" t="s">
        <v>108</v>
      </c>
      <c r="CG123" s="152">
        <f>BC123</f>
        <v>1.3946378833920003</v>
      </c>
      <c r="CH123" s="153" t="s">
        <v>108</v>
      </c>
      <c r="CI123" s="153" t="s">
        <v>108</v>
      </c>
      <c r="CJ123" s="154">
        <f t="shared" si="76"/>
        <v>1.3946378833920003</v>
      </c>
      <c r="CK123" s="153" t="s">
        <v>108</v>
      </c>
      <c r="CL123" s="152">
        <f t="shared" si="77"/>
        <v>1.3946378833920003</v>
      </c>
      <c r="CM123" s="153">
        <v>0</v>
      </c>
      <c r="CN123" s="153">
        <v>0</v>
      </c>
      <c r="CO123" s="152">
        <f>BC123</f>
        <v>1.3946378833920003</v>
      </c>
      <c r="CP123" s="148" t="s">
        <v>108</v>
      </c>
      <c r="CQ123" s="148" t="s">
        <v>108</v>
      </c>
    </row>
    <row r="124" spans="1:96" s="155" customFormat="1" ht="38.25" customHeight="1" outlineLevel="1" x14ac:dyDescent="0.2">
      <c r="A124" s="105" t="s">
        <v>304</v>
      </c>
      <c r="B124" s="143" t="s">
        <v>311</v>
      </c>
      <c r="C124" s="144" t="s">
        <v>312</v>
      </c>
      <c r="D124" s="145" t="s">
        <v>109</v>
      </c>
      <c r="E124" s="108">
        <v>2024</v>
      </c>
      <c r="F124" s="108">
        <v>2024</v>
      </c>
      <c r="G124" s="145" t="s">
        <v>108</v>
      </c>
      <c r="H124" s="146">
        <f>VLOOKUP(B124,[2]СТАРТ!$B:$Q,16,0)</f>
        <v>1.0220883259392002</v>
      </c>
      <c r="I124" s="146">
        <f t="shared" si="75"/>
        <v>1.0220883259392002</v>
      </c>
      <c r="J124" s="110">
        <v>44562</v>
      </c>
      <c r="K124" s="145" t="s">
        <v>108</v>
      </c>
      <c r="L124" s="145" t="s">
        <v>108</v>
      </c>
      <c r="M124" s="145" t="s">
        <v>108</v>
      </c>
      <c r="N124" s="145" t="s">
        <v>108</v>
      </c>
      <c r="O124" s="145" t="s">
        <v>108</v>
      </c>
      <c r="P124" s="145" t="s">
        <v>108</v>
      </c>
      <c r="Q124" s="145" t="s">
        <v>108</v>
      </c>
      <c r="R124" s="145" t="s">
        <v>108</v>
      </c>
      <c r="S124" s="145" t="s">
        <v>108</v>
      </c>
      <c r="T124" s="147">
        <f>VLOOKUP(B124,[2]СТАРТ!$B:$Q,16,0)</f>
        <v>1.0220883259392002</v>
      </c>
      <c r="U124" s="147">
        <f t="shared" si="78"/>
        <v>1.0220883259392002</v>
      </c>
      <c r="V124" s="148" t="s">
        <v>108</v>
      </c>
      <c r="W124" s="148" t="s">
        <v>108</v>
      </c>
      <c r="X124" s="148" t="s">
        <v>108</v>
      </c>
      <c r="Y124" s="148" t="s">
        <v>108</v>
      </c>
      <c r="Z124" s="148" t="s">
        <v>108</v>
      </c>
      <c r="AA124" s="148" t="s">
        <v>108</v>
      </c>
      <c r="AB124" s="148" t="s">
        <v>108</v>
      </c>
      <c r="AC124" s="148" t="s">
        <v>108</v>
      </c>
      <c r="AD124" s="148" t="s">
        <v>108</v>
      </c>
      <c r="AE124" s="148" t="s">
        <v>108</v>
      </c>
      <c r="AF124" s="148" t="s">
        <v>108</v>
      </c>
      <c r="AG124" s="148" t="s">
        <v>108</v>
      </c>
      <c r="AH124" s="148" t="s">
        <v>108</v>
      </c>
      <c r="AI124" s="148" t="s">
        <v>108</v>
      </c>
      <c r="AJ124" s="148" t="s">
        <v>108</v>
      </c>
      <c r="AK124" s="148" t="s">
        <v>108</v>
      </c>
      <c r="AL124" s="148" t="s">
        <v>108</v>
      </c>
      <c r="AM124" s="148" t="s">
        <v>108</v>
      </c>
      <c r="AN124" s="148" t="s">
        <v>108</v>
      </c>
      <c r="AO124" s="148" t="s">
        <v>108</v>
      </c>
      <c r="AP124" s="148" t="s">
        <v>108</v>
      </c>
      <c r="AQ124" s="148" t="s">
        <v>108</v>
      </c>
      <c r="AR124" s="148" t="s">
        <v>108</v>
      </c>
      <c r="AS124" s="148" t="s">
        <v>108</v>
      </c>
      <c r="AT124" s="148" t="s">
        <v>108</v>
      </c>
      <c r="AU124" s="148" t="s">
        <v>108</v>
      </c>
      <c r="AV124" s="148" t="s">
        <v>108</v>
      </c>
      <c r="AW124" s="148" t="s">
        <v>108</v>
      </c>
      <c r="AX124" s="148" t="s">
        <v>108</v>
      </c>
      <c r="AY124" s="148" t="s">
        <v>108</v>
      </c>
      <c r="AZ124" s="148" t="s">
        <v>108</v>
      </c>
      <c r="BA124" s="148" t="s">
        <v>108</v>
      </c>
      <c r="BB124" s="148" t="s">
        <v>108</v>
      </c>
      <c r="BC124" s="156">
        <v>1.0220883259392002</v>
      </c>
      <c r="BD124" s="148" t="s">
        <v>108</v>
      </c>
      <c r="BE124" s="148" t="s">
        <v>108</v>
      </c>
      <c r="BF124" s="156">
        <v>1.0220883259392002</v>
      </c>
      <c r="BG124" s="148" t="s">
        <v>108</v>
      </c>
      <c r="BH124" s="148" t="s">
        <v>108</v>
      </c>
      <c r="BI124" s="148" t="s">
        <v>108</v>
      </c>
      <c r="BJ124" s="148" t="s">
        <v>108</v>
      </c>
      <c r="BK124" s="148" t="s">
        <v>108</v>
      </c>
      <c r="BL124" s="148" t="s">
        <v>108</v>
      </c>
      <c r="BM124" s="148" t="s">
        <v>108</v>
      </c>
      <c r="BN124" s="148" t="s">
        <v>108</v>
      </c>
      <c r="BO124" s="148" t="s">
        <v>108</v>
      </c>
      <c r="BP124" s="148" t="s">
        <v>108</v>
      </c>
      <c r="BQ124" s="148" t="s">
        <v>108</v>
      </c>
      <c r="BR124" s="148" t="s">
        <v>108</v>
      </c>
      <c r="BS124" s="148" t="s">
        <v>108</v>
      </c>
      <c r="BT124" s="148" t="s">
        <v>108</v>
      </c>
      <c r="BU124" s="148" t="s">
        <v>108</v>
      </c>
      <c r="BV124" s="148" t="s">
        <v>108</v>
      </c>
      <c r="BW124" s="148" t="s">
        <v>108</v>
      </c>
      <c r="BX124" s="148" t="s">
        <v>108</v>
      </c>
      <c r="BY124" s="148" t="s">
        <v>108</v>
      </c>
      <c r="BZ124" s="148" t="s">
        <v>108</v>
      </c>
      <c r="CA124" s="148" t="s">
        <v>108</v>
      </c>
      <c r="CB124" s="148" t="s">
        <v>108</v>
      </c>
      <c r="CC124" s="148" t="s">
        <v>108</v>
      </c>
      <c r="CD124" s="148" t="s">
        <v>108</v>
      </c>
      <c r="CE124" s="148" t="s">
        <v>108</v>
      </c>
      <c r="CF124" s="148" t="s">
        <v>108</v>
      </c>
      <c r="CG124" s="152">
        <f>BC124</f>
        <v>1.0220883259392002</v>
      </c>
      <c r="CH124" s="153" t="s">
        <v>108</v>
      </c>
      <c r="CI124" s="153" t="s">
        <v>108</v>
      </c>
      <c r="CJ124" s="154">
        <f t="shared" si="76"/>
        <v>1.0220883259392002</v>
      </c>
      <c r="CK124" s="153" t="s">
        <v>108</v>
      </c>
      <c r="CL124" s="152">
        <f>SUM(CM124:CP124)</f>
        <v>1.0220883259392002</v>
      </c>
      <c r="CM124" s="153">
        <v>0</v>
      </c>
      <c r="CN124" s="153">
        <v>0</v>
      </c>
      <c r="CO124" s="152">
        <f>BC124</f>
        <v>1.0220883259392002</v>
      </c>
      <c r="CP124" s="148" t="s">
        <v>108</v>
      </c>
      <c r="CQ124" s="148" t="s">
        <v>108</v>
      </c>
    </row>
    <row r="125" spans="1:96" ht="33" customHeight="1" x14ac:dyDescent="0.25">
      <c r="A125" s="101" t="s">
        <v>313</v>
      </c>
      <c r="B125" s="157" t="s">
        <v>314</v>
      </c>
      <c r="C125" s="81" t="s">
        <v>108</v>
      </c>
      <c r="D125" s="81" t="s">
        <v>108</v>
      </c>
      <c r="E125" s="81" t="s">
        <v>108</v>
      </c>
      <c r="F125" s="81" t="s">
        <v>108</v>
      </c>
      <c r="G125" s="81" t="s">
        <v>108</v>
      </c>
      <c r="H125" s="81" t="s">
        <v>108</v>
      </c>
      <c r="I125" s="81" t="s">
        <v>108</v>
      </c>
      <c r="J125" s="81" t="s">
        <v>108</v>
      </c>
      <c r="K125" s="82" t="s">
        <v>108</v>
      </c>
      <c r="L125" s="82" t="s">
        <v>108</v>
      </c>
      <c r="M125" s="81" t="s">
        <v>108</v>
      </c>
      <c r="N125" s="81" t="s">
        <v>108</v>
      </c>
      <c r="O125" s="82" t="s">
        <v>108</v>
      </c>
      <c r="P125" s="81" t="s">
        <v>108</v>
      </c>
      <c r="Q125" s="81" t="s">
        <v>108</v>
      </c>
      <c r="R125" s="84" t="s">
        <v>108</v>
      </c>
      <c r="S125" s="84" t="s">
        <v>108</v>
      </c>
      <c r="T125" s="84" t="s">
        <v>108</v>
      </c>
      <c r="U125" s="84" t="s">
        <v>108</v>
      </c>
      <c r="V125" s="84" t="s">
        <v>108</v>
      </c>
      <c r="W125" s="84" t="s">
        <v>108</v>
      </c>
      <c r="X125" s="84" t="s">
        <v>108</v>
      </c>
      <c r="Y125" s="84" t="s">
        <v>108</v>
      </c>
      <c r="Z125" s="84" t="s">
        <v>108</v>
      </c>
      <c r="AA125" s="84" t="s">
        <v>108</v>
      </c>
      <c r="AB125" s="84" t="s">
        <v>108</v>
      </c>
      <c r="AC125" s="84" t="s">
        <v>108</v>
      </c>
      <c r="AD125" s="84" t="s">
        <v>108</v>
      </c>
      <c r="AE125" s="84" t="s">
        <v>108</v>
      </c>
      <c r="AF125" s="84" t="s">
        <v>108</v>
      </c>
      <c r="AG125" s="84" t="s">
        <v>108</v>
      </c>
      <c r="AH125" s="84" t="s">
        <v>108</v>
      </c>
      <c r="AI125" s="84" t="s">
        <v>108</v>
      </c>
      <c r="AJ125" s="84" t="s">
        <v>108</v>
      </c>
      <c r="AK125" s="84" t="s">
        <v>108</v>
      </c>
      <c r="AL125" s="87" t="s">
        <v>108</v>
      </c>
      <c r="AM125" s="84" t="s">
        <v>108</v>
      </c>
      <c r="AN125" s="84" t="s">
        <v>108</v>
      </c>
      <c r="AO125" s="84" t="s">
        <v>108</v>
      </c>
      <c r="AP125" s="84" t="s">
        <v>108</v>
      </c>
      <c r="AQ125" s="84" t="s">
        <v>108</v>
      </c>
      <c r="AR125" s="84" t="s">
        <v>108</v>
      </c>
      <c r="AS125" s="84" t="s">
        <v>108</v>
      </c>
      <c r="AT125" s="84" t="s">
        <v>108</v>
      </c>
      <c r="AU125" s="84" t="s">
        <v>108</v>
      </c>
      <c r="AV125" s="84" t="s">
        <v>108</v>
      </c>
      <c r="AW125" s="84" t="s">
        <v>108</v>
      </c>
      <c r="AX125" s="84" t="s">
        <v>108</v>
      </c>
      <c r="AY125" s="84" t="s">
        <v>108</v>
      </c>
      <c r="AZ125" s="84" t="s">
        <v>108</v>
      </c>
      <c r="BA125" s="84" t="s">
        <v>108</v>
      </c>
      <c r="BB125" s="84" t="s">
        <v>108</v>
      </c>
      <c r="BC125" s="84" t="s">
        <v>108</v>
      </c>
      <c r="BD125" s="84" t="s">
        <v>108</v>
      </c>
      <c r="BE125" s="84" t="s">
        <v>108</v>
      </c>
      <c r="BF125" s="84" t="s">
        <v>108</v>
      </c>
      <c r="BG125" s="84" t="s">
        <v>108</v>
      </c>
      <c r="BH125" s="84" t="s">
        <v>108</v>
      </c>
      <c r="BI125" s="84" t="s">
        <v>108</v>
      </c>
      <c r="BJ125" s="84" t="s">
        <v>108</v>
      </c>
      <c r="BK125" s="84" t="s">
        <v>108</v>
      </c>
      <c r="BL125" s="84" t="s">
        <v>108</v>
      </c>
      <c r="BM125" s="84" t="s">
        <v>108</v>
      </c>
      <c r="BN125" s="84" t="s">
        <v>108</v>
      </c>
      <c r="BO125" s="84" t="s">
        <v>108</v>
      </c>
      <c r="BP125" s="84" t="s">
        <v>108</v>
      </c>
      <c r="BQ125" s="84" t="s">
        <v>108</v>
      </c>
      <c r="BR125" s="84" t="s">
        <v>108</v>
      </c>
      <c r="BS125" s="84" t="s">
        <v>108</v>
      </c>
      <c r="BT125" s="84" t="s">
        <v>108</v>
      </c>
      <c r="BU125" s="84" t="s">
        <v>108</v>
      </c>
      <c r="BV125" s="84" t="s">
        <v>108</v>
      </c>
      <c r="BW125" s="84" t="s">
        <v>108</v>
      </c>
      <c r="BX125" s="84" t="s">
        <v>108</v>
      </c>
      <c r="BY125" s="84" t="s">
        <v>108</v>
      </c>
      <c r="BZ125" s="84" t="s">
        <v>108</v>
      </c>
      <c r="CA125" s="84" t="s">
        <v>108</v>
      </c>
      <c r="CB125" s="84" t="s">
        <v>108</v>
      </c>
      <c r="CC125" s="84" t="s">
        <v>108</v>
      </c>
      <c r="CD125" s="84" t="s">
        <v>108</v>
      </c>
      <c r="CE125" s="84" t="s">
        <v>108</v>
      </c>
      <c r="CF125" s="84" t="s">
        <v>108</v>
      </c>
      <c r="CG125" s="84" t="s">
        <v>108</v>
      </c>
      <c r="CH125" s="84" t="s">
        <v>108</v>
      </c>
      <c r="CI125" s="84" t="s">
        <v>108</v>
      </c>
      <c r="CJ125" s="84" t="s">
        <v>108</v>
      </c>
      <c r="CK125" s="84" t="s">
        <v>108</v>
      </c>
      <c r="CL125" s="84" t="s">
        <v>108</v>
      </c>
      <c r="CM125" s="84" t="s">
        <v>108</v>
      </c>
      <c r="CN125" s="84" t="s">
        <v>108</v>
      </c>
      <c r="CO125" s="84" t="s">
        <v>108</v>
      </c>
      <c r="CP125" s="84" t="s">
        <v>108</v>
      </c>
      <c r="CQ125" s="84" t="s">
        <v>108</v>
      </c>
    </row>
    <row r="126" spans="1:96" ht="27.75" customHeight="1" x14ac:dyDescent="0.25">
      <c r="A126" s="158" t="s">
        <v>315</v>
      </c>
      <c r="B126" s="102" t="s">
        <v>316</v>
      </c>
      <c r="C126" s="81" t="s">
        <v>108</v>
      </c>
      <c r="D126" s="81" t="s">
        <v>108</v>
      </c>
      <c r="E126" s="81" t="s">
        <v>108</v>
      </c>
      <c r="F126" s="81" t="s">
        <v>108</v>
      </c>
      <c r="G126" s="81" t="s">
        <v>108</v>
      </c>
      <c r="H126" s="81" t="s">
        <v>108</v>
      </c>
      <c r="I126" s="81" t="s">
        <v>108</v>
      </c>
      <c r="J126" s="81" t="s">
        <v>108</v>
      </c>
      <c r="K126" s="82" t="s">
        <v>108</v>
      </c>
      <c r="L126" s="82" t="s">
        <v>108</v>
      </c>
      <c r="M126" s="81" t="s">
        <v>108</v>
      </c>
      <c r="N126" s="81" t="s">
        <v>108</v>
      </c>
      <c r="O126" s="82" t="s">
        <v>108</v>
      </c>
      <c r="P126" s="81" t="s">
        <v>108</v>
      </c>
      <c r="Q126" s="81" t="s">
        <v>108</v>
      </c>
      <c r="R126" s="84" t="s">
        <v>108</v>
      </c>
      <c r="S126" s="84" t="s">
        <v>108</v>
      </c>
      <c r="T126" s="84" t="s">
        <v>108</v>
      </c>
      <c r="U126" s="84" t="s">
        <v>108</v>
      </c>
      <c r="V126" s="84" t="s">
        <v>108</v>
      </c>
      <c r="W126" s="84" t="s">
        <v>108</v>
      </c>
      <c r="X126" s="84" t="s">
        <v>108</v>
      </c>
      <c r="Y126" s="84" t="s">
        <v>108</v>
      </c>
      <c r="Z126" s="84" t="s">
        <v>108</v>
      </c>
      <c r="AA126" s="84" t="s">
        <v>108</v>
      </c>
      <c r="AB126" s="84" t="s">
        <v>108</v>
      </c>
      <c r="AC126" s="84" t="s">
        <v>108</v>
      </c>
      <c r="AD126" s="84" t="s">
        <v>108</v>
      </c>
      <c r="AE126" s="84" t="s">
        <v>108</v>
      </c>
      <c r="AF126" s="84" t="s">
        <v>108</v>
      </c>
      <c r="AG126" s="84" t="s">
        <v>108</v>
      </c>
      <c r="AH126" s="84" t="s">
        <v>108</v>
      </c>
      <c r="AI126" s="84" t="s">
        <v>108</v>
      </c>
      <c r="AJ126" s="84" t="s">
        <v>108</v>
      </c>
      <c r="AK126" s="84" t="s">
        <v>108</v>
      </c>
      <c r="AL126" s="87" t="s">
        <v>108</v>
      </c>
      <c r="AM126" s="84" t="s">
        <v>108</v>
      </c>
      <c r="AN126" s="84" t="s">
        <v>108</v>
      </c>
      <c r="AO126" s="84" t="s">
        <v>108</v>
      </c>
      <c r="AP126" s="84" t="s">
        <v>108</v>
      </c>
      <c r="AQ126" s="84" t="s">
        <v>108</v>
      </c>
      <c r="AR126" s="84" t="s">
        <v>108</v>
      </c>
      <c r="AS126" s="84" t="s">
        <v>108</v>
      </c>
      <c r="AT126" s="84" t="s">
        <v>108</v>
      </c>
      <c r="AU126" s="84" t="s">
        <v>108</v>
      </c>
      <c r="AV126" s="84" t="s">
        <v>108</v>
      </c>
      <c r="AW126" s="84" t="s">
        <v>108</v>
      </c>
      <c r="AX126" s="84" t="s">
        <v>108</v>
      </c>
      <c r="AY126" s="84" t="s">
        <v>108</v>
      </c>
      <c r="AZ126" s="84" t="s">
        <v>108</v>
      </c>
      <c r="BA126" s="84" t="s">
        <v>108</v>
      </c>
      <c r="BB126" s="84" t="s">
        <v>108</v>
      </c>
      <c r="BC126" s="84" t="s">
        <v>108</v>
      </c>
      <c r="BD126" s="84" t="s">
        <v>108</v>
      </c>
      <c r="BE126" s="84" t="s">
        <v>108</v>
      </c>
      <c r="BF126" s="84" t="s">
        <v>108</v>
      </c>
      <c r="BG126" s="84" t="s">
        <v>108</v>
      </c>
      <c r="BH126" s="84" t="s">
        <v>108</v>
      </c>
      <c r="BI126" s="84" t="s">
        <v>108</v>
      </c>
      <c r="BJ126" s="84" t="s">
        <v>108</v>
      </c>
      <c r="BK126" s="84" t="s">
        <v>108</v>
      </c>
      <c r="BL126" s="84" t="s">
        <v>108</v>
      </c>
      <c r="BM126" s="84" t="s">
        <v>108</v>
      </c>
      <c r="BN126" s="84" t="s">
        <v>108</v>
      </c>
      <c r="BO126" s="84" t="s">
        <v>108</v>
      </c>
      <c r="BP126" s="84" t="s">
        <v>108</v>
      </c>
      <c r="BQ126" s="84" t="s">
        <v>108</v>
      </c>
      <c r="BR126" s="84" t="s">
        <v>108</v>
      </c>
      <c r="BS126" s="84" t="s">
        <v>108</v>
      </c>
      <c r="BT126" s="84" t="s">
        <v>108</v>
      </c>
      <c r="BU126" s="84" t="s">
        <v>108</v>
      </c>
      <c r="BV126" s="84" t="s">
        <v>108</v>
      </c>
      <c r="BW126" s="84" t="s">
        <v>108</v>
      </c>
      <c r="BX126" s="84" t="s">
        <v>108</v>
      </c>
      <c r="BY126" s="84" t="s">
        <v>108</v>
      </c>
      <c r="BZ126" s="84" t="s">
        <v>108</v>
      </c>
      <c r="CA126" s="84" t="s">
        <v>108</v>
      </c>
      <c r="CB126" s="84" t="s">
        <v>108</v>
      </c>
      <c r="CC126" s="84" t="s">
        <v>108</v>
      </c>
      <c r="CD126" s="84" t="s">
        <v>108</v>
      </c>
      <c r="CE126" s="84" t="s">
        <v>108</v>
      </c>
      <c r="CF126" s="84" t="s">
        <v>108</v>
      </c>
      <c r="CG126" s="84" t="s">
        <v>108</v>
      </c>
      <c r="CH126" s="84" t="s">
        <v>108</v>
      </c>
      <c r="CI126" s="84" t="s">
        <v>108</v>
      </c>
      <c r="CJ126" s="84" t="s">
        <v>108</v>
      </c>
      <c r="CK126" s="84" t="s">
        <v>108</v>
      </c>
      <c r="CL126" s="84" t="s">
        <v>108</v>
      </c>
      <c r="CM126" s="84" t="s">
        <v>108</v>
      </c>
      <c r="CN126" s="84" t="s">
        <v>108</v>
      </c>
      <c r="CO126" s="84" t="s">
        <v>108</v>
      </c>
      <c r="CP126" s="84" t="s">
        <v>108</v>
      </c>
      <c r="CQ126" s="84" t="s">
        <v>108</v>
      </c>
    </row>
    <row r="127" spans="1:96" x14ac:dyDescent="0.25">
      <c r="Q127" s="159"/>
      <c r="BW127" s="159"/>
      <c r="BX127" s="159"/>
      <c r="BY127" s="159"/>
      <c r="BZ127" s="159"/>
      <c r="CA127" s="159"/>
      <c r="CB127" s="159"/>
      <c r="CC127" s="159"/>
      <c r="CD127" s="159"/>
      <c r="CE127" s="159"/>
      <c r="CF127" s="159"/>
      <c r="CG127" s="159"/>
      <c r="CH127" s="159"/>
      <c r="CI127" s="159"/>
    </row>
    <row r="128" spans="1:96" x14ac:dyDescent="0.25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1"/>
      <c r="R128" s="162"/>
      <c r="S128" s="162"/>
      <c r="T128" s="162"/>
      <c r="U128" s="162"/>
      <c r="BW128" s="159"/>
      <c r="BX128" s="159"/>
      <c r="BY128" s="159"/>
      <c r="BZ128" s="159"/>
      <c r="CA128" s="159"/>
      <c r="CB128" s="159"/>
      <c r="CC128" s="159"/>
      <c r="CD128" s="159"/>
      <c r="CE128" s="159"/>
      <c r="CF128" s="159"/>
      <c r="CG128" s="159"/>
      <c r="CH128" s="159"/>
      <c r="CI128" s="159"/>
    </row>
    <row r="129" spans="1:87" x14ac:dyDescent="0.25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1"/>
      <c r="R129" s="162"/>
      <c r="S129" s="162"/>
      <c r="T129" s="162"/>
      <c r="U129" s="162"/>
      <c r="BW129" s="159"/>
      <c r="BX129" s="159"/>
      <c r="BY129" s="159"/>
      <c r="BZ129" s="159"/>
      <c r="CA129" s="159"/>
      <c r="CB129" s="159"/>
      <c r="CC129" s="159"/>
      <c r="CD129" s="159"/>
      <c r="CE129" s="159"/>
      <c r="CF129" s="159"/>
      <c r="CG129" s="159"/>
      <c r="CH129" s="159"/>
      <c r="CI129" s="159"/>
    </row>
    <row r="130" spans="1:87" ht="30" customHeight="1" x14ac:dyDescent="0.25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1"/>
      <c r="R130" s="162"/>
      <c r="S130" s="162"/>
      <c r="T130" s="162"/>
      <c r="U130" s="162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</row>
    <row r="131" spans="1:87" ht="31.5" customHeight="1" x14ac:dyDescent="0.25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1"/>
      <c r="R131" s="162"/>
      <c r="S131" s="162"/>
      <c r="T131" s="162"/>
      <c r="U131" s="162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</row>
    <row r="132" spans="1:87" x14ac:dyDescent="0.25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2"/>
      <c r="R132" s="162"/>
      <c r="S132" s="162"/>
      <c r="T132" s="162"/>
      <c r="U132" s="162"/>
      <c r="V132" s="162"/>
      <c r="BW132" s="159"/>
      <c r="BX132" s="159"/>
      <c r="BY132" s="159"/>
      <c r="BZ132" s="159"/>
      <c r="CA132" s="159"/>
      <c r="CB132" s="159"/>
      <c r="CC132" s="159"/>
      <c r="CD132" s="159"/>
      <c r="CE132" s="159"/>
      <c r="CF132" s="159"/>
      <c r="CG132" s="159"/>
      <c r="CH132" s="159"/>
      <c r="CI132" s="159"/>
    </row>
    <row r="133" spans="1:87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BW133" s="159"/>
      <c r="BX133" s="159"/>
      <c r="BY133" s="159"/>
      <c r="BZ133" s="159"/>
      <c r="CA133" s="159"/>
      <c r="CB133" s="159"/>
      <c r="CC133" s="159"/>
      <c r="CD133" s="159"/>
      <c r="CE133" s="159"/>
      <c r="CF133" s="159"/>
      <c r="CG133" s="159"/>
      <c r="CH133" s="159"/>
      <c r="CI133" s="159"/>
    </row>
    <row r="134" spans="1:87" x14ac:dyDescent="0.25"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CG134" s="159"/>
      <c r="CH134" s="159"/>
      <c r="CI134" s="159"/>
    </row>
    <row r="135" spans="1:87" x14ac:dyDescent="0.25"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CG135" s="159"/>
      <c r="CH135" s="159"/>
      <c r="CI135" s="159"/>
    </row>
    <row r="136" spans="1:87" x14ac:dyDescent="0.25"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CG136" s="159"/>
      <c r="CH136" s="159"/>
      <c r="CI136" s="159"/>
    </row>
    <row r="137" spans="1:87" x14ac:dyDescent="0.25"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CG137" s="159"/>
      <c r="CH137" s="159"/>
      <c r="CI137" s="159"/>
    </row>
    <row r="138" spans="1:87" x14ac:dyDescent="0.25">
      <c r="CG138" s="159"/>
      <c r="CH138" s="159"/>
      <c r="CI138" s="159"/>
    </row>
    <row r="139" spans="1:87" x14ac:dyDescent="0.25"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</row>
  </sheetData>
  <mergeCells count="56">
    <mergeCell ref="B135:V135"/>
    <mergeCell ref="B136:V136"/>
    <mergeCell ref="B137:V137"/>
    <mergeCell ref="B139:V139"/>
    <mergeCell ref="A129:P129"/>
    <mergeCell ref="A130:P130"/>
    <mergeCell ref="A131:P131"/>
    <mergeCell ref="A132:P132"/>
    <mergeCell ref="A133:P133"/>
    <mergeCell ref="B134:V134"/>
    <mergeCell ref="BR15:BV15"/>
    <mergeCell ref="BW15:CA15"/>
    <mergeCell ref="CB15:CF15"/>
    <mergeCell ref="CG15:CK15"/>
    <mergeCell ref="CL15:CP15"/>
    <mergeCell ref="A128:P128"/>
    <mergeCell ref="AN15:AR15"/>
    <mergeCell ref="AS15:AW15"/>
    <mergeCell ref="AX15:BB15"/>
    <mergeCell ref="BC15:BG15"/>
    <mergeCell ref="BH15:BL15"/>
    <mergeCell ref="BM15:BQ15"/>
    <mergeCell ref="Y14:AH14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H14:M14"/>
    <mergeCell ref="N14:N16"/>
    <mergeCell ref="O14:O16"/>
    <mergeCell ref="P14:S14"/>
    <mergeCell ref="T14:U15"/>
    <mergeCell ref="V14:X15"/>
    <mergeCell ref="A14:A16"/>
    <mergeCell ref="B14:B16"/>
    <mergeCell ref="C14:C16"/>
    <mergeCell ref="D14:D16"/>
    <mergeCell ref="E14:E16"/>
    <mergeCell ref="F14:G15"/>
    <mergeCell ref="A7:AH7"/>
    <mergeCell ref="A8:AH8"/>
    <mergeCell ref="A9:AH9"/>
    <mergeCell ref="A10:AH10"/>
    <mergeCell ref="A11:AH11"/>
    <mergeCell ref="A12:AH12"/>
    <mergeCell ref="AD1:CQ1"/>
    <mergeCell ref="AD2:CQ2"/>
    <mergeCell ref="AD3:CQ3"/>
    <mergeCell ref="A4:AH4"/>
    <mergeCell ref="A5:AH5"/>
    <mergeCell ref="A6:AH6"/>
  </mergeCells>
  <pageMargins left="0" right="0" top="0" bottom="0" header="0.31496062992125984" footer="0.31496062992125984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</vt:lpstr>
      <vt:lpstr>'Ф2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2022-02-24T05:52:33Z</dcterms:created>
  <dcterms:modified xsi:type="dcterms:W3CDTF">2022-02-24T05:53:32Z</dcterms:modified>
</cp:coreProperties>
</file>