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1490" tabRatio="955" activeTab="31"/>
  </bookViews>
  <sheets>
    <sheet name="Ф1_2019" sheetId="11" r:id="rId1"/>
    <sheet name="Ф1_2020" sheetId="12" r:id="rId2"/>
    <sheet name="Ф_2021" sheetId="13" r:id="rId3"/>
    <sheet name="Ф2" sheetId="8" r:id="rId4"/>
    <sheet name="Ф3" sheetId="9" r:id="rId5"/>
    <sheet name="Ф4" sheetId="10" r:id="rId6"/>
    <sheet name="Ф5" sheetId="14" r:id="rId7"/>
    <sheet name="Ф6" sheetId="15" r:id="rId8"/>
    <sheet name="Ф7" sheetId="16" r:id="rId9"/>
    <sheet name="Ф10" sheetId="17" r:id="rId10"/>
    <sheet name="Ф12" sheetId="18" r:id="rId11"/>
    <sheet name="Ф14" sheetId="19" r:id="rId12"/>
    <sheet name="Ф17" sheetId="20" r:id="rId13"/>
    <sheet name="Ф18" sheetId="21" r:id="rId14"/>
    <sheet name="Ф22" sheetId="22" r:id="rId15"/>
    <sheet name="Прил1" sheetId="23" r:id="rId16"/>
    <sheet name="1.1" sheetId="24" r:id="rId17"/>
    <sheet name="1.2" sheetId="25" r:id="rId18"/>
    <sheet name="1.3" sheetId="26" r:id="rId19"/>
    <sheet name="1.4" sheetId="27" r:id="rId20"/>
    <sheet name="1.5" sheetId="28" r:id="rId21"/>
    <sheet name="1.6" sheetId="29" r:id="rId22"/>
    <sheet name="1.7" sheetId="30" r:id="rId23"/>
    <sheet name="1.8" sheetId="31" r:id="rId24"/>
    <sheet name="1.9" sheetId="32" r:id="rId25"/>
    <sheet name="1.10" sheetId="33" r:id="rId26"/>
    <sheet name="1.11" sheetId="34" r:id="rId27"/>
    <sheet name="1.12" sheetId="35" r:id="rId28"/>
    <sheet name="1.13" sheetId="36" r:id="rId29"/>
    <sheet name="1.14" sheetId="37" r:id="rId30"/>
    <sheet name="1.15" sheetId="38" r:id="rId31"/>
    <sheet name="Прил2" sheetId="39" r:id="rId32"/>
    <sheet name="1.16" sheetId="40" r:id="rId33"/>
    <sheet name="1.17" sheetId="41" r:id="rId34"/>
    <sheet name="1.18" sheetId="42" r:id="rId35"/>
    <sheet name="1.19" sheetId="43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_xlnm.Print_Titles" localSheetId="31">Прил2!$19:$19</definedName>
  </definedNames>
  <calcPr calcId="124519"/>
</workbook>
</file>

<file path=xl/calcChain.xml><?xml version="1.0" encoding="utf-8"?>
<calcChain xmlns="http://schemas.openxmlformats.org/spreadsheetml/2006/main">
  <c r="A33" i="39"/>
  <c r="A25"/>
  <c r="A26" s="1"/>
  <c r="A24"/>
  <c r="D18" i="23"/>
  <c r="D17"/>
  <c r="D16" s="1"/>
  <c r="J17" i="8"/>
  <c r="C14" i="39"/>
  <c r="C13"/>
  <c r="C12"/>
  <c r="C11"/>
  <c r="A27" l="1"/>
  <c r="G18" i="23"/>
  <c r="F34"/>
  <c r="G34" s="1"/>
  <c r="F33"/>
  <c r="G33" s="1"/>
  <c r="F32"/>
  <c r="G32" s="1"/>
  <c r="F31"/>
  <c r="G31" s="1"/>
  <c r="C29"/>
  <c r="E28"/>
  <c r="G28" s="1"/>
  <c r="E27"/>
  <c r="G27" s="1"/>
  <c r="D25"/>
  <c r="G25" s="1"/>
  <c r="D24"/>
  <c r="G24" s="1"/>
  <c r="D23"/>
  <c r="G23" s="1"/>
  <c r="D22"/>
  <c r="G22" s="1"/>
  <c r="D21"/>
  <c r="G21" s="1"/>
  <c r="D20"/>
  <c r="G20" s="1"/>
  <c r="D19"/>
  <c r="G19" s="1"/>
  <c r="A29" i="39" l="1"/>
  <c r="G17" i="23"/>
  <c r="F30"/>
  <c r="E29"/>
  <c r="G29" s="1"/>
  <c r="A30" i="39" l="1"/>
  <c r="F16" i="23"/>
  <c r="G30"/>
  <c r="E26"/>
  <c r="A32" i="39" l="1"/>
  <c r="A31"/>
  <c r="E16" i="23"/>
  <c r="G26"/>
  <c r="G16" s="1"/>
  <c r="A34" i="39" l="1"/>
  <c r="A36" s="1"/>
  <c r="A37" s="1"/>
  <c r="A38" l="1"/>
  <c r="A39" l="1"/>
  <c r="A40" l="1"/>
  <c r="A41" s="1"/>
  <c r="A42" l="1"/>
  <c r="A43"/>
  <c r="A44" s="1"/>
  <c r="A45" s="1"/>
  <c r="A46" s="1"/>
  <c r="A47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9" s="1"/>
  <c r="A100" s="1"/>
  <c r="A101" s="1"/>
  <c r="A103" s="1"/>
  <c r="A104" s="1"/>
  <c r="A105" s="1"/>
  <c r="A106" s="1"/>
  <c r="A107" s="1"/>
  <c r="A108" s="1"/>
  <c r="A109" s="1"/>
  <c r="A111" s="1"/>
  <c r="A112" l="1"/>
  <c r="A113" s="1"/>
  <c r="A114" s="1"/>
  <c r="A115" s="1"/>
  <c r="A116" s="1"/>
  <c r="A117" s="1"/>
  <c r="A118" s="1"/>
  <c r="A119" s="1"/>
  <c r="A120" s="1"/>
  <c r="A123" l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7" s="1"/>
  <c r="A158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4" s="1"/>
  <c r="A185" s="1"/>
  <c r="A186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3" s="1"/>
  <c r="A244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4" s="1"/>
  <c r="A295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5" s="1"/>
  <c r="A346" s="1"/>
  <c r="A347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1" s="1"/>
  <c r="A502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2" s="1"/>
  <c r="A543" s="1"/>
  <c r="A545" s="1"/>
  <c r="A122"/>
  <c r="A546" l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l="1"/>
</calcChain>
</file>

<file path=xl/comments1.xml><?xml version="1.0" encoding="utf-8"?>
<comments xmlns="http://schemas.openxmlformats.org/spreadsheetml/2006/main">
  <authors>
    <author>svetlana</author>
  </authors>
  <commentList>
    <comment ref="F16" authorId="0">
      <text>
        <r>
          <rPr>
            <b/>
            <sz val="10"/>
            <color indexed="81"/>
            <rFont val="Tahoma"/>
            <family val="2"/>
            <charset val="204"/>
          </rPr>
          <t>svetlana:</t>
        </r>
        <r>
          <rPr>
            <sz val="10"/>
            <color indexed="81"/>
            <rFont val="Tahoma"/>
            <family val="2"/>
            <charset val="204"/>
          </rPr>
          <t xml:space="preserve">
ссылки из формы 2</t>
        </r>
      </text>
    </comment>
  </commentList>
</comments>
</file>

<file path=xl/sharedStrings.xml><?xml version="1.0" encoding="utf-8"?>
<sst xmlns="http://schemas.openxmlformats.org/spreadsheetml/2006/main" count="39698" uniqueCount="1493">
  <si>
    <t>2019 год</t>
  </si>
  <si>
    <t>№ п/п</t>
  </si>
  <si>
    <t>Реконструкция электросетей 0,4 кВ ТП (КТП) №3 фидер Театральная</t>
  </si>
  <si>
    <t>Реконструкция электросетей 0,4 кВ ТП (КТП) №3 фидер Строительная</t>
  </si>
  <si>
    <t>Реконструкция электросетей 0,4 кВ ТП (КТП) №3 фидер 45 лет Октября лево</t>
  </si>
  <si>
    <t>Реконструкция электросетей 0,4 кВ ТП (КТП) №3 фидер 45 лет Октября право</t>
  </si>
  <si>
    <t>Реконструкция электросетей 0,4 кВ ТП (КТП) №4 фидер Школьная</t>
  </si>
  <si>
    <t xml:space="preserve">Реконструкция электросетей 0,4 кВ ТП (КТП) 4 фидер Горького </t>
  </si>
  <si>
    <t>Реконструкция электросетей 0,4 кВ ТП (КТП) №7 Заозерная</t>
  </si>
  <si>
    <t>Реконструкция электросетей 0,4 кВ ТП (КТП) №27 фидер Быт</t>
  </si>
  <si>
    <t>2020 год</t>
  </si>
  <si>
    <t>Реконструкция электросетей 0,4 кВ ТП (КТП) №67 фидер Первомайская</t>
  </si>
  <si>
    <t>Реконструкция электросетей 0,4 кВ ТП (КТП) №91 фидер Красногвардейская</t>
  </si>
  <si>
    <t>Реконструкция электросетей 0,4 кВ ТП (КТП) №14 фидер Кирова</t>
  </si>
  <si>
    <t>2021 год</t>
  </si>
  <si>
    <t>Реконструкция электросетей 0,4 кВ ТП (КТП) №47 фидер Фанерная-Фабричная</t>
  </si>
  <si>
    <t>Реконструкция электросетей 0,4 кВ ТП (КТП) №47 фидер Солнечная</t>
  </si>
  <si>
    <t>Реконструкция электросетей 0,4 кВ ТП (КТП) №89 фидер Уссурийская</t>
  </si>
  <si>
    <t>Реконструкция электросетей 0,4 кВ ТП (КТП) №70 фидер Кирпичная</t>
  </si>
  <si>
    <t>1</t>
  </si>
  <si>
    <t>2</t>
  </si>
  <si>
    <t>3</t>
  </si>
  <si>
    <t>4</t>
  </si>
  <si>
    <t>5</t>
  </si>
  <si>
    <t>7</t>
  </si>
  <si>
    <t>9</t>
  </si>
  <si>
    <t>10</t>
  </si>
  <si>
    <t>11</t>
  </si>
  <si>
    <t>12</t>
  </si>
  <si>
    <t>6</t>
  </si>
  <si>
    <t>8</t>
  </si>
  <si>
    <t>13</t>
  </si>
  <si>
    <t>I_ДЭСК_01</t>
  </si>
  <si>
    <t>I_ДЭСК_02</t>
  </si>
  <si>
    <t>I_ДЭСК_03</t>
  </si>
  <si>
    <t>I_ДЭСК_04</t>
  </si>
  <si>
    <t>I_ДЭСК_05</t>
  </si>
  <si>
    <t>I_ДЭСК_06</t>
  </si>
  <si>
    <t>I_ДЭСК_07</t>
  </si>
  <si>
    <t>I_ДЭСК_08</t>
  </si>
  <si>
    <t>I_ДЭСК_16</t>
  </si>
  <si>
    <t>I_ДЭСК_09</t>
  </si>
  <si>
    <t>I_ДЭСК_10</t>
  </si>
  <si>
    <t>I_ДЭСК_11</t>
  </si>
  <si>
    <t>I_ДЭСК_12</t>
  </si>
  <si>
    <t>I_ДЭСК_13</t>
  </si>
  <si>
    <t>I_ДЭСК_14</t>
  </si>
  <si>
    <t>I_ДЭСК_15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</si>
  <si>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</si>
  <si>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</si>
  <si>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</si>
  <si>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</si>
  <si>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</si>
  <si>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</si>
  <si>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</si>
  <si>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</si>
  <si>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</si>
  <si>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</si>
  <si>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</si>
  <si>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</si>
  <si>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</si>
  <si>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</si>
  <si>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</si>
  <si>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</si>
  <si>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</si>
  <si>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</si>
  <si>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</si>
  <si>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</si>
  <si>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</si>
  <si>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</si>
  <si>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</si>
  <si>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</si>
  <si>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N</t>
    </r>
  </si>
  <si>
    <t xml:space="preserve">План 
2019 года 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</si>
  <si>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</si>
  <si>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</si>
  <si>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</si>
  <si>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</si>
  <si>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</si>
  <si>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</si>
  <si>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</si>
  <si>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</si>
  <si>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</si>
  <si>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</si>
  <si>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</si>
  <si>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
на 01.01.2017 года (N-1)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</si>
  <si>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</si>
  <si>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</si>
  <si>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</si>
  <si>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</si>
  <si>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</si>
  <si>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</si>
  <si>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</si>
  <si>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</si>
  <si>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</si>
  <si>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</si>
  <si>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</si>
  <si>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</si>
  <si>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</si>
  <si>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</si>
  <si>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</si>
  <si>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</si>
  <si>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</si>
  <si>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</si>
  <si>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</si>
  <si>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</si>
  <si>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</si>
  <si>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</si>
  <si>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</si>
  <si>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</si>
  <si>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</si>
  <si>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</si>
  <si>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</si>
  <si>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</si>
  <si>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</si>
  <si>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</si>
  <si>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</si>
  <si>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</si>
  <si>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</si>
  <si>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</si>
  <si>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</si>
  <si>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</si>
  <si>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</si>
  <si>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</si>
  <si>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</si>
  <si>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</si>
  <si>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</si>
  <si>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</si>
  <si>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</si>
  <si>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</si>
  <si>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</si>
  <si>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</si>
  <si>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</si>
  <si>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</si>
  <si>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</si>
  <si>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</si>
  <si>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</si>
  <si>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</si>
  <si>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</si>
  <si>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</si>
  <si>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</si>
  <si>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</si>
  <si>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</si>
  <si>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</si>
  <si>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</si>
  <si>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</si>
  <si>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</si>
  <si>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</si>
  <si>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</si>
  <si>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</si>
  <si>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</si>
  <si>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</si>
  <si>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</si>
  <si>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</si>
  <si>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</si>
  <si>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</si>
  <si>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</si>
  <si>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</si>
  <si>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</si>
  <si>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</si>
  <si>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</si>
  <si>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</si>
  <si>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</si>
  <si>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</si>
  <si>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</si>
  <si>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</si>
  <si>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</si>
  <si>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</si>
  <si>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</si>
  <si>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</si>
  <si>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</si>
  <si>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</si>
  <si>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</si>
  <si>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</si>
  <si>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</si>
  <si>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П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</si>
  <si>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</si>
  <si>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</si>
  <si>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</si>
  <si>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</si>
  <si>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</si>
  <si>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</si>
  <si>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</si>
  <si>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</si>
  <si>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</si>
  <si>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</si>
  <si>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</si>
  <si>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</si>
  <si>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</si>
  <si>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</si>
  <si>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</si>
  <si>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</si>
  <si>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</si>
  <si>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</si>
  <si>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</si>
  <si>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</si>
  <si>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</si>
  <si>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</si>
  <si>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</si>
  <si>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</si>
  <si>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</si>
  <si>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</si>
  <si>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</si>
  <si>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</si>
  <si>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</si>
  <si>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</si>
  <si>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</si>
  <si>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</si>
  <si>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</si>
  <si>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</si>
  <si>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</si>
  <si>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</si>
  <si>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</si>
  <si>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</si>
  <si>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</si>
  <si>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</si>
  <si>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</si>
  <si>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</si>
  <si>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</si>
  <si>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</si>
  <si>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</si>
  <si>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</si>
  <si>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</si>
  <si>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</si>
  <si>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</si>
  <si>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</si>
  <si>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</si>
  <si>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</si>
  <si>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>План 
на 01.01. года X</t>
    </r>
    <r>
      <rPr>
        <vertAlign val="superscript"/>
        <sz val="12"/>
        <rFont val="Times New Roman"/>
        <family val="1"/>
        <charset val="204"/>
      </rPr>
      <t>4)</t>
    </r>
  </si>
  <si>
    <t>Финансирование капитальных вложений 
2018 года  в прогнозных ценах, млн рублей (с НДС)</t>
  </si>
  <si>
    <t xml:space="preserve">План 
2020 года </t>
  </si>
  <si>
    <t>План 
2021 года</t>
  </si>
  <si>
    <t xml:space="preserve">Год раскрытия информации:  2018  год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</si>
  <si>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ООО "Дальнереченская энергосетевая компания"</t>
    </r>
  </si>
  <si>
    <t>Форма 3. План освоения капитальных вложений по инвестиционным проектам</t>
  </si>
  <si>
    <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</si>
  <si>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</si>
  <si>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</si>
  <si>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</si>
  <si>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</si>
  <si>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</si>
  <si>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</si>
  <si>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</si>
  <si>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</si>
  <si>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</si>
  <si>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</si>
  <si>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год 2019</t>
  </si>
  <si>
    <t>год 2020</t>
  </si>
  <si>
    <t>год 2021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</si>
  <si>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</si>
  <si>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</si>
  <si>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</si>
  <si>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</si>
  <si>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</si>
  <si>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</si>
  <si>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</si>
  <si>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</si>
  <si>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</si>
  <si>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</si>
  <si>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План
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</si>
  <si>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</si>
  <si>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</si>
  <si>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</si>
  <si>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</si>
  <si>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</si>
  <si>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</si>
  <si>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</si>
  <si>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 xml:space="preserve"> год</t>
    </r>
  </si>
  <si>
    <t xml:space="preserve">Фактический объем освоения капитальных вложений на 01.01.2018.года,  млн рублей 
(без НДС) </t>
  </si>
  <si>
    <t>План на 01.01.2018года
(N-1)</t>
  </si>
  <si>
    <t>План 
на 01.01.2018года
(год Х)</t>
  </si>
  <si>
    <t>Предложение по корректировке утвержденного плана 
на 01.01.2018
(год X)</t>
  </si>
  <si>
    <t>Освоение капитальных вложений 2018 года в прогнозных ценах соответствующих лет, млн рублей (без НДС)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</si>
  <si>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</si>
  <si>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</si>
  <si>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</si>
  <si>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</si>
  <si>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2019 Год</t>
  </si>
  <si>
    <t>2021 Год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</si>
  <si>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</si>
  <si>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</si>
  <si>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</si>
  <si>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</si>
  <si>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</si>
  <si>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</si>
  <si>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</si>
  <si>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</si>
  <si>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</si>
  <si>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</si>
  <si>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</si>
  <si>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</si>
  <si>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</si>
  <si>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</si>
  <si>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</si>
  <si>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</si>
  <si>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</si>
  <si>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</si>
  <si>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</si>
  <si>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</si>
  <si>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</si>
  <si>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</si>
  <si>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</si>
  <si>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</si>
  <si>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</si>
  <si>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</si>
  <si>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</si>
  <si>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</si>
  <si>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</si>
  <si>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</si>
  <si>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</si>
  <si>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</si>
  <si>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</si>
  <si>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</si>
  <si>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</si>
  <si>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</si>
  <si>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</si>
  <si>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</si>
  <si>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</si>
  <si>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</si>
  <si>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</si>
  <si>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</si>
  <si>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</si>
  <si>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</si>
  <si>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</si>
  <si>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</si>
  <si>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</si>
  <si>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</si>
  <si>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</si>
  <si>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</si>
  <si>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</si>
  <si>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</si>
  <si>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</si>
  <si>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</si>
  <si>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</si>
  <si>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</si>
  <si>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</si>
  <si>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</si>
  <si>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</si>
  <si>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</si>
  <si>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</si>
  <si>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</si>
  <si>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</si>
  <si>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</si>
  <si>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</si>
  <si>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</si>
  <si>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</si>
  <si>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</si>
  <si>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</si>
  <si>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</si>
  <si>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</si>
  <si>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</si>
  <si>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</si>
  <si>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</si>
  <si>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</si>
  <si>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</si>
  <si>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</si>
  <si>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</si>
  <si>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</si>
  <si>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</si>
  <si>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</si>
  <si>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Принятие основных средств и нематериальных активов к бухгалтерскому учету в год 2018</t>
  </si>
  <si>
    <t>2020Год</t>
  </si>
  <si>
    <t>Другое (прибор учета)</t>
  </si>
  <si>
    <t>Форма 1. Перечени инвестиционных проектов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</si>
  <si>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</si>
  <si>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</si>
  <si>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</si>
  <si>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</si>
  <si>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</si>
  <si>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</si>
  <si>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</si>
  <si>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</si>
  <si>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</si>
  <si>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</si>
  <si>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…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</si>
  <si>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</si>
  <si>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</si>
  <si>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>Наименование количественного показателя, соответствующего цели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</si>
  <si>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</si>
  <si>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</si>
  <si>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</si>
  <si>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</si>
  <si>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</si>
  <si>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</si>
  <si>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</si>
  <si>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</si>
  <si>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</si>
  <si>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</si>
  <si>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</si>
  <si>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</si>
  <si>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</si>
  <si>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</si>
  <si>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</si>
  <si>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</si>
  <si>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</si>
  <si>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</si>
  <si>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</si>
  <si>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</si>
  <si>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</si>
  <si>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</si>
  <si>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</si>
  <si>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</si>
  <si>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</si>
  <si>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</si>
  <si>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</si>
  <si>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</si>
  <si>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</si>
  <si>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</si>
  <si>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</si>
  <si>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</si>
  <si>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</si>
  <si>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</si>
  <si>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</si>
  <si>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</si>
  <si>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</si>
  <si>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Инвестиционная программа ООО "Дальнереченская энергосетевая организация"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</si>
  <si>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</si>
  <si>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2018год</t>
  </si>
  <si>
    <t xml:space="preserve"> на год 2019</t>
  </si>
  <si>
    <r>
      <t>Поазатель земены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</si>
  <si>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 xml:space="preserve"> на год 2020</t>
  </si>
  <si>
    <t xml:space="preserve"> на год 2021</t>
  </si>
  <si>
    <t>Форма 5. План ввода основных средств (с распределением по кварталам)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</si>
  <si>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</si>
  <si>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кв.</t>
  </si>
  <si>
    <t>II кв.</t>
  </si>
  <si>
    <t>III кв.</t>
  </si>
  <si>
    <t>IV кв.</t>
  </si>
  <si>
    <t>Итого план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</si>
  <si>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</si>
  <si>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</si>
  <si>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</si>
  <si>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</si>
  <si>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</si>
  <si>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</si>
  <si>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</si>
  <si>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</si>
  <si>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</si>
  <si>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</si>
  <si>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</si>
  <si>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</si>
  <si>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</si>
  <si>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</si>
  <si>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</si>
  <si>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</si>
  <si>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</si>
  <si>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</si>
  <si>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</si>
  <si>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</si>
  <si>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</si>
  <si>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</si>
  <si>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</si>
  <si>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</si>
  <si>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</si>
  <si>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</si>
  <si>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</si>
  <si>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</si>
  <si>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2019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</si>
  <si>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 год</t>
    </r>
  </si>
  <si>
    <t>План  принятия основных средств и нематериальных активов к бухгалтерскому учету на год 2019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</si>
  <si>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</si>
  <si>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</si>
  <si>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</si>
  <si>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</si>
  <si>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</si>
  <si>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</si>
  <si>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</si>
  <si>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</si>
  <si>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</si>
  <si>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</si>
  <si>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</si>
  <si>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</si>
  <si>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</si>
  <si>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</si>
  <si>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</si>
  <si>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</si>
  <si>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</si>
  <si>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</si>
  <si>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</si>
  <si>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</si>
  <si>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</si>
  <si>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</si>
  <si>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</si>
  <si>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</si>
  <si>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</si>
  <si>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</si>
  <si>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</si>
  <si>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</si>
  <si>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</si>
  <si>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</si>
  <si>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</si>
  <si>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</si>
  <si>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</si>
  <si>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</si>
  <si>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</si>
  <si>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</si>
  <si>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</si>
  <si>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</si>
  <si>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</si>
  <si>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IV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</si>
  <si>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 xml:space="preserve"> 2018 </t>
    </r>
    <r>
      <rPr>
        <sz val="14"/>
        <rFont val="Times New Roman"/>
        <family val="1"/>
        <charset val="204"/>
      </rPr>
      <t>год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</si>
  <si>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2018</t>
  </si>
  <si>
    <t>II</t>
  </si>
  <si>
    <t>II-IV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</si>
  <si>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</si>
  <si>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Утвержденные плановые значения показателей приведены в соответствии с </t>
    </r>
    <r>
      <rPr>
        <i/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</si>
  <si>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</si>
  <si>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</si>
  <si>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</si>
  <si>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</si>
  <si>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</si>
  <si>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</si>
  <si>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</si>
  <si>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</si>
  <si>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</si>
  <si>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</si>
  <si>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</si>
  <si>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</si>
  <si>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</si>
  <si>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</si>
  <si>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</si>
  <si>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</si>
  <si>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</si>
  <si>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</si>
  <si>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</si>
  <si>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</si>
  <si>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</si>
  <si>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</si>
  <si>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</si>
  <si>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</si>
  <si>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</si>
  <si>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</si>
  <si>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</si>
  <si>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</si>
  <si>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</si>
  <si>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</si>
  <si>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</si>
  <si>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</si>
  <si>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</si>
  <si>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</si>
  <si>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</si>
  <si>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</si>
  <si>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</si>
  <si>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</si>
  <si>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</si>
  <si>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 год</t>
    </r>
  </si>
  <si>
    <t>Ввод объектов инвестиционной деятельности (мощностей) в эксплуатацию в год 2018</t>
  </si>
  <si>
    <t>Прибор учета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</si>
  <si>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</si>
  <si>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</si>
  <si>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</si>
  <si>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</si>
  <si>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</si>
  <si>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</si>
  <si>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</si>
  <si>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</si>
  <si>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</si>
  <si>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</si>
  <si>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</si>
  <si>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</si>
  <si>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</si>
  <si>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</si>
  <si>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</si>
  <si>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</si>
  <si>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Дальневосточный федеральный округ</t>
  </si>
  <si>
    <t>Находкинский городскрой округ</t>
  </si>
  <si>
    <t>-</t>
  </si>
  <si>
    <t>не относится</t>
  </si>
  <si>
    <t>Инвестиционная программа  ООО "Дальнереченская энергосетевая компания"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</si>
  <si>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 год</t>
    </r>
  </si>
  <si>
    <t>Дальнереченский городской округ</t>
  </si>
  <si>
    <t>Идентификатор инвестиционного проекта</t>
  </si>
  <si>
    <t>Форма 12. Краткое описание инвестиционной программы. Обоснование необходимости реализации инвестиционных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</si>
  <si>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</si>
  <si>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</si>
  <si>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</si>
  <si>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</si>
  <si>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</si>
  <si>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</si>
  <si>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</si>
  <si>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</si>
  <si>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</si>
  <si>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</si>
  <si>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</si>
  <si>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</si>
  <si>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</si>
  <si>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</si>
  <si>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</si>
  <si>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</si>
  <si>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</si>
  <si>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</si>
  <si>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</si>
  <si>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</si>
  <si>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</si>
  <si>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</si>
  <si>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</si>
  <si>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</si>
  <si>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</si>
  <si>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</si>
  <si>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</si>
  <si>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</si>
  <si>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</si>
  <si>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</si>
  <si>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</si>
  <si>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_</t>
  </si>
  <si>
    <t>Повышение надежности электроснабжения. Увеличение пропускной способности. Снижение потерь электроэнергии.</t>
  </si>
  <si>
    <t>+</t>
  </si>
  <si>
    <t>Наименование инвестиционного проекта</t>
  </si>
  <si>
    <t>Наименование субъекта Российской Федерации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</si>
  <si>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2018 </t>
    </r>
    <r>
      <rPr>
        <sz val="12"/>
        <rFont val="Times New Roman"/>
        <family val="1"/>
        <charset val="204"/>
      </rPr>
      <t xml:space="preserve"> год</t>
    </r>
  </si>
  <si>
    <t>Ф-04кВ "Первомайская"</t>
  </si>
  <si>
    <t>Ф-04кВ "Быт"</t>
  </si>
  <si>
    <t>Ф-04кВ "Фанерная"</t>
  </si>
  <si>
    <t>Ф-04кВ "Солнечная"</t>
  </si>
  <si>
    <t>Ф-04кВ "Уссурийская"</t>
  </si>
  <si>
    <t>Ф-04кВ "Заозерная"</t>
  </si>
  <si>
    <t>Ф-0,4кВ "м-н на Театральной"</t>
  </si>
  <si>
    <t>Ф-0,4кВ "Строительная"</t>
  </si>
  <si>
    <t>Ф-0,4кВ "45 лет Октября"</t>
  </si>
  <si>
    <t>Ф-0,4кВ "Школьная"</t>
  </si>
  <si>
    <t>Ф-0,4кВ "Горького"</t>
  </si>
  <si>
    <t>Ф-04кВ "Кирпичная"</t>
  </si>
  <si>
    <t>Ф 0,4кВ "Кирова"</t>
  </si>
  <si>
    <t>Ф 0,4кВ "Красногвардейская"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</si>
  <si>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</si>
  <si>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</si>
  <si>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</si>
  <si>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</si>
  <si>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</si>
  <si>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</si>
  <si>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</si>
  <si>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</si>
  <si>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</si>
  <si>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ВЛЭП-6,0 кВ, км</t>
  </si>
  <si>
    <t>ВЛЭП-0,4 кВ, км</t>
  </si>
  <si>
    <t>КЛЭП-6,0 кВ, км</t>
  </si>
  <si>
    <t>КЛЭП-0,4 кВ, км</t>
  </si>
  <si>
    <t>ТП (КТП), МВА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</si>
  <si>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</si>
  <si>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</si>
  <si>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</si>
  <si>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</si>
  <si>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</si>
  <si>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</si>
  <si>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</si>
  <si>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</si>
  <si>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</si>
  <si>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</si>
  <si>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</si>
  <si>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</si>
  <si>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</si>
  <si>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16.5.1</t>
  </si>
  <si>
    <t>16.5.2</t>
  </si>
  <si>
    <t>16.6.1</t>
  </si>
  <si>
    <t>16.6.2</t>
  </si>
  <si>
    <t>Повышение пропускной способности, улучшение качества напряжения у существующих потребителей, снижение аварийных отключений и возможность подключения новых потребителей</t>
  </si>
  <si>
    <t>минимизация потерь электрической энергии в сетях</t>
  </si>
  <si>
    <t>Приборы учета ээ</t>
  </si>
  <si>
    <t>2019-2021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</si>
  <si>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</si>
  <si>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</si>
  <si>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</si>
  <si>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</si>
  <si>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</si>
  <si>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</si>
  <si>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</si>
  <si>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</si>
  <si>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Минэкономразвития России. Прогноз социально-экономического развития Российской Федерации на 2017 год и на плановый период 2018 и 2019 годов</t>
  </si>
  <si>
    <t>от 24 ноября 2016г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</si>
  <si>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</si>
  <si>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ООО "Дальнереченская энергосетевая компания" 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</si>
  <si>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ООО "Дальнереченская энергосетевая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</si>
  <si>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</si>
  <si>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 год</t>
    </r>
  </si>
  <si>
    <t>IV квартал 2018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</si>
  <si>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</si>
  <si>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</si>
  <si>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r>
      <t xml:space="preserve">Наименование  субъекта Российской Федерации  </t>
    </r>
    <r>
      <rPr>
        <u/>
        <sz val="12"/>
        <rFont val="Times New Roman"/>
        <family val="1"/>
        <charset val="204"/>
      </rPr>
      <t>Приморский край</t>
    </r>
  </si>
  <si>
    <t>Наименование целевого показателя</t>
  </si>
  <si>
    <t>Единицы измерения</t>
  </si>
  <si>
    <t>Значения целевых показателей, годы</t>
  </si>
  <si>
    <t>коэфф-т</t>
  </si>
  <si>
    <r>
      <t xml:space="preserve">Инвестиционная программа     </t>
    </r>
    <r>
      <rPr>
        <u/>
        <sz val="12"/>
        <color theme="1"/>
        <rFont val="Times New Roman"/>
        <family val="1"/>
        <charset val="204"/>
      </rPr>
      <t>ООО "Дальнереченская энергосетевая компания"</t>
    </r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</si>
  <si>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saidi</t>
    </r>
    <r>
      <rPr>
        <sz val="11"/>
        <color theme="1"/>
        <rFont val="Times New Roman"/>
        <family val="1"/>
        <charset val="204"/>
      </rPr>
      <t>), час.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</si>
  <si>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saifi</t>
    </r>
    <r>
      <rPr>
        <sz val="11"/>
        <color theme="1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</si>
  <si>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color theme="1"/>
        <rFont val="Times New Roman"/>
        <family val="1"/>
        <charset val="204"/>
      </rPr>
      <t>тпр</t>
    </r>
    <r>
      <rPr>
        <sz val="11"/>
        <color theme="1"/>
        <rFont val="Times New Roman"/>
        <family val="1"/>
        <charset val="204"/>
      </rPr>
      <t>)</t>
    </r>
  </si>
  <si>
    <t>значение</t>
  </si>
  <si>
    <t>Приложение 22</t>
  </si>
  <si>
    <t>(наименование организации)</t>
  </si>
  <si>
    <t>Субъект Российской Федерации:  Приморский край</t>
  </si>
  <si>
    <t xml:space="preserve">Раздел 1 Финансово-экономическая модель деятельности субъекта электроэнергетики </t>
  </si>
  <si>
    <t>Показатель</t>
  </si>
  <si>
    <t>Ед. изм.</t>
  </si>
  <si>
    <t>предложение</t>
  </si>
  <si>
    <t>I</t>
  </si>
  <si>
    <t>Выручка от реализации товаров (работ, услуг) всего, в том числе</t>
  </si>
  <si>
    <t>млн рублей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</si>
  <si>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</si>
  <si>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</si>
  <si>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</si>
  <si>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</si>
  <si>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</si>
  <si>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Выручка от прочей деятельности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</si>
  <si>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</si>
  <si>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</si>
  <si>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</si>
  <si>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</si>
  <si>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</si>
  <si>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</si>
  <si>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</si>
  <si>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</si>
  <si>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Сырье, материалы, запасные части, инструменты</t>
  </si>
  <si>
    <t>Прочие материальные расходы (Вода технологические нужды)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</si>
  <si>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</si>
  <si>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</si>
  <si>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</si>
  <si>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</si>
  <si>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</si>
  <si>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</si>
  <si>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</si>
  <si>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</si>
  <si>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</si>
  <si>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Налоги и сборы всего, в том числе</t>
  </si>
  <si>
    <t>налог на имущество</t>
  </si>
  <si>
    <t>прочие налоги и сборы</t>
  </si>
  <si>
    <t>Прочие расходы всего, в том числе</t>
  </si>
  <si>
    <t>Работы и услуги непроизводственного характера</t>
  </si>
  <si>
    <t>Арендная плата, лизинговые платежи</t>
  </si>
  <si>
    <t>Инфраструктурные платежи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</si>
  <si>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</si>
  <si>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</si>
  <si>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</si>
  <si>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</si>
  <si>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</si>
  <si>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</si>
  <si>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</si>
  <si>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</si>
  <si>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</si>
  <si>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Прочие доходы и расходы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</si>
  <si>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</si>
  <si>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</si>
  <si>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</si>
  <si>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</si>
  <si>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</si>
  <si>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</si>
  <si>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</si>
  <si>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</si>
  <si>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</si>
  <si>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</si>
  <si>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</si>
  <si>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</si>
  <si>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</si>
  <si>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</si>
  <si>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</si>
  <si>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</si>
  <si>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</si>
  <si>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</si>
  <si>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</si>
  <si>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</si>
  <si>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</si>
  <si>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</si>
  <si>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</si>
  <si>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</si>
  <si>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</si>
  <si>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</si>
  <si>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</si>
  <si>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</si>
  <si>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</si>
  <si>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</si>
  <si>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</si>
  <si>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</si>
  <si>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</si>
  <si>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</si>
  <si>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</si>
  <si>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</si>
  <si>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</si>
  <si>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</si>
  <si>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</si>
  <si>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</si>
  <si>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</si>
  <si>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</si>
  <si>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</si>
  <si>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</si>
  <si>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</si>
  <si>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</si>
  <si>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</si>
  <si>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</si>
  <si>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</si>
  <si>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</si>
  <si>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</si>
  <si>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</si>
  <si>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</si>
  <si>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</si>
  <si>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</si>
  <si>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</si>
  <si>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</si>
  <si>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</si>
  <si>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</si>
  <si>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</si>
  <si>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</si>
  <si>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</si>
  <si>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Инвестиции в основной капитал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</si>
  <si>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</si>
  <si>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</si>
  <si>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</si>
  <si>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по приобретению объектов ОС, земельных участков</t>
  </si>
  <si>
    <t>Выплаты на проведение НИОКР</t>
  </si>
  <si>
    <t>Прочие выплаты, связанные с инвестициями в основной капитал</t>
  </si>
  <si>
    <t>Приобретение нематериальных активов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</si>
  <si>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</si>
  <si>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</si>
  <si>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</si>
  <si>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</si>
  <si>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</si>
  <si>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</si>
  <si>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Поступления от эмиссии акций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</si>
  <si>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</si>
  <si>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</si>
  <si>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</si>
  <si>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</si>
  <si>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</si>
  <si>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</si>
  <si>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</si>
  <si>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Сальдо денежных средств по операционной деятельности (1 - 2) всего, в том числе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</si>
  <si>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</si>
  <si>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</si>
  <si>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 xml:space="preserve">Сальдо денежных средств по инвестиционной деятельности всего (3 - 4), в том числе </t>
  </si>
  <si>
    <t>Сальдо денежных средств по инвестиционной деятельности
(расшифровать по видам регулируемой деятельности)</t>
  </si>
  <si>
    <t>Сальдо денежных средств по финансовой деятельности всего (5 - 6)</t>
  </si>
  <si>
    <t>Сальдо денежных средств от транзитных операций</t>
  </si>
  <si>
    <t>Итого сальдо денежных средств по Обществу (7 + 8 + 9 + 10)</t>
  </si>
  <si>
    <t>Остаток денежных средств на начало периода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</si>
  <si>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</si>
  <si>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</si>
  <si>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</si>
  <si>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</si>
  <si>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</si>
  <si>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</si>
  <si>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</si>
  <si>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</si>
  <si>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</si>
  <si>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</si>
  <si>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</si>
  <si>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</si>
  <si>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</si>
  <si>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</si>
  <si>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</si>
  <si>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</si>
  <si>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</si>
  <si>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</si>
  <si>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</si>
  <si>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</si>
  <si>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</si>
  <si>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</si>
  <si>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</si>
  <si>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</si>
  <si>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</si>
  <si>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</si>
  <si>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</si>
  <si>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</si>
  <si>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</si>
  <si>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</si>
  <si>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</si>
  <si>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</si>
  <si>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</si>
  <si>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</si>
  <si>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</si>
  <si>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</si>
  <si>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</si>
  <si>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</si>
  <si>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</si>
  <si>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</si>
  <si>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</si>
  <si>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</si>
  <si>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</si>
  <si>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</si>
  <si>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</si>
  <si>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</si>
  <si>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</si>
  <si>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</si>
  <si>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</si>
  <si>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</si>
  <si>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</si>
  <si>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</si>
  <si>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</si>
  <si>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</si>
  <si>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</si>
  <si>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</si>
  <si>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</si>
  <si>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</si>
  <si>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</si>
  <si>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</si>
  <si>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</si>
  <si>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</si>
  <si>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>Год раскрытия информации:  2018</t>
  </si>
  <si>
    <t>Амортизационные отчисления</t>
  </si>
  <si>
    <t>Расходы на оплату труда с учетом страховых платежей</t>
  </si>
  <si>
    <t xml:space="preserve"> </t>
  </si>
  <si>
    <t xml:space="preserve">Среднегодовой индекс-дефлятор кап.вложений </t>
  </si>
  <si>
    <t>IV квартал 2018г</t>
  </si>
  <si>
    <t>Стоимость монтажа с учетом индексов-дефляторов</t>
  </si>
  <si>
    <t>Приложение 1</t>
  </si>
  <si>
    <t>Исходные данные</t>
  </si>
  <si>
    <t>Исходные данные по индексам-дефляторам</t>
  </si>
  <si>
    <t>руб без НДС</t>
  </si>
  <si>
    <t xml:space="preserve">Сметная стоимость </t>
  </si>
  <si>
    <t>Итого</t>
  </si>
  <si>
    <t>Наименование мероприятия по реконструкции ВЛЭП</t>
  </si>
  <si>
    <t>Примечание</t>
  </si>
  <si>
    <t>Стоимость мероприятия 
с учетом индексов-дефляторов</t>
  </si>
  <si>
    <t>УТВЕРЖДАЮ:</t>
  </si>
  <si>
    <t>Инвестпрограмма ДЭСК 2019-2021</t>
  </si>
  <si>
    <t>(наименование стройки)</t>
  </si>
  <si>
    <t>(локальная смета)</t>
  </si>
  <si>
    <t>на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</si>
  <si>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</si>
  <si>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</si>
  <si>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</si>
  <si>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___________________________503,243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</si>
  <si>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</si>
  <si>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</si>
  <si>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_______________________________________________________________________________________________286,644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</si>
  <si>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</si>
  <si>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_______________________________________________________________________________________________82,533</t>
  </si>
  <si>
    <t>Средства на оплату труда _______________________________________________________________________________________________</t>
  </si>
  <si>
    <t>___________________________52,028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</si>
  <si>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</si>
  <si>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_______________________________________________________________________________________________152,33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</si>
  <si>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</si>
  <si>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</si>
  <si>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_______________________________________________________________________________________________66,04</t>
  </si>
  <si>
    <t>Составлен(а) в текущих (прогнозных) ценах по состоянию на ______________</t>
  </si>
  <si>
    <t>№ пп</t>
  </si>
  <si>
    <t>Обоснование</t>
  </si>
  <si>
    <t>Кол.</t>
  </si>
  <si>
    <t>Сметная стоимость в текущих (прогнозных) ценах, руб.</t>
  </si>
  <si>
    <t>Т/з осн. раб.</t>
  </si>
  <si>
    <t>Т/з мех.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</si>
  <si>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</si>
  <si>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</si>
  <si>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</si>
  <si>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</si>
  <si>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</si>
  <si>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</si>
  <si>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</si>
  <si>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</si>
  <si>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 xml:space="preserve">                                       Раздел 1. Демонтажные работы</t>
  </si>
  <si>
    <r>
      <t>ГЭСН33-04-040-01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</si>
  <si>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Демонтаж: 3-х проводов ВЛ 0,38 кВ</t>
  </si>
  <si>
    <t>шт</t>
  </si>
  <si>
    <r>
      <t>8</t>
    </r>
    <r>
      <rPr>
        <b/>
        <i/>
        <sz val="6"/>
        <rFont val="Arial"/>
        <family val="2"/>
        <charset val="204"/>
      </rPr>
      <t xml:space="preserve">
6+2</t>
    </r>
  </si>
  <si>
    <r>
      <t>ГЭСН33-04-040-02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</si>
  <si>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Демонтаж: одного дополнительного провода</t>
  </si>
  <si>
    <r>
      <t>ГЭСН33-04-042-04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</si>
  <si>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Демонтаж опор ВЛ 0,38-10 кВ: с приставками одностоечных</t>
  </si>
  <si>
    <r>
      <t>ГЭСН33-04-042-05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</si>
  <si>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Демонтаж опор ВЛ 0,38-10 кВ: с приставками одностоечных с подкосом</t>
  </si>
  <si>
    <t>Итого по разделу 1 Демонтажные работы</t>
  </si>
  <si>
    <t xml:space="preserve">                                       Раздел 2. Реконструкция  ВЛИ-0,4кВ</t>
  </si>
  <si>
    <r>
      <t>ГЭСН33-04-016-02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</si>
  <si>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Развозка конструкций и материалов опор ВЛ 0,38-10 кВ по трассе: одностоечных железобетонных опор</t>
  </si>
  <si>
    <r>
      <t>16</t>
    </r>
    <r>
      <rPr>
        <b/>
        <i/>
        <sz val="6"/>
        <rFont val="Arial"/>
        <family val="2"/>
        <charset val="204"/>
      </rPr>
      <t xml:space="preserve">
9+2*2+1*3</t>
    </r>
  </si>
  <si>
    <r>
      <t>ГЭСН33-04-016-05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</si>
  <si>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Развозка конструкций и материалов опор ВЛ 0,38-10 кВ по трассе: материалов оснастки одностоечных опор</t>
  </si>
  <si>
    <r>
      <t>ГЭСН33-04-016-06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</si>
  <si>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Развозка конструкций и материалов опор ВЛ 0,38-10 кВ по трассе: материалов оснастки сложных опор</t>
  </si>
  <si>
    <r>
      <t>3</t>
    </r>
    <r>
      <rPr>
        <b/>
        <i/>
        <sz val="6"/>
        <rFont val="Arial"/>
        <family val="2"/>
        <charset val="204"/>
      </rPr>
      <t xml:space="preserve">
2+1</t>
    </r>
  </si>
  <si>
    <r>
      <t>ГЭСН33-04-003-01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</si>
  <si>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Установка железобетонных опор ВЛ 0,38; 6-10 кВ с траверсами без приставок: одностоечных</t>
  </si>
  <si>
    <r>
      <t>ГЭСН33-04-003-02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</si>
  <si>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Установка железобетонных опор ВЛ 0,38; 6-10 кВ с траверсами без приставок: одностоечных с одним подкосом</t>
  </si>
  <si>
    <r>
      <t>ГЭСН33-04-003-03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</si>
  <si>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Установка железобетонных опор ВЛ 0,38; 6-10 кВ с траверсами без приставок: одностоечных с двумя подкосами</t>
  </si>
  <si>
    <r>
      <t>ГЭСН33-04-017-01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</si>
  <si>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</si>
  <si>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</si>
  <si>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r>
      <t>0,315</t>
    </r>
    <r>
      <rPr>
        <b/>
        <i/>
        <sz val="6"/>
        <rFont val="Arial"/>
        <family val="2"/>
        <charset val="204"/>
      </rPr>
      <t xml:space="preserve">
315 / 1000</t>
    </r>
  </si>
  <si>
    <t>16</t>
  </si>
  <si>
    <t>П 01-01-01-003 (Сб.Смета в.47)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</si>
  <si>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</si>
  <si>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</si>
  <si>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12,15</t>
    </r>
    <r>
      <rPr>
        <b/>
        <i/>
        <sz val="6"/>
        <rFont val="Arial"/>
        <family val="2"/>
        <charset val="204"/>
      </rPr>
      <t xml:space="preserve">
1,1*9+0,75*3</t>
    </r>
  </si>
  <si>
    <t>17</t>
  </si>
  <si>
    <t>Р 01-01-02-003 (Сб.Смета в.47)</t>
  </si>
  <si>
    <t>Разгрузочные работы при автомобильных перевозках: изделий из сборного железобетона, бетона, керамзитобетона массой до 3 т</t>
  </si>
  <si>
    <t>20</t>
  </si>
  <si>
    <t>П 03-01-01-006 (Сб.Смета в.47)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</si>
  <si>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 км I класс груза</t>
  </si>
  <si>
    <t>Итого по разделу 2 Реконструкция  ВЛИ-0,4кВ</t>
  </si>
  <si>
    <t xml:space="preserve">                                       Раздел 3. Оборудование, материалы</t>
  </si>
  <si>
    <t>21</t>
  </si>
  <si>
    <t>Материалы</t>
  </si>
  <si>
    <t>Провод СИП2 3х95+1х70</t>
  </si>
  <si>
    <t>м</t>
  </si>
  <si>
    <t>22</t>
  </si>
  <si>
    <t>Стойка СВ 110</t>
  </si>
  <si>
    <t>23</t>
  </si>
  <si>
    <t>Стойка СВ 95</t>
  </si>
  <si>
    <t>24</t>
  </si>
  <si>
    <t>Сопряжение С-1</t>
  </si>
  <si>
    <t>25</t>
  </si>
  <si>
    <t>Монтажная лента F 20</t>
  </si>
  <si>
    <r>
      <t>36</t>
    </r>
    <r>
      <rPr>
        <b/>
        <i/>
        <sz val="6"/>
        <rFont val="Arial"/>
        <family val="2"/>
        <charset val="204"/>
      </rPr>
      <t xml:space="preserve">
12*3</t>
    </r>
  </si>
  <si>
    <t>26</t>
  </si>
  <si>
    <t>Усиленная скрепа С 20</t>
  </si>
  <si>
    <r>
      <t>24</t>
    </r>
    <r>
      <rPr>
        <b/>
        <i/>
        <sz val="6"/>
        <rFont val="Arial"/>
        <family val="2"/>
        <charset val="204"/>
      </rPr>
      <t xml:space="preserve">
12*2</t>
    </r>
  </si>
  <si>
    <t>Итого по разделу 3 Оборудование, материалы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</si>
  <si>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</si>
  <si>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</si>
  <si>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</si>
  <si>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</si>
  <si>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</si>
  <si>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</si>
  <si>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</si>
  <si>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</si>
  <si>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</si>
  <si>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</si>
  <si>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</si>
  <si>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</si>
  <si>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</si>
  <si>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</si>
  <si>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</si>
  <si>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3,7*0,8= 2,96%</t>
  </si>
  <si>
    <t xml:space="preserve">  Проектные работы 5%</t>
  </si>
  <si>
    <t xml:space="preserve">  Изыскательские работы 5%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</si>
  <si>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</si>
  <si>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</si>
  <si>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</si>
  <si>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</si>
  <si>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</si>
  <si>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</si>
  <si>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</si>
  <si>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Директор ООО "ДЭСК"</t>
  </si>
  <si>
    <t xml:space="preserve">_______________ С.М.Самохин </t>
  </si>
  <si>
    <t>"01 "сентября 2018 г.</t>
  </si>
  <si>
    <t>ЛОКАЛЬНЫЙ РЕСУРСНЫЙ СМЕТНЫЙ РАСЧЕТ  № 1.1.</t>
  </si>
  <si>
    <t>___________________________771,032</t>
  </si>
  <si>
    <t>_______________________________________________________________________________________________446,334</t>
  </si>
  <si>
    <t>_______________________________________________________________________________________________119,292</t>
  </si>
  <si>
    <t>___________________________82,346</t>
  </si>
  <si>
    <t>_______________________________________________________________________________________________242,1</t>
  </si>
  <si>
    <t>_______________________________________________________________________________________________103,41</t>
  </si>
  <si>
    <r>
      <t>10</t>
    </r>
    <r>
      <rPr>
        <b/>
        <i/>
        <sz val="6"/>
        <rFont val="Arial"/>
        <family val="2"/>
        <charset val="204"/>
      </rPr>
      <t xml:space="preserve">
7+2+1</t>
    </r>
  </si>
  <si>
    <t>19</t>
  </si>
  <si>
    <r>
      <t>ГЭСН33-04-042-06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</si>
  <si>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Демонтаж опор ВЛ 0,38-10 кВ: с приставками одностоечных с двумя подкосами</t>
  </si>
  <si>
    <r>
      <t>27</t>
    </r>
    <r>
      <rPr>
        <b/>
        <i/>
        <sz val="6"/>
        <rFont val="Arial"/>
        <family val="2"/>
        <charset val="204"/>
      </rPr>
      <t xml:space="preserve">
11+5*2+2*3</t>
    </r>
  </si>
  <si>
    <r>
      <t>7</t>
    </r>
    <r>
      <rPr>
        <b/>
        <i/>
        <sz val="6"/>
        <rFont val="Arial"/>
        <family val="2"/>
        <charset val="204"/>
      </rPr>
      <t xml:space="preserve">
5+2</t>
    </r>
  </si>
  <si>
    <t>27</t>
  </si>
  <si>
    <r>
      <t>0,455</t>
    </r>
    <r>
      <rPr>
        <b/>
        <i/>
        <sz val="6"/>
        <rFont val="Arial"/>
        <family val="2"/>
        <charset val="204"/>
      </rPr>
      <t xml:space="preserve">
455 / 1000</t>
    </r>
  </si>
  <si>
    <t>30</t>
  </si>
  <si>
    <r>
      <t>17,35</t>
    </r>
    <r>
      <rPr>
        <b/>
        <i/>
        <sz val="6"/>
        <rFont val="Arial"/>
        <family val="2"/>
        <charset val="204"/>
      </rPr>
      <t xml:space="preserve">
1,1*11+0,75*(5+2)</t>
    </r>
  </si>
  <si>
    <t>31</t>
  </si>
  <si>
    <t>34</t>
  </si>
  <si>
    <t>43</t>
  </si>
  <si>
    <t>60</t>
  </si>
  <si>
    <t>68</t>
  </si>
  <si>
    <r>
      <t>54</t>
    </r>
    <r>
      <rPr>
        <b/>
        <i/>
        <sz val="6"/>
        <rFont val="Arial"/>
        <family val="2"/>
        <charset val="204"/>
      </rPr>
      <t xml:space="preserve">
18*3</t>
    </r>
  </si>
  <si>
    <t>69</t>
  </si>
  <si>
    <r>
      <t>36</t>
    </r>
    <r>
      <rPr>
        <b/>
        <i/>
        <sz val="6"/>
        <rFont val="Arial"/>
        <family val="2"/>
        <charset val="204"/>
      </rPr>
      <t xml:space="preserve">
18*2</t>
    </r>
  </si>
  <si>
    <t>ЛОКАЛЬНЫЙ РЕСУРСНЫЙ СМЕТНЫЙ РАСЧЕТ  № 1.2.</t>
  </si>
  <si>
    <t>Реконструкция электросетей 0,4 кВ ТП (КТП) №3 фидер "45 лет Октября лево"</t>
  </si>
  <si>
    <t>___________________________1059,224</t>
  </si>
  <si>
    <t>_______________________________________________________________________________________________611,563</t>
  </si>
  <si>
    <t>_______________________________________________________________________________________________165,480</t>
  </si>
  <si>
    <t>___________________________112,031</t>
  </si>
  <si>
    <t>_______________________________________________________________________________________________327,21</t>
  </si>
  <si>
    <t>_______________________________________________________________________________________________142,8</t>
  </si>
  <si>
    <r>
      <t>15</t>
    </r>
    <r>
      <rPr>
        <b/>
        <i/>
        <sz val="6"/>
        <rFont val="Arial"/>
        <family val="2"/>
        <charset val="204"/>
      </rPr>
      <t xml:space="preserve">
9+4+2</t>
    </r>
  </si>
  <si>
    <r>
      <t>35</t>
    </r>
    <r>
      <rPr>
        <b/>
        <i/>
        <sz val="6"/>
        <rFont val="Arial"/>
        <family val="2"/>
        <charset val="204"/>
      </rPr>
      <t xml:space="preserve">
17+6*2+2*3</t>
    </r>
  </si>
  <si>
    <r>
      <t>0,63</t>
    </r>
    <r>
      <rPr>
        <b/>
        <i/>
        <sz val="6"/>
        <rFont val="Arial"/>
        <family val="2"/>
        <charset val="204"/>
      </rPr>
      <t xml:space="preserve">
630 / 1000</t>
    </r>
  </si>
  <si>
    <r>
      <t>24,7</t>
    </r>
    <r>
      <rPr>
        <b/>
        <i/>
        <sz val="6"/>
        <rFont val="Arial"/>
        <family val="2"/>
        <charset val="204"/>
      </rPr>
      <t xml:space="preserve">
1,1*17+0,75*(6+2)</t>
    </r>
  </si>
  <si>
    <t>14</t>
  </si>
  <si>
    <t>15</t>
  </si>
  <si>
    <t>18</t>
  </si>
  <si>
    <r>
      <t>75</t>
    </r>
    <r>
      <rPr>
        <b/>
        <i/>
        <sz val="6"/>
        <rFont val="Arial"/>
        <family val="2"/>
        <charset val="204"/>
      </rPr>
      <t xml:space="preserve">
25*3</t>
    </r>
  </si>
  <si>
    <r>
      <t>50</t>
    </r>
    <r>
      <rPr>
        <b/>
        <i/>
        <sz val="6"/>
        <rFont val="Arial"/>
        <family val="2"/>
        <charset val="204"/>
      </rPr>
      <t xml:space="preserve">
25*2</t>
    </r>
  </si>
  <si>
    <t>ЛОКАЛЬНЫЙ РЕСУРСНЫЙ СМЕТНЫЙ РАСЧЕТ  №  1.3.</t>
  </si>
  <si>
    <t>___________________________986,154</t>
  </si>
  <si>
    <t>_______________________________________________________________________________________________567,503</t>
  </si>
  <si>
    <t>_______________________________________________________________________________________________155,935</t>
  </si>
  <si>
    <t>___________________________104,530</t>
  </si>
  <si>
    <t>_______________________________________________________________________________________________304,18</t>
  </si>
  <si>
    <t>_______________________________________________________________________________________________134,25</t>
  </si>
  <si>
    <r>
      <t>14</t>
    </r>
    <r>
      <rPr>
        <b/>
        <i/>
        <sz val="6"/>
        <rFont val="Arial"/>
        <family val="2"/>
        <charset val="204"/>
      </rPr>
      <t xml:space="preserve">
8+3+3</t>
    </r>
  </si>
  <si>
    <r>
      <t>32</t>
    </r>
    <r>
      <rPr>
        <b/>
        <i/>
        <sz val="6"/>
        <rFont val="Arial"/>
        <family val="2"/>
        <charset val="204"/>
      </rPr>
      <t xml:space="preserve">
16+5*2+2*3</t>
    </r>
  </si>
  <si>
    <r>
      <t>0,595</t>
    </r>
    <r>
      <rPr>
        <b/>
        <i/>
        <sz val="6"/>
        <rFont val="Arial"/>
        <family val="2"/>
        <charset val="204"/>
      </rPr>
      <t xml:space="preserve">
595 / 1000</t>
    </r>
  </si>
  <si>
    <r>
      <t>22,85</t>
    </r>
    <r>
      <rPr>
        <b/>
        <i/>
        <sz val="6"/>
        <rFont val="Arial"/>
        <family val="2"/>
        <charset val="204"/>
      </rPr>
      <t xml:space="preserve">
1,1*16+0,75*(5+2)</t>
    </r>
  </si>
  <si>
    <r>
      <t>69</t>
    </r>
    <r>
      <rPr>
        <b/>
        <i/>
        <sz val="6"/>
        <rFont val="Arial"/>
        <family val="2"/>
        <charset val="204"/>
      </rPr>
      <t xml:space="preserve">
23*3</t>
    </r>
  </si>
  <si>
    <r>
      <t>46</t>
    </r>
    <r>
      <rPr>
        <b/>
        <i/>
        <sz val="6"/>
        <rFont val="Arial"/>
        <family val="2"/>
        <charset val="204"/>
      </rPr>
      <t xml:space="preserve">
23*2</t>
    </r>
  </si>
  <si>
    <t>ЛОКАЛЬНЫЙ РЕСУРСНЫЙ СМЕТНЫЙ РАСЧЕТ  № 1.4.</t>
  </si>
  <si>
    <t>Реконструкция электросетей 0,4кВ ТП (КТП) №4 фидер Школьная</t>
  </si>
  <si>
    <t>___________________________651,125</t>
  </si>
  <si>
    <t>_______________________________________________________________________________________________376,750</t>
  </si>
  <si>
    <t>_______________________________________________________________________________________________100,913</t>
  </si>
  <si>
    <t>___________________________70,146</t>
  </si>
  <si>
    <t>_______________________________________________________________________________________________205,17</t>
  </si>
  <si>
    <t>ГЭСН33-04-040-01</t>
  </si>
  <si>
    <t>ГЭСН33-04-040-02</t>
  </si>
  <si>
    <t>ГЭСН33-04-042-04</t>
  </si>
  <si>
    <t>ГЭСН33-04-042-05</t>
  </si>
  <si>
    <t>ГЭСН33-04-042-06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</si>
  <si>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</si>
  <si>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</si>
  <si>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ГЭСН33-04-016-02</t>
  </si>
  <si>
    <t>ГЭСН33-04-016-05</t>
  </si>
  <si>
    <t>ГЭСН33-04-016-06</t>
  </si>
  <si>
    <t>ГЭСН33-04-003-01</t>
  </si>
  <si>
    <t>ГЭСН33-04-003-02</t>
  </si>
  <si>
    <t>ГЭСН33-04-003-03</t>
  </si>
  <si>
    <t>ГЭСН33-04-017-01</t>
  </si>
  <si>
    <t>ЛОКАЛЬНЫЙ РЕСУРСНЫЙ СМЕТНЫЙ РАСЧЕТ  № 1.5.</t>
  </si>
  <si>
    <t>Реконструкция ВЛ- 0,4кВ ТП № 4, фидер Горького</t>
  </si>
  <si>
    <t>___________________________917,374</t>
  </si>
  <si>
    <t>_______________________________________________________________________________________________535,161</t>
  </si>
  <si>
    <t>_______________________________________________________________________________________________137,820</t>
  </si>
  <si>
    <t>___________________________100,213</t>
  </si>
  <si>
    <t>_______________________________________________________________________________________________293,14</t>
  </si>
  <si>
    <t>ЛОКАЛЬНЫЙ РЕСУРСНЫЙ СМЕТНЫЙ РАСЧЕТ  № 1.6.</t>
  </si>
  <si>
    <t>___________________________2427,649</t>
  </si>
  <si>
    <t>_______________________________________________________________________________________________1411,208</t>
  </si>
  <si>
    <t>_______________________________________________________________________________________________369,705</t>
  </si>
  <si>
    <t>___________________________260,086</t>
  </si>
  <si>
    <t>_______________________________________________________________________________________________760,63</t>
  </si>
  <si>
    <t>_______________________________________________________________________________________________330,65</t>
  </si>
  <si>
    <r>
      <t>35</t>
    </r>
    <r>
      <rPr>
        <b/>
        <i/>
        <sz val="6"/>
        <rFont val="Arial"/>
        <family val="2"/>
        <charset val="204"/>
      </rPr>
      <t xml:space="preserve">
22+9+4</t>
    </r>
  </si>
  <si>
    <r>
      <t>82</t>
    </r>
    <r>
      <rPr>
        <b/>
        <i/>
        <sz val="6"/>
        <rFont val="Arial"/>
        <family val="2"/>
        <charset val="204"/>
      </rPr>
      <t xml:space="preserve">
37+15*2+5*3</t>
    </r>
  </si>
  <si>
    <r>
      <t>20</t>
    </r>
    <r>
      <rPr>
        <b/>
        <i/>
        <sz val="6"/>
        <rFont val="Arial"/>
        <family val="2"/>
        <charset val="204"/>
      </rPr>
      <t xml:space="preserve">
15+5</t>
    </r>
  </si>
  <si>
    <r>
      <t>1,435</t>
    </r>
    <r>
      <rPr>
        <b/>
        <i/>
        <sz val="6"/>
        <rFont val="Arial"/>
        <family val="2"/>
        <charset val="204"/>
      </rPr>
      <t xml:space="preserve">
1435 / 1000</t>
    </r>
  </si>
  <si>
    <r>
      <t>39,2</t>
    </r>
    <r>
      <rPr>
        <b/>
        <i/>
        <sz val="6"/>
        <rFont val="Arial"/>
        <family val="2"/>
        <charset val="204"/>
      </rPr>
      <t xml:space="preserve">
1,1*22+0,75*(15+5)</t>
    </r>
  </si>
  <si>
    <r>
      <t>171</t>
    </r>
    <r>
      <rPr>
        <b/>
        <i/>
        <sz val="6"/>
        <rFont val="Arial"/>
        <family val="2"/>
        <charset val="204"/>
      </rPr>
      <t xml:space="preserve">
57*3</t>
    </r>
  </si>
  <si>
    <r>
      <t>114</t>
    </r>
    <r>
      <rPr>
        <b/>
        <i/>
        <sz val="6"/>
        <rFont val="Arial"/>
        <family val="2"/>
        <charset val="204"/>
      </rPr>
      <t xml:space="preserve">
57*2</t>
    </r>
  </si>
  <si>
    <t>ЛОКАЛЬНЫЙ РЕСУРСНЫЙ СМЕТНЫЙ РАСЧЕТ  № 1.7.</t>
  </si>
  <si>
    <t>Реконструкция электросетей 0,4 кВ ТП (КТП) №27 (Быт)</t>
  </si>
  <si>
    <t>___________________________1250,353</t>
  </si>
  <si>
    <t>_______________________________________________________________________________________________724,411</t>
  </si>
  <si>
    <t>_______________________________________________________________________________________________192,842</t>
  </si>
  <si>
    <t>___________________________134,264</t>
  </si>
  <si>
    <t>_______________________________________________________________________________________________391,98</t>
  </si>
  <si>
    <t>_______________________________________________________________________________________________171,36</t>
  </si>
  <si>
    <r>
      <t>18</t>
    </r>
    <r>
      <rPr>
        <b/>
        <i/>
        <sz val="6"/>
        <rFont val="Arial"/>
        <family val="2"/>
        <charset val="204"/>
      </rPr>
      <t xml:space="preserve">
10+6+2</t>
    </r>
  </si>
  <si>
    <r>
      <t>42</t>
    </r>
    <r>
      <rPr>
        <b/>
        <i/>
        <sz val="6"/>
        <rFont val="Arial"/>
        <family val="2"/>
        <charset val="204"/>
      </rPr>
      <t xml:space="preserve">
19+7*2+3*3</t>
    </r>
  </si>
  <si>
    <r>
      <t>10</t>
    </r>
    <r>
      <rPr>
        <b/>
        <i/>
        <sz val="6"/>
        <rFont val="Arial"/>
        <family val="2"/>
        <charset val="204"/>
      </rPr>
      <t xml:space="preserve">
7+3</t>
    </r>
  </si>
  <si>
    <r>
      <t>0,735</t>
    </r>
    <r>
      <rPr>
        <b/>
        <i/>
        <sz val="6"/>
        <rFont val="Arial"/>
        <family val="2"/>
        <charset val="204"/>
      </rPr>
      <t xml:space="preserve">
735 / 1000</t>
    </r>
  </si>
  <si>
    <r>
      <t>28,4</t>
    </r>
    <r>
      <rPr>
        <b/>
        <i/>
        <sz val="6"/>
        <rFont val="Arial"/>
        <family val="2"/>
        <charset val="204"/>
      </rPr>
      <t xml:space="preserve">
1,1*19+0,75*(7+3)</t>
    </r>
  </si>
  <si>
    <r>
      <t>87</t>
    </r>
    <r>
      <rPr>
        <b/>
        <i/>
        <sz val="6"/>
        <rFont val="Arial"/>
        <family val="2"/>
        <charset val="204"/>
      </rPr>
      <t xml:space="preserve">
29*3</t>
    </r>
  </si>
  <si>
    <r>
      <t>58</t>
    </r>
    <r>
      <rPr>
        <b/>
        <i/>
        <sz val="6"/>
        <rFont val="Arial"/>
        <family val="2"/>
        <charset val="204"/>
      </rPr>
      <t xml:space="preserve">
29*2</t>
    </r>
  </si>
  <si>
    <t>___________________________2303,820</t>
  </si>
  <si>
    <t>_______________________________________________________________________________________________1341,030</t>
  </si>
  <si>
    <t>_______________________________________________________________________________________________349,042</t>
  </si>
  <si>
    <t>___________________________250,418</t>
  </si>
  <si>
    <t>_______________________________________________________________________________________________734,84</t>
  </si>
  <si>
    <t>_______________________________________________________________________________________________316,01</t>
  </si>
  <si>
    <r>
      <t>33</t>
    </r>
    <r>
      <rPr>
        <b/>
        <i/>
        <sz val="6"/>
        <rFont val="Arial"/>
        <family val="2"/>
        <charset val="204"/>
      </rPr>
      <t xml:space="preserve">
23+7+3</t>
    </r>
  </si>
  <si>
    <r>
      <t>81</t>
    </r>
    <r>
      <rPr>
        <b/>
        <i/>
        <sz val="6"/>
        <rFont val="Arial"/>
        <family val="2"/>
        <charset val="204"/>
      </rPr>
      <t xml:space="preserve">
33+12*2+8*3</t>
    </r>
  </si>
  <si>
    <r>
      <t>20</t>
    </r>
    <r>
      <rPr>
        <b/>
        <i/>
        <sz val="6"/>
        <rFont val="Arial"/>
        <family val="2"/>
        <charset val="204"/>
      </rPr>
      <t xml:space="preserve">
12+8</t>
    </r>
  </si>
  <si>
    <r>
      <t>1,33</t>
    </r>
    <r>
      <rPr>
        <b/>
        <i/>
        <sz val="6"/>
        <rFont val="Arial"/>
        <family val="2"/>
        <charset val="204"/>
      </rPr>
      <t xml:space="preserve">
1330 / 1000</t>
    </r>
  </si>
  <si>
    <r>
      <t>51,3</t>
    </r>
    <r>
      <rPr>
        <b/>
        <i/>
        <sz val="6"/>
        <rFont val="Arial"/>
        <family val="2"/>
        <charset val="204"/>
      </rPr>
      <t xml:space="preserve">
1,1*33+0,75*(12+8)</t>
    </r>
  </si>
  <si>
    <r>
      <t>159</t>
    </r>
    <r>
      <rPr>
        <b/>
        <i/>
        <sz val="6"/>
        <rFont val="Arial"/>
        <family val="2"/>
        <charset val="204"/>
      </rPr>
      <t xml:space="preserve">
53*3</t>
    </r>
  </si>
  <si>
    <r>
      <t>106</t>
    </r>
    <r>
      <rPr>
        <b/>
        <i/>
        <sz val="6"/>
        <rFont val="Arial"/>
        <family val="2"/>
        <charset val="204"/>
      </rPr>
      <t xml:space="preserve">
53*2</t>
    </r>
  </si>
  <si>
    <t>ЛОКАЛЬНЫЙ РЕСУРСНЫЙ СМЕТНЫЙ РАСЧЕТ  № 1.9.</t>
  </si>
  <si>
    <t>ЛОКАЛЬНЫЙ РЕСУРСНЫЙ СМЕТНЫЙ РАСЧЕТ  № 1.8.</t>
  </si>
  <si>
    <t>___________________________1818,195</t>
  </si>
  <si>
    <t>_______________________________________________________________________________________________1076,030</t>
  </si>
  <si>
    <t>_______________________________________________________________________________________________257,789</t>
  </si>
  <si>
    <t>___________________________204,003</t>
  </si>
  <si>
    <t>_______________________________________________________________________________________________599,43</t>
  </si>
  <si>
    <t>_______________________________________________________________________________________________256,67</t>
  </si>
  <si>
    <r>
      <t>24</t>
    </r>
    <r>
      <rPr>
        <b/>
        <i/>
        <sz val="6"/>
        <rFont val="Arial"/>
        <family val="2"/>
        <charset val="204"/>
      </rPr>
      <t xml:space="preserve">
14+7+3</t>
    </r>
  </si>
  <si>
    <r>
      <t>68</t>
    </r>
    <r>
      <rPr>
        <b/>
        <i/>
        <sz val="6"/>
        <rFont val="Arial"/>
        <family val="2"/>
        <charset val="204"/>
      </rPr>
      <t xml:space="preserve">
21+13*2+7*3</t>
    </r>
  </si>
  <si>
    <r>
      <t>20</t>
    </r>
    <r>
      <rPr>
        <b/>
        <i/>
        <sz val="6"/>
        <rFont val="Arial"/>
        <family val="2"/>
        <charset val="204"/>
      </rPr>
      <t xml:space="preserve">
13+7</t>
    </r>
  </si>
  <si>
    <r>
      <t>0,98</t>
    </r>
    <r>
      <rPr>
        <b/>
        <i/>
        <sz val="6"/>
        <rFont val="Arial"/>
        <family val="2"/>
        <charset val="204"/>
      </rPr>
      <t xml:space="preserve">
980 / 1000</t>
    </r>
  </si>
  <si>
    <r>
      <t>38,1</t>
    </r>
    <r>
      <rPr>
        <b/>
        <i/>
        <sz val="6"/>
        <rFont val="Arial"/>
        <family val="2"/>
        <charset val="204"/>
      </rPr>
      <t xml:space="preserve">
1,1*21+0,75*(13+7)</t>
    </r>
  </si>
  <si>
    <r>
      <t>123</t>
    </r>
    <r>
      <rPr>
        <b/>
        <i/>
        <sz val="6"/>
        <rFont val="Arial"/>
        <family val="2"/>
        <charset val="204"/>
      </rPr>
      <t xml:space="preserve">
41*3</t>
    </r>
  </si>
  <si>
    <r>
      <t>82</t>
    </r>
    <r>
      <rPr>
        <b/>
        <i/>
        <sz val="6"/>
        <rFont val="Arial"/>
        <family val="2"/>
        <charset val="204"/>
      </rPr>
      <t xml:space="preserve">
41*2</t>
    </r>
  </si>
  <si>
    <t>ЛОКАЛЬНЫЙ РЕСУРСНЫЙ СМЕТНЫЙ РАСЧЕТ  № 1.10.</t>
  </si>
  <si>
    <t>___________________________2636,672</t>
  </si>
  <si>
    <t>_______________________________________________________________________________________________1549,011</t>
  </si>
  <si>
    <t>_______________________________________________________________________________________________385,239</t>
  </si>
  <si>
    <t>___________________________246,178</t>
  </si>
  <si>
    <t>_______________________________________________________________________________________________814,83</t>
  </si>
  <si>
    <t>_______________________________________________________________________________________________321,02</t>
  </si>
  <si>
    <r>
      <t>ГЭСН33-04-040-01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</si>
  <si>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опора (3 провода)</t>
  </si>
  <si>
    <r>
      <t>36</t>
    </r>
    <r>
      <rPr>
        <b/>
        <i/>
        <sz val="6"/>
        <rFont val="Arial"/>
        <family val="2"/>
        <charset val="204"/>
      </rPr>
      <t xml:space="preserve">
22+9+5</t>
    </r>
  </si>
  <si>
    <r>
      <t>ГЭСН33-04-040-02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</si>
  <si>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ГЭСН33-04-042-04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</si>
  <si>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опора</t>
  </si>
  <si>
    <r>
      <t>ГЭСН33-04-042-05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</si>
  <si>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ГЭСН33-04-042-06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</si>
  <si>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ГЭСН33-04-016-02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</si>
  <si>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89</t>
    </r>
    <r>
      <rPr>
        <b/>
        <i/>
        <sz val="6"/>
        <rFont val="Arial"/>
        <family val="2"/>
        <charset val="204"/>
      </rPr>
      <t xml:space="preserve">
35+15*2+8*3</t>
    </r>
  </si>
  <si>
    <r>
      <t>ГЭСН33-04-016-05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</si>
  <si>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ГЭСН33-04-016-06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</si>
  <si>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23</t>
    </r>
    <r>
      <rPr>
        <b/>
        <i/>
        <sz val="6"/>
        <rFont val="Arial"/>
        <family val="2"/>
        <charset val="204"/>
      </rPr>
      <t xml:space="preserve">
15+8</t>
    </r>
  </si>
  <si>
    <r>
      <t>ГЭСН33-04-003-01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</si>
  <si>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</si>
  <si>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ГЭСН33-04-003-03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</si>
  <si>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ГЭСН33-04-017-01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</si>
  <si>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1,47</t>
    </r>
    <r>
      <rPr>
        <b/>
        <i/>
        <sz val="6"/>
        <rFont val="Arial"/>
        <family val="2"/>
        <charset val="204"/>
      </rPr>
      <t xml:space="preserve">
1470 / 1000</t>
    </r>
  </si>
  <si>
    <r>
      <t>55,75</t>
    </r>
    <r>
      <rPr>
        <b/>
        <i/>
        <sz val="6"/>
        <rFont val="Arial"/>
        <family val="2"/>
        <charset val="204"/>
      </rPr>
      <t xml:space="preserve">
1,1*35+0,75*(15+8)</t>
    </r>
  </si>
  <si>
    <r>
      <t>174</t>
    </r>
    <r>
      <rPr>
        <b/>
        <i/>
        <sz val="6"/>
        <rFont val="Arial"/>
        <family val="2"/>
        <charset val="204"/>
      </rPr>
      <t xml:space="preserve">
58*3</t>
    </r>
  </si>
  <si>
    <r>
      <t>116</t>
    </r>
    <r>
      <rPr>
        <b/>
        <i/>
        <sz val="6"/>
        <rFont val="Arial"/>
        <family val="2"/>
        <charset val="204"/>
      </rPr>
      <t xml:space="preserve">
58*2</t>
    </r>
  </si>
  <si>
    <t>ЛОКАЛЬНЫЙ РЕСУРСНЫЙ СМЕТНЫЙ РАСЧЕТ  № 1.11.</t>
  </si>
  <si>
    <t>___________________________2718,680</t>
  </si>
  <si>
    <t>_______________________________________________________________________________________________1590,083</t>
  </si>
  <si>
    <t>_______________________________________________________________________________________________404,328</t>
  </si>
  <si>
    <t>___________________________298,583</t>
  </si>
  <si>
    <t>_______________________________________________________________________________________________873,92</t>
  </si>
  <si>
    <t>_______________________________________________________________________________________________378,9</t>
  </si>
  <si>
    <r>
      <t>38</t>
    </r>
    <r>
      <rPr>
        <b/>
        <i/>
        <sz val="6"/>
        <rFont val="Arial"/>
        <family val="2"/>
        <charset val="204"/>
      </rPr>
      <t xml:space="preserve">
22+11+5</t>
    </r>
  </si>
  <si>
    <r>
      <t>96</t>
    </r>
    <r>
      <rPr>
        <b/>
        <i/>
        <sz val="6"/>
        <rFont val="Arial"/>
        <family val="2"/>
        <charset val="204"/>
      </rPr>
      <t xml:space="preserve">
37+16*2+9*3</t>
    </r>
  </si>
  <si>
    <r>
      <t>25</t>
    </r>
    <r>
      <rPr>
        <b/>
        <i/>
        <sz val="6"/>
        <rFont val="Arial"/>
        <family val="2"/>
        <charset val="204"/>
      </rPr>
      <t xml:space="preserve">
16+9</t>
    </r>
  </si>
  <si>
    <r>
      <t>1,54</t>
    </r>
    <r>
      <rPr>
        <b/>
        <i/>
        <sz val="6"/>
        <rFont val="Arial"/>
        <family val="2"/>
        <charset val="204"/>
      </rPr>
      <t xml:space="preserve">
1540 / 1000</t>
    </r>
  </si>
  <si>
    <r>
      <t>59,45</t>
    </r>
    <r>
      <rPr>
        <b/>
        <i/>
        <sz val="6"/>
        <rFont val="Arial"/>
        <family val="2"/>
        <charset val="204"/>
      </rPr>
      <t xml:space="preserve">
1,1*37+0,75*(16+9)</t>
    </r>
  </si>
  <si>
    <r>
      <t>186</t>
    </r>
    <r>
      <rPr>
        <b/>
        <i/>
        <sz val="6"/>
        <rFont val="Arial"/>
        <family val="2"/>
        <charset val="204"/>
      </rPr>
      <t xml:space="preserve">
62*3</t>
    </r>
  </si>
  <si>
    <r>
      <t>124</t>
    </r>
    <r>
      <rPr>
        <b/>
        <i/>
        <sz val="6"/>
        <rFont val="Arial"/>
        <family val="2"/>
        <charset val="204"/>
      </rPr>
      <t xml:space="preserve">
62*2</t>
    </r>
  </si>
  <si>
    <t>ЛОКАЛЬНЫЙ РЕСУРСНЫЙ СМЕТНЫЙ РАСЧЕТ  № 1.12.</t>
  </si>
  <si>
    <t>ЛОКАЛЬНЫЙ РЕСУРСНЫЙ СМЕТНЫЙ РАСЧЕТ  № 1.13.</t>
  </si>
  <si>
    <t>ЛОКАЛЬНЫЙ РЕСУРСНЫЙ СМЕТНЫЙ РАСЧЕТ  № 1.14.</t>
  </si>
  <si>
    <t>___________________________1256,925</t>
  </si>
  <si>
    <t>_______________________________________________________________________________________________725,686</t>
  </si>
  <si>
    <t>_______________________________________________________________________________________________196,388</t>
  </si>
  <si>
    <t>___________________________134,696</t>
  </si>
  <si>
    <t>_______________________________________________________________________________________________393,1</t>
  </si>
  <si>
    <t>_______________________________________________________________________________________________172,01</t>
  </si>
  <si>
    <r>
      <t>0,75</t>
    </r>
    <r>
      <rPr>
        <b/>
        <i/>
        <sz val="6"/>
        <rFont val="Arial"/>
        <family val="2"/>
        <charset val="204"/>
      </rPr>
      <t xml:space="preserve">
750 / 1000</t>
    </r>
  </si>
  <si>
    <t>ЛОКАЛЬНЫЙ РЕСУРСНЫЙ СМЕТНЫЙ РАСЧЕТ  № 1.15.</t>
  </si>
  <si>
    <t>Локальный ресурсный сметный расчет № 1.1</t>
  </si>
  <si>
    <t>Локальный ресурсный сметный расчет № 1.2</t>
  </si>
  <si>
    <t>Локальный ресурсный сметный расчет № 1.3</t>
  </si>
  <si>
    <t>Локальный ресурсный сметный расчет № 1.4</t>
  </si>
  <si>
    <t>Локальный ресурсный сметный расчет № 1.5</t>
  </si>
  <si>
    <t>Локальный ресурсный сметный расчет № 1.6</t>
  </si>
  <si>
    <t>Локальный ресурсный сметный расчет № 1.7</t>
  </si>
  <si>
    <t>Локальный ресурсный сметный расчет № 1.8</t>
  </si>
  <si>
    <t>Локальный ресурсный сметный расчет № 1.9</t>
  </si>
  <si>
    <t>Локальный ресурсный сметный расчет № 1.10</t>
  </si>
  <si>
    <t>Локальный ресурсный сметный расчет № 1.11</t>
  </si>
  <si>
    <t>Локальный ресурсный сметный расчет № 1.12</t>
  </si>
  <si>
    <t>Локальный ресурсный сметный расчет № 1.13</t>
  </si>
  <si>
    <t>Локальный ресурсный сметный расчет № 1.14</t>
  </si>
  <si>
    <t>Локальный ресурсный сметный расчет № 1.15</t>
  </si>
  <si>
    <t>1 фазный</t>
  </si>
  <si>
    <t>3 фазный</t>
  </si>
  <si>
    <t>3 - фазный с ТТ</t>
  </si>
  <si>
    <t>Маршрутизатор</t>
  </si>
  <si>
    <t>№ п/п 
по годам</t>
  </si>
  <si>
    <t>Адрес</t>
  </si>
  <si>
    <t>ТП</t>
  </si>
  <si>
    <t>ТИП П/У</t>
  </si>
  <si>
    <t>Стоимость монтажа в текущих ценах 3 квартала 2018г</t>
  </si>
  <si>
    <t>Населенный пункт</t>
  </si>
  <si>
    <t>Улица</t>
  </si>
  <si>
    <t>Дом</t>
  </si>
  <si>
    <t>Лит.</t>
  </si>
  <si>
    <t>г. Дальнереченск</t>
  </si>
  <si>
    <t>ТП-3</t>
  </si>
  <si>
    <t>Фидер "Театральная"</t>
  </si>
  <si>
    <t>ул.  Пушкина</t>
  </si>
  <si>
    <t>ул. Театральная</t>
  </si>
  <si>
    <t>Фидер "Строительная"</t>
  </si>
  <si>
    <t>ул. Строительная</t>
  </si>
  <si>
    <t>ул. Пушкина</t>
  </si>
  <si>
    <t>ул. Полевая</t>
  </si>
  <si>
    <t>Фидер "45 лет Октября лево"</t>
  </si>
  <si>
    <t>ул. 45 лет Октября</t>
  </si>
  <si>
    <t>45а</t>
  </si>
  <si>
    <t>45в</t>
  </si>
  <si>
    <t>а</t>
  </si>
  <si>
    <t>ул. Владивостокская</t>
  </si>
  <si>
    <t>Фидер "45 лет Октября право"</t>
  </si>
  <si>
    <t>63а</t>
  </si>
  <si>
    <t>ул. Школьная</t>
  </si>
  <si>
    <t>ТП-4</t>
  </si>
  <si>
    <t>маршрутизатор</t>
  </si>
  <si>
    <t>Фидер "Школьная"</t>
  </si>
  <si>
    <t>ул. Центральная</t>
  </si>
  <si>
    <t>Фидер "Горького-Центральная"</t>
  </si>
  <si>
    <t>ул. Горького</t>
  </si>
  <si>
    <t>ТП-7</t>
  </si>
  <si>
    <t>Фидер "Заозерная"</t>
  </si>
  <si>
    <t>ул. Заозерная</t>
  </si>
  <si>
    <t>33</t>
  </si>
  <si>
    <t>35</t>
  </si>
  <si>
    <t>37</t>
  </si>
  <si>
    <t>39</t>
  </si>
  <si>
    <t>41</t>
  </si>
  <si>
    <t>45</t>
  </si>
  <si>
    <t>47</t>
  </si>
  <si>
    <t>49</t>
  </si>
  <si>
    <t>51</t>
  </si>
  <si>
    <t>53</t>
  </si>
  <si>
    <t>55</t>
  </si>
  <si>
    <t>57</t>
  </si>
  <si>
    <t>59</t>
  </si>
  <si>
    <t>61</t>
  </si>
  <si>
    <t>63</t>
  </si>
  <si>
    <t>65</t>
  </si>
  <si>
    <t>67</t>
  </si>
  <si>
    <t>71</t>
  </si>
  <si>
    <t>75</t>
  </si>
  <si>
    <t>77</t>
  </si>
  <si>
    <t>79</t>
  </si>
  <si>
    <t>б</t>
  </si>
  <si>
    <t>ТП-27</t>
  </si>
  <si>
    <t>Фидер "Быт"</t>
  </si>
  <si>
    <t>ул. Магистральная</t>
  </si>
  <si>
    <t/>
  </si>
  <si>
    <t>ТП-67</t>
  </si>
  <si>
    <t>Фидер "Первомайская"</t>
  </si>
  <si>
    <t>ул. Первомайская</t>
  </si>
  <si>
    <t>в</t>
  </si>
  <si>
    <t>г</t>
  </si>
  <si>
    <t>29</t>
  </si>
  <si>
    <t>Фидер "Рыбозаводской"</t>
  </si>
  <si>
    <t>пер. Рыбозаводской</t>
  </si>
  <si>
    <t>ТП-91</t>
  </si>
  <si>
    <t>Фидер "Красногвардейская"</t>
  </si>
  <si>
    <t>ул. Свободы</t>
  </si>
  <si>
    <t>36</t>
  </si>
  <si>
    <t>ул. Красногвардейская</t>
  </si>
  <si>
    <t>ул. Уссурийская</t>
  </si>
  <si>
    <t>3а</t>
  </si>
  <si>
    <t>ул. Калинина</t>
  </si>
  <si>
    <t>42</t>
  </si>
  <si>
    <t>ул. Карьерная</t>
  </si>
  <si>
    <t>ул. Чапаева</t>
  </si>
  <si>
    <t>ТП-14</t>
  </si>
  <si>
    <t>Фидер "Кирова"</t>
  </si>
  <si>
    <t>ул. Декабристов</t>
  </si>
  <si>
    <t>ул. Кирова</t>
  </si>
  <si>
    <t>28</t>
  </si>
  <si>
    <t>ул. Ломоносова</t>
  </si>
  <si>
    <t>ул. Фрунзе</t>
  </si>
  <si>
    <t>пер. Ломоносова</t>
  </si>
  <si>
    <t>ТП-47</t>
  </si>
  <si>
    <t>Фидер "Фанерная - Фабричная"</t>
  </si>
  <si>
    <t>ул. Гоголя</t>
  </si>
  <si>
    <t>5а</t>
  </si>
  <si>
    <t>ул. Некрасова</t>
  </si>
  <si>
    <t>ул. Фанерная</t>
  </si>
  <si>
    <t>ул. Фабричная</t>
  </si>
  <si>
    <t>Фидер "Солнечная"</t>
  </si>
  <si>
    <t>ул. Солнечная</t>
  </si>
  <si>
    <t>ТП-89</t>
  </si>
  <si>
    <t>74</t>
  </si>
  <si>
    <t>76</t>
  </si>
  <si>
    <t>78</t>
  </si>
  <si>
    <t>80</t>
  </si>
  <si>
    <t>84</t>
  </si>
  <si>
    <t>88</t>
  </si>
  <si>
    <t>ул. Победы</t>
  </si>
  <si>
    <t>ТП-70</t>
  </si>
  <si>
    <t>Фидер "Кирпичная"</t>
  </si>
  <si>
    <t>ул. Кирпичная</t>
  </si>
  <si>
    <t>1-А</t>
  </si>
  <si>
    <t xml:space="preserve">10 </t>
  </si>
  <si>
    <t>I.</t>
  </si>
  <si>
    <t>Сметная стоимость монтажа приборов учета</t>
  </si>
  <si>
    <t>руб, без НДС</t>
  </si>
  <si>
    <t>Локальный ресурсный сметный расчет № 1.16</t>
  </si>
  <si>
    <t>Локальный ресурсный сметный расчет № 1.17</t>
  </si>
  <si>
    <t>Локальный ресурсный сметный расчет № 1.18</t>
  </si>
  <si>
    <t>Локальный ресурсный сметный расчет № 1.19</t>
  </si>
  <si>
    <t>План установки приборов учета</t>
  </si>
  <si>
    <t>2019 год ВСЕГО</t>
  </si>
  <si>
    <t>ВСЕГО за период реализации инвестиционной программы</t>
  </si>
  <si>
    <t>2020 год ВСЕГО</t>
  </si>
  <si>
    <t>2021 год ВСЕГО</t>
  </si>
  <si>
    <t>Фидер "Уссурийская"</t>
  </si>
  <si>
    <t>Монтаж 1-фазного ПУ в Щите на опоре (3 кв 2018)</t>
  </si>
  <si>
    <t>___________________________19,794</t>
  </si>
  <si>
    <t>_______________________________________________________________________________________________9,492</t>
  </si>
  <si>
    <t>_______________________________________________________________________________________________7,283</t>
  </si>
  <si>
    <t>___________________________1,205</t>
  </si>
  <si>
    <t>_______________________________________________________________________________________________3,81</t>
  </si>
  <si>
    <t xml:space="preserve">                                       Раздел 1. электромонтажные работы</t>
  </si>
  <si>
    <r>
      <t>ГЭСНм08-03-600-01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</si>
  <si>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Счетчики, устанавливаемые на готовом основании однофазные</t>
  </si>
  <si>
    <r>
      <t>ГЭСНм08-03-573-04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</si>
  <si>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Шкаф (пульт) управления навесной, высота, ширина и глубина до 600х600х350 мм</t>
  </si>
  <si>
    <r>
      <t>ГЭСН33-04-017-01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</si>
  <si>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0,004</t>
    </r>
    <r>
      <rPr>
        <b/>
        <i/>
        <sz val="6"/>
        <rFont val="Arial"/>
        <family val="2"/>
        <charset val="204"/>
      </rPr>
      <t xml:space="preserve">
4/1000</t>
    </r>
  </si>
  <si>
    <t>Итого по разделу 1 электромонтажные работы</t>
  </si>
  <si>
    <t xml:space="preserve">                                       Раздел 2. Материалы</t>
  </si>
  <si>
    <t>Оборудование</t>
  </si>
  <si>
    <t>Счетчик однофазный NP71E.1-10-1</t>
  </si>
  <si>
    <t>шт.</t>
  </si>
  <si>
    <t>Провод СИП-4 2х16</t>
  </si>
  <si>
    <t>Щит ЩМП-2-0-36 (500*400*220)</t>
  </si>
  <si>
    <t>Лента монтажная F20</t>
  </si>
  <si>
    <t>Усиленная скрепа С20</t>
  </si>
  <si>
    <t>Гайка М8</t>
  </si>
  <si>
    <t>Шайба М8</t>
  </si>
  <si>
    <t>Шуруп МЦСП 4,2х14</t>
  </si>
  <si>
    <t>Пломба</t>
  </si>
  <si>
    <t>кг</t>
  </si>
  <si>
    <t>Проволока для опломбировки</t>
  </si>
  <si>
    <t>100 м</t>
  </si>
  <si>
    <r>
      <t>0,01</t>
    </r>
    <r>
      <rPr>
        <b/>
        <i/>
        <sz val="6"/>
        <rFont val="Arial"/>
        <family val="2"/>
        <charset val="204"/>
      </rPr>
      <t xml:space="preserve">
1/100</t>
    </r>
  </si>
  <si>
    <t>Ремешок хомут 4х200</t>
  </si>
  <si>
    <t>Зажим ответвительный ОР-95</t>
  </si>
  <si>
    <t>Изолента ПВХ</t>
  </si>
  <si>
    <t>10 м</t>
  </si>
  <si>
    <r>
      <t>0,08</t>
    </r>
    <r>
      <rPr>
        <b/>
        <i/>
        <sz val="6"/>
        <rFont val="Arial"/>
        <family val="2"/>
        <charset val="204"/>
      </rPr>
      <t xml:space="preserve">
0,8/10</t>
    </r>
  </si>
  <si>
    <t>Итого по разделу 2 Материалы</t>
  </si>
  <si>
    <t>ЛОКАЛЬНЫЙ РЕСУРСНЫЙ СМЕТНЫЙ РАСЧЕТ  №  1.16.</t>
  </si>
  <si>
    <t>Монтаж 3-фазного ПУ в Щите на опоре (3 кв 2018)</t>
  </si>
  <si>
    <t>___________________________28,082</t>
  </si>
  <si>
    <t>_______________________________________________________________________________________________0,452</t>
  </si>
  <si>
    <t>_______________________________________________________________________________________________7,496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</si>
  <si>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</si>
  <si>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_______________________________________________________________________________________________15,850</t>
  </si>
  <si>
    <t>___________________________1,289</t>
  </si>
  <si>
    <t>_______________________________________________________________________________________________4,37</t>
  </si>
  <si>
    <t xml:space="preserve">                                       Раздел 1. Электромонтажные работы</t>
  </si>
  <si>
    <r>
      <t>ГЭСНм08-03-600-02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</si>
  <si>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Счетчики, устанавливаемые на готовом основании: трехфазные</t>
  </si>
  <si>
    <t>Итого по разделу 1 Электромонтажные работы</t>
  </si>
  <si>
    <r>
      <t>14</t>
    </r>
    <r>
      <rPr>
        <i/>
        <sz val="9"/>
        <rFont val="Arial"/>
        <family val="2"/>
        <charset val="204"/>
      </rPr>
      <t xml:space="preserve">
О</t>
    </r>
  </si>
  <si>
    <t>Счетчик трехфазный NP 73 E/1-11-1</t>
  </si>
  <si>
    <t>Провод СИП-4 4х16</t>
  </si>
  <si>
    <t xml:space="preserve">  Итого Оборудование</t>
  </si>
  <si>
    <t xml:space="preserve">      Оборудование</t>
  </si>
  <si>
    <t>ЛОКАЛЬНЫЙ РЕСУРСНЫЙ СМЕТНЫЙ РАСЧЕТ  №  1.17.</t>
  </si>
  <si>
    <t>Монтаж 3-х фазного ПУ ТТ в ТП (3 кв 2018)</t>
  </si>
  <si>
    <t>Сметная стоимость монтажных работ _______________________________________________________________________________________________</t>
  </si>
  <si>
    <t>___________________________41,844</t>
  </si>
  <si>
    <t>___________________________4,649</t>
  </si>
  <si>
    <t>_______________________________________________________________________________________________17,89</t>
  </si>
  <si>
    <t>Счетчики, устанавливаемые на готовом основании трехфазные</t>
  </si>
  <si>
    <r>
      <t>ГЭСНм08-01-053-01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</si>
  <si>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Трансформатор тока напряжением до 10 кВ</t>
  </si>
  <si>
    <r>
      <t>ГЭСНм08-02-146-03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</si>
  <si>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Кабель до 35 кВ с креплением накладными скобами, масса 1 м кабеля: до 2 кг</t>
  </si>
  <si>
    <r>
      <t>0,03</t>
    </r>
    <r>
      <rPr>
        <b/>
        <i/>
        <sz val="6"/>
        <rFont val="Arial"/>
        <family val="2"/>
        <charset val="204"/>
      </rPr>
      <t xml:space="preserve">
3 / 100</t>
    </r>
  </si>
  <si>
    <r>
      <t>ГЭСНм08-02-144-05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</si>
  <si>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Присоединение к зажимам жил проводов или кабелей сечением до 70 мм2</t>
  </si>
  <si>
    <t>100 шт</t>
  </si>
  <si>
    <r>
      <t>0,16</t>
    </r>
    <r>
      <rPr>
        <b/>
        <i/>
        <sz val="6"/>
        <rFont val="Arial"/>
        <family val="2"/>
        <charset val="204"/>
      </rPr>
      <t xml:space="preserve">
8*2/100</t>
    </r>
  </si>
  <si>
    <t>Счетчик трехфазный NP73E.3-14-1 (Т/Т)</t>
  </si>
  <si>
    <t>Трансформаторы тока 200/5 ТТИ  ширина 400мм</t>
  </si>
  <si>
    <t>Кабель ВВГ 5х2,5</t>
  </si>
  <si>
    <t>Кабель ПВ 1х2,5</t>
  </si>
  <si>
    <t>Наконечник ТМЛ-16</t>
  </si>
  <si>
    <t>Наконечник ТМЛ-10</t>
  </si>
  <si>
    <t>Болт М 10х30</t>
  </si>
  <si>
    <t>Болт М 8х30</t>
  </si>
  <si>
    <t>Болт М 6х30</t>
  </si>
  <si>
    <t>Гайка М10</t>
  </si>
  <si>
    <t>Гайка М6</t>
  </si>
  <si>
    <t>Шайба кузовная М10</t>
  </si>
  <si>
    <t>Шайба кузовная М8</t>
  </si>
  <si>
    <t>Шайба кузовная М6</t>
  </si>
  <si>
    <t>Шурупы МЦП 4,2х16</t>
  </si>
  <si>
    <t>ТУТ 20/10</t>
  </si>
  <si>
    <t>Дюбель нейлоновый с саморезом</t>
  </si>
  <si>
    <t>Проволока для опломбировка</t>
  </si>
  <si>
    <t>Хомут нейлоновый 4х200</t>
  </si>
  <si>
    <t>Щит ЩМПГ - 1</t>
  </si>
  <si>
    <t>Итого прямые затраты по смете с учетом коэффициентов к итогам (Заготовительно-складские расходы МАТ=13%  (Поз. 5-26))</t>
  </si>
  <si>
    <t xml:space="preserve">  Электромонтажные работы на других объектах</t>
  </si>
  <si>
    <t xml:space="preserve">  Материалы для монтажных работ</t>
  </si>
  <si>
    <t>ЛОКАЛЬНЫЙ РЕСУРСНЫЙ СМЕТНЫЙ РАСЧЕТ  № 1.18.</t>
  </si>
  <si>
    <t>Установку маршрутизатора в ТП (3 кв 2018)</t>
  </si>
  <si>
    <t>___________________________97,908</t>
  </si>
  <si>
    <t>_______________________________________________________________________________________________79,067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</si>
  <si>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</si>
  <si>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_______________________________________________________________________________________________3,906</t>
  </si>
  <si>
    <t>___________________________3,218</t>
  </si>
  <si>
    <t>_______________________________________________________________________________________________10,26</t>
  </si>
  <si>
    <t xml:space="preserve">                                       Раздел 1. Установка маршрутизатора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</si>
  <si>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30.12.2016 №1038/пр</t>
    </r>
  </si>
  <si>
    <t>Автоматизированная система управления I категории технической сложности с количеством каналов (Кобщ) 2</t>
  </si>
  <si>
    <t>система</t>
  </si>
  <si>
    <r>
      <t>0,08</t>
    </r>
    <r>
      <rPr>
        <b/>
        <i/>
        <sz val="6"/>
        <rFont val="Arial"/>
        <family val="2"/>
        <charset val="204"/>
      </rPr>
      <t xml:space="preserve">
8/100</t>
    </r>
  </si>
  <si>
    <t>Итого по разделу 1 Установка маршрутизатора</t>
  </si>
  <si>
    <t xml:space="preserve">                                       Раздел 2. Оборудование и материалы.</t>
  </si>
  <si>
    <t>Итого по разделу 2 Оборудование и материалы.</t>
  </si>
  <si>
    <t>Итого прямые затраты по смете с учетом коэффициентов к итогам (Заготовительно-складские расходы МАТ=2%  (Поз. 4-9))</t>
  </si>
  <si>
    <t xml:space="preserve">  Итого Прочие затраты</t>
  </si>
  <si>
    <t>ЛОКАЛЬНЫЙ РЕСУРСНЫЙ СМЕТНЫЙ РАСЧЕТ  №  1.19.</t>
  </si>
  <si>
    <t>Расчет стоимости мероприятия по годам, руб без НДС</t>
  </si>
  <si>
    <t>Расчет стоимости мероприятий реконструкции воздушных линий электропередач 
по  инвестиционной программе
ООО "ДЭСК" на 2019-2021гг</t>
  </si>
  <si>
    <t>Расчет стоимости мероприятия "Установка Автоматизированной системы контроля и учета электроэнергии" 
по инвестиционной программе  ООО "ДЭСК" на 2019-2021гг</t>
  </si>
  <si>
    <r>
      <t>Приложение №1</t>
    </r>
    <r>
      <rPr>
        <i/>
        <sz val="11"/>
        <color theme="1"/>
        <rFont val="Times New Roman"/>
        <family val="1"/>
        <charset val="204"/>
      </rPr>
      <t xml:space="preserve"> "Расчет  стоимости  мероприятий по реконструкции воздушных линий электропередач по  Инвестиционной программе"</t>
    </r>
  </si>
  <si>
    <r>
      <t>Приложение №2</t>
    </r>
    <r>
      <rPr>
        <i/>
        <sz val="11"/>
        <color theme="1"/>
        <rFont val="Times New Roman"/>
        <family val="1"/>
        <charset val="204"/>
      </rPr>
      <t xml:space="preserve"> "Расчет полной стоимости  мероприятия "Установка автоматизированной системы контроля и учета элетроэнергргии" по Инвестиционной программе"</t>
    </r>
  </si>
  <si>
    <t>Установка "АСКУЭ"</t>
  </si>
  <si>
    <t>Установка АСКУЭ</t>
  </si>
  <si>
    <t>Финансовый план
 ООО "Дальнереченская энергосетевая компания"</t>
  </si>
  <si>
    <t>Период реализации программы</t>
  </si>
  <si>
    <t xml:space="preserve">Всего по инвестиционной программе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</si>
</sst>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00"/>
    <numFmt numFmtId="165" formatCode="[$-419]mmmm\ yyyy;@"/>
    <numFmt numFmtId="166" formatCode="#,##0.0"/>
    <numFmt numFmtId="167" formatCode="00000\-0000"/>
    <numFmt numFmtId="168" formatCode="#,##0.0000"/>
  </numFmts>
  <fonts count="8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4"/>
      <name val="Times New Roman CYR"/>
    </font>
    <font>
      <i/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2"/>
      <name val="Arial"/>
      <family val="2"/>
      <charset val="204"/>
    </font>
    <font>
      <i/>
      <u/>
      <sz val="12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0"/>
    <xf numFmtId="0" fontId="6" fillId="0" borderId="0"/>
    <xf numFmtId="0" fontId="16" fillId="0" borderId="0"/>
    <xf numFmtId="0" fontId="19" fillId="0" borderId="0"/>
    <xf numFmtId="0" fontId="16" fillId="0" borderId="0"/>
    <xf numFmtId="0" fontId="28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</cellStyleXfs>
  <cellXfs count="90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3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4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6" borderId="1" xfId="4" applyNumberFormat="1" applyFont="1" applyFill="1" applyBorder="1" applyAlignment="1">
      <alignment horizontal="center" vertical="center"/>
    </xf>
    <xf numFmtId="0" fontId="15" fillId="6" borderId="1" xfId="4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" fontId="16" fillId="6" borderId="1" xfId="0" applyNumberFormat="1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 wrapText="1"/>
    </xf>
    <xf numFmtId="0" fontId="16" fillId="6" borderId="0" xfId="0" applyFont="1" applyFill="1"/>
    <xf numFmtId="49" fontId="13" fillId="0" borderId="1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wrapText="1"/>
    </xf>
    <xf numFmtId="49" fontId="13" fillId="4" borderId="1" xfId="4" applyNumberFormat="1" applyFont="1" applyFill="1" applyBorder="1" applyAlignment="1">
      <alignment horizontal="center" vertical="center"/>
    </xf>
    <xf numFmtId="0" fontId="15" fillId="4" borderId="1" xfId="4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0" fontId="15" fillId="0" borderId="1" xfId="4" applyFont="1" applyFill="1" applyBorder="1" applyAlignment="1">
      <alignment horizontal="center" wrapText="1"/>
    </xf>
    <xf numFmtId="49" fontId="8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49" fontId="8" fillId="7" borderId="1" xfId="4" applyNumberFormat="1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0" fontId="16" fillId="7" borderId="0" xfId="0" applyFont="1" applyFill="1"/>
    <xf numFmtId="49" fontId="8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6" fillId="3" borderId="0" xfId="0" applyFont="1" applyFill="1"/>
    <xf numFmtId="49" fontId="8" fillId="5" borderId="1" xfId="4" applyNumberFormat="1" applyFont="1" applyFill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165" fontId="16" fillId="5" borderId="1" xfId="0" applyNumberFormat="1" applyFont="1" applyFill="1" applyBorder="1" applyAlignment="1">
      <alignment horizontal="center" vertical="center" wrapText="1"/>
    </xf>
    <xf numFmtId="0" fontId="16" fillId="5" borderId="0" xfId="0" applyFont="1" applyFill="1"/>
    <xf numFmtId="49" fontId="8" fillId="8" borderId="1" xfId="4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165" fontId="16" fillId="8" borderId="1" xfId="0" applyNumberFormat="1" applyFont="1" applyFill="1" applyBorder="1" applyAlignment="1">
      <alignment horizontal="center" vertical="center" wrapText="1"/>
    </xf>
    <xf numFmtId="2" fontId="16" fillId="8" borderId="1" xfId="0" applyNumberFormat="1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>
      <alignment horizontal="center" vertical="center" wrapText="1"/>
    </xf>
    <xf numFmtId="0" fontId="16" fillId="8" borderId="0" xfId="0" applyFont="1" applyFill="1"/>
    <xf numFmtId="0" fontId="16" fillId="5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49" fontId="12" fillId="8" borderId="1" xfId="4" applyNumberFormat="1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wrapText="1"/>
    </xf>
    <xf numFmtId="4" fontId="16" fillId="0" borderId="0" xfId="0" applyNumberFormat="1" applyFont="1" applyFill="1"/>
    <xf numFmtId="4" fontId="16" fillId="0" borderId="0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4" fontId="16" fillId="0" borderId="0" xfId="0" applyNumberFormat="1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0" fontId="16" fillId="0" borderId="0" xfId="0" applyFont="1" applyFill="1" applyBorder="1" applyAlignment="1"/>
    <xf numFmtId="0" fontId="9" fillId="8" borderId="1" xfId="0" applyFont="1" applyFill="1" applyBorder="1" applyAlignment="1">
      <alignment wrapText="1"/>
    </xf>
    <xf numFmtId="0" fontId="9" fillId="8" borderId="1" xfId="0" applyFont="1" applyFill="1" applyBorder="1" applyAlignment="1">
      <alignment vertical="center" wrapText="1"/>
    </xf>
    <xf numFmtId="165" fontId="16" fillId="7" borderId="1" xfId="0" applyNumberFormat="1" applyFont="1" applyFill="1" applyBorder="1" applyAlignment="1">
      <alignment horizontal="center" vertical="center" wrapText="1"/>
    </xf>
    <xf numFmtId="166" fontId="16" fillId="8" borderId="1" xfId="0" applyNumberFormat="1" applyFont="1" applyFill="1" applyBorder="1" applyAlignment="1">
      <alignment horizontal="center" vertical="center" wrapText="1"/>
    </xf>
    <xf numFmtId="3" fontId="16" fillId="8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" fontId="16" fillId="5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7" borderId="1" xfId="0" applyNumberFormat="1" applyFont="1" applyFill="1" applyBorder="1" applyAlignment="1">
      <alignment horizontal="center" vertical="center" wrapText="1"/>
    </xf>
    <xf numFmtId="1" fontId="16" fillId="8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/>
    <xf numFmtId="1" fontId="24" fillId="0" borderId="0" xfId="0" applyNumberFormat="1" applyFont="1" applyFill="1" applyBorder="1" applyAlignment="1">
      <alignment vertical="top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textRotation="90" wrapText="1"/>
    </xf>
    <xf numFmtId="4" fontId="16" fillId="6" borderId="1" xfId="0" applyNumberFormat="1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/>
    </xf>
    <xf numFmtId="2" fontId="16" fillId="8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/>
    </xf>
    <xf numFmtId="2" fontId="16" fillId="5" borderId="1" xfId="0" applyNumberFormat="1" applyFont="1" applyFill="1" applyBorder="1" applyAlignment="1">
      <alignment horizontal="center" vertical="center"/>
    </xf>
    <xf numFmtId="49" fontId="25" fillId="8" borderId="1" xfId="4" applyNumberFormat="1" applyFont="1" applyFill="1" applyBorder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3" fontId="16" fillId="8" borderId="1" xfId="0" applyNumberFormat="1" applyFont="1" applyFill="1" applyBorder="1" applyAlignment="1">
      <alignment horizontal="center" vertical="center"/>
    </xf>
    <xf numFmtId="1" fontId="16" fillId="8" borderId="1" xfId="0" applyNumberFormat="1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 vertical="top"/>
    </xf>
    <xf numFmtId="0" fontId="24" fillId="0" borderId="0" xfId="0" applyFont="1" applyFill="1" applyAlignment="1"/>
    <xf numFmtId="0" fontId="29" fillId="0" borderId="0" xfId="2" applyFont="1" applyFill="1" applyBorder="1" applyAlignment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4" fillId="0" borderId="0" xfId="5" applyFont="1" applyFill="1" applyBorder="1" applyAlignment="1">
      <alignment horizontal="center"/>
    </xf>
    <xf numFmtId="0" fontId="24" fillId="0" borderId="0" xfId="5" applyFont="1" applyFill="1" applyBorder="1" applyAlignment="1"/>
    <xf numFmtId="0" fontId="29" fillId="0" borderId="0" xfId="6" applyFont="1" applyFill="1" applyBorder="1" applyAlignment="1">
      <alignment vertical="center"/>
    </xf>
    <xf numFmtId="0" fontId="31" fillId="0" borderId="1" xfId="6" applyFont="1" applyFill="1" applyBorder="1" applyAlignment="1">
      <alignment horizontal="center" vertical="center" wrapText="1"/>
    </xf>
    <xf numFmtId="0" fontId="31" fillId="0" borderId="1" xfId="6" applyFont="1" applyFill="1" applyBorder="1" applyAlignment="1">
      <alignment horizontal="center" vertical="center" textRotation="90" wrapText="1"/>
    </xf>
    <xf numFmtId="0" fontId="31" fillId="0" borderId="1" xfId="6" applyFont="1" applyFill="1" applyBorder="1" applyAlignment="1">
      <alignment horizontal="center" vertical="center"/>
    </xf>
    <xf numFmtId="49" fontId="31" fillId="0" borderId="1" xfId="6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/>
    </xf>
    <xf numFmtId="4" fontId="16" fillId="7" borderId="1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vertical="center"/>
    </xf>
    <xf numFmtId="4" fontId="16" fillId="5" borderId="1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16" fillId="8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166" fontId="16" fillId="7" borderId="1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166" fontId="16" fillId="6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horizontal="center"/>
    </xf>
    <xf numFmtId="3" fontId="16" fillId="3" borderId="1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16" fillId="5" borderId="1" xfId="0" applyNumberFormat="1" applyFont="1" applyFill="1" applyBorder="1" applyAlignment="1">
      <alignment horizontal="center" vertical="center"/>
    </xf>
    <xf numFmtId="0" fontId="8" fillId="0" borderId="0" xfId="4" applyFont="1" applyFill="1"/>
    <xf numFmtId="0" fontId="9" fillId="0" borderId="0" xfId="4" applyFont="1" applyFill="1"/>
    <xf numFmtId="0" fontId="8" fillId="0" borderId="0" xfId="4" applyFont="1" applyFill="1" applyBorder="1"/>
    <xf numFmtId="0" fontId="14" fillId="0" borderId="0" xfId="4" applyFont="1" applyFill="1" applyAlignment="1">
      <alignment horizontal="center" vertical="center"/>
    </xf>
    <xf numFmtId="0" fontId="14" fillId="0" borderId="0" xfId="4" applyFont="1" applyFill="1" applyAlignment="1"/>
    <xf numFmtId="0" fontId="14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1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25" fillId="0" borderId="0" xfId="4" applyFont="1" applyFill="1"/>
    <xf numFmtId="0" fontId="8" fillId="0" borderId="1" xfId="4" applyFont="1" applyFill="1" applyBorder="1" applyAlignment="1">
      <alignment horizontal="center" vertical="center" textRotation="90" wrapText="1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49" fontId="9" fillId="0" borderId="1" xfId="4" applyNumberFormat="1" applyFont="1" applyFill="1" applyBorder="1" applyAlignment="1">
      <alignment horizontal="center"/>
    </xf>
    <xf numFmtId="0" fontId="9" fillId="6" borderId="1" xfId="4" applyFont="1" applyFill="1" applyBorder="1" applyAlignment="1">
      <alignment horizontal="center" vertical="center"/>
    </xf>
    <xf numFmtId="0" fontId="15" fillId="6" borderId="0" xfId="4" applyFont="1" applyFill="1"/>
    <xf numFmtId="0" fontId="13" fillId="0" borderId="0" xfId="4" applyFont="1" applyFill="1"/>
    <xf numFmtId="0" fontId="9" fillId="4" borderId="1" xfId="4" applyFont="1" applyFill="1" applyBorder="1" applyAlignment="1">
      <alignment horizontal="center" vertical="center"/>
    </xf>
    <xf numFmtId="0" fontId="13" fillId="4" borderId="0" xfId="4" applyFont="1" applyFill="1"/>
    <xf numFmtId="49" fontId="13" fillId="9" borderId="1" xfId="4" applyNumberFormat="1" applyFont="1" applyFill="1" applyBorder="1" applyAlignment="1">
      <alignment horizontal="center" vertical="center"/>
    </xf>
    <xf numFmtId="0" fontId="15" fillId="9" borderId="1" xfId="4" applyFont="1" applyFill="1" applyBorder="1" applyAlignment="1">
      <alignment horizontal="center" vertical="center" wrapText="1"/>
    </xf>
    <xf numFmtId="0" fontId="9" fillId="9" borderId="1" xfId="4" applyFont="1" applyFill="1" applyBorder="1" applyAlignment="1">
      <alignment horizontal="center" vertical="center"/>
    </xf>
    <xf numFmtId="0" fontId="13" fillId="9" borderId="0" xfId="4" applyFont="1" applyFill="1"/>
    <xf numFmtId="49" fontId="32" fillId="3" borderId="1" xfId="4" applyNumberFormat="1" applyFont="1" applyFill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center" vertical="center"/>
    </xf>
    <xf numFmtId="0" fontId="32" fillId="3" borderId="0" xfId="4" applyFont="1" applyFill="1"/>
    <xf numFmtId="49" fontId="13" fillId="5" borderId="1" xfId="4" applyNumberFormat="1" applyFont="1" applyFill="1" applyBorder="1" applyAlignment="1">
      <alignment horizontal="center" vertical="center"/>
    </xf>
    <xf numFmtId="0" fontId="15" fillId="5" borderId="1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/>
    </xf>
    <xf numFmtId="0" fontId="13" fillId="5" borderId="0" xfId="4" applyFont="1" applyFill="1"/>
    <xf numFmtId="0" fontId="9" fillId="8" borderId="1" xfId="4" applyFont="1" applyFill="1" applyBorder="1" applyAlignment="1">
      <alignment horizontal="center" vertical="center"/>
    </xf>
    <xf numFmtId="0" fontId="8" fillId="8" borderId="0" xfId="4" applyFont="1" applyFill="1"/>
    <xf numFmtId="49" fontId="13" fillId="3" borderId="1" xfId="4" applyNumberFormat="1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/>
    </xf>
    <xf numFmtId="0" fontId="13" fillId="3" borderId="0" xfId="4" applyFont="1" applyFill="1"/>
    <xf numFmtId="0" fontId="8" fillId="5" borderId="0" xfId="4" applyFont="1" applyFill="1"/>
    <xf numFmtId="0" fontId="8" fillId="3" borderId="0" xfId="4" applyFont="1" applyFill="1"/>
    <xf numFmtId="49" fontId="9" fillId="0" borderId="1" xfId="4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6" borderId="1" xfId="0" applyFont="1" applyFill="1" applyBorder="1" applyAlignment="1">
      <alignment horizontal="center"/>
    </xf>
    <xf numFmtId="0" fontId="16" fillId="7" borderId="0" xfId="0" applyFont="1" applyFill="1" applyAlignment="1">
      <alignment horizontal="center" vertical="center"/>
    </xf>
    <xf numFmtId="49" fontId="7" fillId="8" borderId="1" xfId="4" applyNumberFormat="1" applyFont="1" applyFill="1" applyBorder="1" applyAlignment="1">
      <alignment horizontal="left" vertical="center" wrapText="1"/>
    </xf>
    <xf numFmtId="0" fontId="16" fillId="6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39" fillId="0" borderId="0" xfId="3" applyFont="1" applyFill="1" applyAlignment="1">
      <alignment horizontal="right"/>
    </xf>
    <xf numFmtId="49" fontId="32" fillId="6" borderId="1" xfId="4" applyNumberFormat="1" applyFont="1" applyFill="1" applyBorder="1" applyAlignment="1">
      <alignment horizontal="center" vertical="center"/>
    </xf>
    <xf numFmtId="0" fontId="24" fillId="6" borderId="1" xfId="4" applyFont="1" applyFill="1" applyBorder="1" applyAlignment="1">
      <alignment horizontal="center" vertical="center" wrapText="1"/>
    </xf>
    <xf numFmtId="49" fontId="40" fillId="4" borderId="1" xfId="6" applyNumberFormat="1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horizontal="center" vertical="center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15" fillId="0" borderId="0" xfId="4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6" borderId="1" xfId="3" applyFont="1" applyFill="1" applyBorder="1" applyAlignment="1">
      <alignment horizontal="center" vertical="center"/>
    </xf>
    <xf numFmtId="0" fontId="2" fillId="6" borderId="1" xfId="3" applyFont="1" applyFill="1" applyBorder="1" applyAlignment="1">
      <alignment horizontal="center" vertical="center" wrapText="1"/>
    </xf>
    <xf numFmtId="0" fontId="2" fillId="6" borderId="0" xfId="3" applyFont="1" applyFill="1"/>
    <xf numFmtId="0" fontId="2" fillId="4" borderId="1" xfId="3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center" vertical="center" wrapText="1"/>
    </xf>
    <xf numFmtId="0" fontId="2" fillId="4" borderId="0" xfId="3" applyFont="1" applyFill="1"/>
    <xf numFmtId="49" fontId="25" fillId="7" borderId="1" xfId="4" applyNumberFormat="1" applyFont="1" applyFill="1" applyBorder="1" applyAlignment="1">
      <alignment horizontal="center" vertical="center"/>
    </xf>
    <xf numFmtId="0" fontId="16" fillId="7" borderId="1" xfId="4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/>
    </xf>
    <xf numFmtId="0" fontId="3" fillId="7" borderId="1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/>
    <xf numFmtId="0" fontId="3" fillId="7" borderId="0" xfId="3" applyFont="1" applyFill="1"/>
    <xf numFmtId="0" fontId="2" fillId="3" borderId="1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0" xfId="3" applyFont="1" applyFill="1"/>
    <xf numFmtId="0" fontId="2" fillId="5" borderId="1" xfId="3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 wrapText="1"/>
    </xf>
    <xf numFmtId="0" fontId="2" fillId="5" borderId="0" xfId="3" applyFont="1" applyFill="1"/>
    <xf numFmtId="0" fontId="2" fillId="5" borderId="0" xfId="3" applyFont="1" applyFill="1" applyAlignment="1">
      <alignment vertical="center"/>
    </xf>
    <xf numFmtId="49" fontId="25" fillId="0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wrapText="1"/>
    </xf>
    <xf numFmtId="0" fontId="2" fillId="3" borderId="0" xfId="3" applyFont="1" applyFill="1" applyAlignment="1">
      <alignment vertical="center"/>
    </xf>
    <xf numFmtId="0" fontId="2" fillId="0" borderId="1" xfId="3" applyFont="1" applyFill="1" applyBorder="1" applyAlignment="1">
      <alignment vertical="center"/>
    </xf>
    <xf numFmtId="0" fontId="16" fillId="8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" fillId="7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3" applyFont="1" applyFill="1" applyAlignment="1">
      <alignment vertical="center"/>
    </xf>
    <xf numFmtId="0" fontId="9" fillId="0" borderId="0" xfId="3" applyFont="1" applyFill="1"/>
    <xf numFmtId="0" fontId="15" fillId="0" borderId="0" xfId="4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15" fillId="0" borderId="0" xfId="3" applyFont="1" applyFill="1" applyAlignment="1"/>
    <xf numFmtId="0" fontId="9" fillId="0" borderId="0" xfId="4" applyFont="1" applyFill="1" applyBorder="1"/>
    <xf numFmtId="0" fontId="9" fillId="0" borderId="1" xfId="3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textRotation="90"/>
    </xf>
    <xf numFmtId="0" fontId="9" fillId="0" borderId="1" xfId="3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/>
    </xf>
    <xf numFmtId="49" fontId="9" fillId="7" borderId="1" xfId="4" applyNumberFormat="1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center" vertical="center"/>
    </xf>
    <xf numFmtId="0" fontId="9" fillId="7" borderId="0" xfId="4" applyFont="1" applyFill="1"/>
    <xf numFmtId="49" fontId="9" fillId="3" borderId="1" xfId="4" applyNumberFormat="1" applyFont="1" applyFill="1" applyBorder="1" applyAlignment="1">
      <alignment horizontal="center" vertical="center"/>
    </xf>
    <xf numFmtId="0" fontId="9" fillId="3" borderId="0" xfId="4" applyFont="1" applyFill="1"/>
    <xf numFmtId="49" fontId="9" fillId="5" borderId="1" xfId="4" applyNumberFormat="1" applyFont="1" applyFill="1" applyBorder="1" applyAlignment="1">
      <alignment horizontal="center" vertical="center"/>
    </xf>
    <xf numFmtId="0" fontId="9" fillId="5" borderId="0" xfId="4" applyFont="1" applyFill="1"/>
    <xf numFmtId="49" fontId="9" fillId="0" borderId="1" xfId="4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horizontal="center" vertical="center"/>
    </xf>
    <xf numFmtId="0" fontId="9" fillId="8" borderId="1" xfId="4" applyNumberFormat="1" applyFont="1" applyFill="1" applyBorder="1" applyAlignment="1">
      <alignment horizontal="center" vertical="center" wrapText="1"/>
    </xf>
    <xf numFmtId="0" fontId="16" fillId="8" borderId="1" xfId="4" applyNumberFormat="1" applyFont="1" applyFill="1" applyBorder="1" applyAlignment="1">
      <alignment horizontal="center" vertical="center" wrapText="1"/>
    </xf>
    <xf numFmtId="49" fontId="16" fillId="8" borderId="1" xfId="4" applyNumberFormat="1" applyFont="1" applyFill="1" applyBorder="1" applyAlignment="1">
      <alignment horizontal="center" vertical="center"/>
    </xf>
    <xf numFmtId="0" fontId="16" fillId="8" borderId="1" xfId="4" applyFont="1" applyFill="1" applyBorder="1" applyAlignment="1">
      <alignment horizontal="center" vertical="center"/>
    </xf>
    <xf numFmtId="0" fontId="16" fillId="8" borderId="1" xfId="4" applyNumberFormat="1" applyFont="1" applyFill="1" applyBorder="1" applyAlignment="1">
      <alignment horizontal="center" vertical="center"/>
    </xf>
    <xf numFmtId="0" fontId="16" fillId="8" borderId="0" xfId="4" applyFont="1" applyFill="1"/>
    <xf numFmtId="0" fontId="16" fillId="8" borderId="0" xfId="4" applyFont="1" applyFill="1" applyAlignment="1">
      <alignment vertical="center"/>
    </xf>
    <xf numFmtId="49" fontId="9" fillId="8" borderId="1" xfId="4" applyNumberFormat="1" applyFont="1" applyFill="1" applyBorder="1" applyAlignment="1">
      <alignment horizontal="center" vertical="center"/>
    </xf>
    <xf numFmtId="0" fontId="9" fillId="8" borderId="1" xfId="4" applyNumberFormat="1" applyFont="1" applyFill="1" applyBorder="1" applyAlignment="1">
      <alignment horizontal="center" vertical="center"/>
    </xf>
    <xf numFmtId="0" fontId="9" fillId="8" borderId="1" xfId="3" applyFont="1" applyFill="1" applyBorder="1" applyAlignment="1">
      <alignment horizontal="center" vertical="center"/>
    </xf>
    <xf numFmtId="0" fontId="9" fillId="8" borderId="0" xfId="4" applyFont="1" applyFill="1"/>
    <xf numFmtId="0" fontId="42" fillId="0" borderId="0" xfId="3" applyFont="1" applyFill="1" applyAlignment="1">
      <alignment horizontal="center"/>
    </xf>
    <xf numFmtId="0" fontId="2" fillId="0" borderId="0" xfId="3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/>
    </xf>
    <xf numFmtId="4" fontId="2" fillId="3" borderId="1" xfId="3" applyNumberFormat="1" applyFont="1" applyFill="1" applyBorder="1" applyAlignment="1">
      <alignment horizontal="center" vertical="center"/>
    </xf>
    <xf numFmtId="4" fontId="2" fillId="3" borderId="0" xfId="3" applyNumberFormat="1" applyFont="1" applyFill="1" applyAlignment="1">
      <alignment vertical="center"/>
    </xf>
    <xf numFmtId="4" fontId="2" fillId="0" borderId="1" xfId="3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1" fontId="2" fillId="0" borderId="1" xfId="3" applyNumberFormat="1" applyFont="1" applyFill="1" applyBorder="1" applyAlignment="1">
      <alignment vertical="center"/>
    </xf>
    <xf numFmtId="1" fontId="2" fillId="0" borderId="1" xfId="3" applyNumberFormat="1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0" fontId="2" fillId="0" borderId="0" xfId="3" applyFont="1" applyAlignment="1">
      <alignment horizontal="center"/>
    </xf>
    <xf numFmtId="0" fontId="2" fillId="0" borderId="0" xfId="3" applyFont="1"/>
    <xf numFmtId="0" fontId="17" fillId="0" borderId="0" xfId="3" applyFont="1" applyAlignment="1">
      <alignment horizontal="right" vertical="center"/>
    </xf>
    <xf numFmtId="0" fontId="17" fillId="0" borderId="0" xfId="3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0" xfId="3" applyFont="1"/>
    <xf numFmtId="0" fontId="15" fillId="0" borderId="0" xfId="4" applyFont="1" applyAlignment="1">
      <alignment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11" fillId="0" borderId="0" xfId="3" applyFont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0" fontId="44" fillId="0" borderId="0" xfId="0" applyFont="1" applyAlignment="1">
      <alignment horizontal="left" wrapText="1"/>
    </xf>
    <xf numFmtId="0" fontId="43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5" fillId="0" borderId="0" xfId="3" applyFont="1" applyFill="1" applyAlignment="1">
      <alignment wrapText="1"/>
    </xf>
    <xf numFmtId="0" fontId="2" fillId="0" borderId="0" xfId="3" applyFont="1" applyFill="1" applyAlignment="1">
      <alignment wrapText="1"/>
    </xf>
    <xf numFmtId="0" fontId="46" fillId="0" borderId="0" xfId="3" applyFont="1" applyFill="1" applyBorder="1" applyAlignment="1">
      <alignment horizontal="center" vertical="center"/>
    </xf>
    <xf numFmtId="0" fontId="47" fillId="0" borderId="0" xfId="3" applyFont="1" applyFill="1" applyBorder="1" applyAlignment="1">
      <alignment horizontal="left" vertical="center" wrapText="1"/>
    </xf>
    <xf numFmtId="0" fontId="48" fillId="0" borderId="0" xfId="3" applyFont="1" applyFill="1" applyBorder="1" applyAlignment="1">
      <alignment horizontal="left" vertical="center" wrapText="1"/>
    </xf>
    <xf numFmtId="0" fontId="49" fillId="0" borderId="0" xfId="3" applyFont="1" applyFill="1" applyBorder="1" applyAlignment="1">
      <alignment horizontal="center" vertical="center"/>
    </xf>
    <xf numFmtId="0" fontId="49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49" fillId="0" borderId="0" xfId="3" applyFont="1" applyFill="1" applyBorder="1" applyAlignment="1">
      <alignment vertical="center"/>
    </xf>
    <xf numFmtId="0" fontId="47" fillId="0" borderId="0" xfId="3" applyFont="1" applyFill="1" applyBorder="1" applyAlignment="1">
      <alignment vertical="center"/>
    </xf>
    <xf numFmtId="0" fontId="47" fillId="0" borderId="0" xfId="3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9" fillId="0" borderId="0" xfId="4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 applyAlignment="1">
      <alignment horizontal="center" vertical="center" wrapText="1"/>
    </xf>
    <xf numFmtId="0" fontId="31" fillId="0" borderId="1" xfId="6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50" fillId="0" borderId="0" xfId="0" applyFont="1"/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52" fillId="0" borderId="1" xfId="6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50" fillId="0" borderId="0" xfId="0" applyFont="1" applyFill="1" applyAlignment="1">
      <alignment horizontal="center"/>
    </xf>
    <xf numFmtId="49" fontId="37" fillId="2" borderId="0" xfId="8" applyNumberFormat="1" applyFont="1" applyFill="1" applyAlignment="1">
      <alignment horizontal="center" vertical="center"/>
    </xf>
    <xf numFmtId="0" fontId="16" fillId="2" borderId="0" xfId="8" applyFont="1" applyFill="1" applyAlignment="1">
      <alignment wrapText="1"/>
    </xf>
    <xf numFmtId="0" fontId="37" fillId="2" borderId="0" xfId="8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6" fillId="2" borderId="0" xfId="8" applyFont="1" applyFill="1"/>
    <xf numFmtId="0" fontId="16" fillId="0" borderId="0" xfId="8" applyFont="1" applyFill="1" applyAlignment="1">
      <alignment horizontal="center" vertical="center"/>
    </xf>
    <xf numFmtId="49" fontId="16" fillId="2" borderId="0" xfId="8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0" fontId="16" fillId="2" borderId="0" xfId="8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6" fillId="2" borderId="13" xfId="8" applyFont="1" applyFill="1" applyBorder="1" applyAlignment="1">
      <alignment horizontal="center" vertical="center" wrapText="1"/>
    </xf>
    <xf numFmtId="0" fontId="16" fillId="2" borderId="0" xfId="8" applyFont="1" applyFill="1" applyBorder="1" applyAlignment="1">
      <alignment horizontal="center" vertical="center" wrapText="1"/>
    </xf>
    <xf numFmtId="0" fontId="55" fillId="0" borderId="1" xfId="8" applyFont="1" applyFill="1" applyBorder="1" applyAlignment="1">
      <alignment horizontal="center" vertical="center" wrapText="1"/>
    </xf>
    <xf numFmtId="0" fontId="56" fillId="0" borderId="1" xfId="8" applyFont="1" applyFill="1" applyBorder="1" applyAlignment="1">
      <alignment horizontal="center" vertical="center" wrapText="1"/>
    </xf>
    <xf numFmtId="49" fontId="57" fillId="2" borderId="1" xfId="8" applyNumberFormat="1" applyFont="1" applyFill="1" applyBorder="1" applyAlignment="1">
      <alignment horizontal="center" vertical="center"/>
    </xf>
    <xf numFmtId="0" fontId="57" fillId="2" borderId="1" xfId="8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horizontal="center" vertical="center"/>
    </xf>
    <xf numFmtId="0" fontId="24" fillId="2" borderId="0" xfId="8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37" fillId="2" borderId="1" xfId="8" applyFont="1" applyFill="1" applyBorder="1" applyAlignment="1">
      <alignment horizontal="center" vertical="center"/>
    </xf>
    <xf numFmtId="0" fontId="16" fillId="2" borderId="0" xfId="8" applyFont="1" applyFill="1" applyAlignment="1">
      <alignment vertical="center"/>
    </xf>
    <xf numFmtId="0" fontId="58" fillId="2" borderId="1" xfId="0" applyFont="1" applyFill="1" applyBorder="1" applyAlignment="1">
      <alignment horizontal="center" vertical="center"/>
    </xf>
    <xf numFmtId="0" fontId="59" fillId="2" borderId="1" xfId="0" applyFont="1" applyFill="1" applyBorder="1" applyAlignment="1">
      <alignment horizontal="left" vertical="center" wrapText="1" indent="1"/>
    </xf>
    <xf numFmtId="0" fontId="16" fillId="2" borderId="1" xfId="8" applyFont="1" applyFill="1" applyBorder="1" applyAlignment="1">
      <alignment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3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 indent="1"/>
    </xf>
    <xf numFmtId="0" fontId="17" fillId="2" borderId="1" xfId="8" applyFont="1" applyFill="1" applyBorder="1" applyAlignment="1">
      <alignment horizontal="left" vertical="center" indent="3"/>
    </xf>
    <xf numFmtId="0" fontId="59" fillId="2" borderId="1" xfId="0" applyFont="1" applyFill="1" applyBorder="1" applyAlignment="1">
      <alignment vertical="center" wrapText="1"/>
    </xf>
    <xf numFmtId="0" fontId="38" fillId="2" borderId="1" xfId="8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38" fillId="0" borderId="1" xfId="8" applyFont="1" applyFill="1" applyBorder="1" applyAlignment="1">
      <alignment horizontal="center" vertical="center"/>
    </xf>
    <xf numFmtId="0" fontId="24" fillId="0" borderId="0" xfId="8" applyFont="1" applyFill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3" fontId="3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left" vertical="center" wrapText="1" indent="5"/>
    </xf>
    <xf numFmtId="4" fontId="17" fillId="0" borderId="1" xfId="8" applyNumberFormat="1" applyFont="1" applyFill="1" applyBorder="1" applyAlignment="1">
      <alignment horizontal="center" vertical="center"/>
    </xf>
    <xf numFmtId="49" fontId="38" fillId="2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18" fillId="0" borderId="1" xfId="8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 wrapText="1"/>
    </xf>
    <xf numFmtId="0" fontId="60" fillId="2" borderId="1" xfId="0" applyFont="1" applyFill="1" applyBorder="1" applyAlignment="1">
      <alignment vertical="center" wrapText="1"/>
    </xf>
    <xf numFmtId="0" fontId="61" fillId="2" borderId="1" xfId="0" applyFont="1" applyFill="1" applyBorder="1" applyAlignment="1">
      <alignment vertical="center" wrapText="1"/>
    </xf>
    <xf numFmtId="168" fontId="17" fillId="0" borderId="1" xfId="8" applyNumberFormat="1" applyFont="1" applyFill="1" applyBorder="1" applyAlignment="1">
      <alignment horizontal="center" vertical="center"/>
    </xf>
    <xf numFmtId="3" fontId="17" fillId="0" borderId="1" xfId="8" applyNumberFormat="1" applyFont="1" applyFill="1" applyBorder="1" applyAlignment="1">
      <alignment horizontal="center" vertical="center"/>
    </xf>
    <xf numFmtId="4" fontId="24" fillId="2" borderId="1" xfId="8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8" borderId="1" xfId="4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/>
    </xf>
    <xf numFmtId="2" fontId="2" fillId="0" borderId="2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vertical="center"/>
    </xf>
    <xf numFmtId="2" fontId="2" fillId="0" borderId="1" xfId="3" applyNumberFormat="1" applyFont="1" applyFill="1" applyBorder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0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0" fontId="14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8" fillId="0" borderId="1" xfId="8" applyFont="1" applyFill="1" applyBorder="1" applyAlignment="1">
      <alignment horizontal="center" vertical="center" wrapText="1"/>
    </xf>
    <xf numFmtId="0" fontId="16" fillId="2" borderId="0" xfId="8" applyFont="1" applyFill="1" applyBorder="1" applyAlignment="1">
      <alignment horizontal="center" vertical="center" wrapText="1"/>
    </xf>
    <xf numFmtId="167" fontId="9" fillId="8" borderId="1" xfId="4" applyNumberFormat="1" applyFont="1" applyFill="1" applyBorder="1" applyAlignment="1">
      <alignment horizontal="center" vertical="center"/>
    </xf>
    <xf numFmtId="167" fontId="16" fillId="8" borderId="1" xfId="4" applyNumberFormat="1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top"/>
    </xf>
    <xf numFmtId="0" fontId="3" fillId="0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4" fontId="24" fillId="2" borderId="0" xfId="8" applyNumberFormat="1" applyFont="1" applyFill="1" applyAlignment="1">
      <alignment vertical="center"/>
    </xf>
    <xf numFmtId="4" fontId="16" fillId="2" borderId="0" xfId="8" applyNumberFormat="1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57" fillId="0" borderId="1" xfId="8" applyFont="1" applyFill="1" applyBorder="1" applyAlignment="1">
      <alignment horizontal="center" vertical="center" wrapText="1"/>
    </xf>
    <xf numFmtId="0" fontId="58" fillId="2" borderId="0" xfId="8" applyFont="1" applyFill="1" applyAlignment="1">
      <alignment vertical="center"/>
    </xf>
    <xf numFmtId="0" fontId="16" fillId="0" borderId="0" xfId="8" applyFont="1" applyFill="1" applyAlignment="1">
      <alignment horizontal="center"/>
    </xf>
    <xf numFmtId="0" fontId="16" fillId="2" borderId="0" xfId="8" applyFont="1" applyFill="1" applyAlignment="1">
      <alignment horizontal="center"/>
    </xf>
    <xf numFmtId="4" fontId="17" fillId="2" borderId="1" xfId="8" applyNumberFormat="1" applyFont="1" applyFill="1" applyBorder="1" applyAlignment="1">
      <alignment horizontal="center" vertical="center"/>
    </xf>
    <xf numFmtId="4" fontId="50" fillId="0" borderId="1" xfId="8" applyNumberFormat="1" applyFont="1" applyFill="1" applyBorder="1" applyAlignment="1">
      <alignment horizontal="center" vertical="center" shrinkToFit="1"/>
    </xf>
    <xf numFmtId="4" fontId="17" fillId="0" borderId="1" xfId="8" applyNumberFormat="1" applyFont="1" applyFill="1" applyBorder="1" applyAlignment="1">
      <alignment horizontal="center" vertical="center" shrinkToFit="1"/>
    </xf>
    <xf numFmtId="4" fontId="18" fillId="0" borderId="1" xfId="8" applyNumberFormat="1" applyFont="1" applyFill="1" applyBorder="1" applyAlignment="1">
      <alignment horizontal="center" vertical="center" shrinkToFit="1"/>
    </xf>
    <xf numFmtId="0" fontId="24" fillId="2" borderId="0" xfId="8" applyFont="1" applyFill="1" applyAlignment="1">
      <alignment horizontal="center" vertical="center"/>
    </xf>
    <xf numFmtId="0" fontId="9" fillId="2" borderId="0" xfId="0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62" fillId="0" borderId="1" xfId="0" applyFont="1" applyFill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15" fillId="0" borderId="0" xfId="0" applyFont="1" applyFill="1" applyAlignment="1">
      <alignment horizontal="left" wrapText="1"/>
    </xf>
    <xf numFmtId="0" fontId="15" fillId="3" borderId="1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right"/>
    </xf>
    <xf numFmtId="0" fontId="9" fillId="0" borderId="0" xfId="0" applyFont="1" applyFill="1" applyAlignment="1">
      <alignment vertical="center"/>
    </xf>
    <xf numFmtId="49" fontId="64" fillId="0" borderId="0" xfId="0" applyNumberFormat="1" applyFont="1" applyAlignment="1">
      <alignment horizontal="left" vertical="top"/>
    </xf>
    <xf numFmtId="49" fontId="65" fillId="0" borderId="0" xfId="0" applyNumberFormat="1" applyFont="1" applyAlignment="1">
      <alignment horizontal="left" vertical="top"/>
    </xf>
    <xf numFmtId="0" fontId="65" fillId="0" borderId="0" xfId="0" applyFont="1" applyAlignment="1">
      <alignment horizontal="left" vertical="top" wrapText="1"/>
    </xf>
    <xf numFmtId="0" fontId="65" fillId="0" borderId="0" xfId="0" applyFont="1" applyAlignment="1">
      <alignment horizontal="center" vertical="top" wrapText="1"/>
    </xf>
    <xf numFmtId="0" fontId="66" fillId="0" borderId="0" xfId="0" applyFont="1" applyAlignment="1">
      <alignment horizontal="center" vertical="top"/>
    </xf>
    <xf numFmtId="0" fontId="66" fillId="0" borderId="0" xfId="0" applyFont="1" applyAlignment="1">
      <alignment horizontal="right" vertical="top"/>
    </xf>
    <xf numFmtId="0" fontId="67" fillId="0" borderId="0" xfId="0" applyFont="1"/>
    <xf numFmtId="49" fontId="67" fillId="0" borderId="0" xfId="0" applyNumberFormat="1" applyFont="1" applyAlignment="1">
      <alignment horizontal="left" vertical="top"/>
    </xf>
    <xf numFmtId="49" fontId="65" fillId="0" borderId="0" xfId="0" applyNumberFormat="1" applyFont="1" applyAlignment="1">
      <alignment horizontal="center" vertical="top"/>
    </xf>
    <xf numFmtId="0" fontId="66" fillId="0" borderId="0" xfId="0" applyFont="1"/>
    <xf numFmtId="0" fontId="65" fillId="0" borderId="13" xfId="0" applyFont="1" applyBorder="1" applyAlignment="1">
      <alignment horizontal="center" vertical="top" wrapText="1"/>
    </xf>
    <xf numFmtId="0" fontId="68" fillId="0" borderId="0" xfId="0" applyFont="1" applyAlignment="1">
      <alignment horizontal="center" vertical="top"/>
    </xf>
    <xf numFmtId="0" fontId="68" fillId="0" borderId="13" xfId="0" applyFont="1" applyBorder="1" applyAlignment="1">
      <alignment horizontal="center" vertical="top"/>
    </xf>
    <xf numFmtId="0" fontId="66" fillId="0" borderId="13" xfId="0" applyFont="1" applyBorder="1" applyAlignment="1">
      <alignment horizontal="right" vertical="top"/>
    </xf>
    <xf numFmtId="0" fontId="66" fillId="0" borderId="11" xfId="0" applyFont="1" applyBorder="1" applyAlignment="1">
      <alignment horizontal="right" vertical="top"/>
    </xf>
    <xf numFmtId="0" fontId="69" fillId="0" borderId="11" xfId="0" applyFont="1" applyBorder="1" applyAlignment="1">
      <alignment horizontal="center" vertical="top"/>
    </xf>
    <xf numFmtId="0" fontId="67" fillId="0" borderId="0" xfId="0" applyFont="1" applyAlignment="1">
      <alignment horizontal="right" vertical="top"/>
    </xf>
    <xf numFmtId="0" fontId="70" fillId="0" borderId="0" xfId="0" applyFont="1" applyAlignment="1">
      <alignment horizontal="center" vertical="top"/>
    </xf>
    <xf numFmtId="0" fontId="71" fillId="0" borderId="0" xfId="0" applyFont="1" applyAlignment="1">
      <alignment horizontal="center" vertical="top"/>
    </xf>
    <xf numFmtId="0" fontId="68" fillId="0" borderId="0" xfId="0" applyFont="1" applyBorder="1" applyAlignment="1">
      <alignment horizontal="right"/>
    </xf>
    <xf numFmtId="0" fontId="68" fillId="0" borderId="0" xfId="0" applyFont="1" applyAlignment="1">
      <alignment horizontal="left" vertical="top"/>
    </xf>
    <xf numFmtId="0" fontId="68" fillId="0" borderId="13" xfId="0" applyFont="1" applyBorder="1" applyAlignment="1">
      <alignment horizontal="right" vertical="top"/>
    </xf>
    <xf numFmtId="0" fontId="66" fillId="0" borderId="0" xfId="0" applyFont="1" applyBorder="1"/>
    <xf numFmtId="0" fontId="72" fillId="0" borderId="11" xfId="0" applyFont="1" applyBorder="1" applyAlignment="1">
      <alignment horizontal="center" vertical="top"/>
    </xf>
    <xf numFmtId="0" fontId="66" fillId="0" borderId="0" xfId="0" applyFont="1" applyBorder="1" applyAlignment="1">
      <alignment horizontal="right" vertical="top"/>
    </xf>
    <xf numFmtId="49" fontId="73" fillId="0" borderId="0" xfId="0" applyNumberFormat="1" applyFont="1" applyAlignment="1">
      <alignment horizontal="center" vertical="top"/>
    </xf>
    <xf numFmtId="49" fontId="73" fillId="0" borderId="0" xfId="0" applyNumberFormat="1" applyFont="1" applyAlignment="1">
      <alignment horizontal="left" vertical="top"/>
    </xf>
    <xf numFmtId="0" fontId="68" fillId="0" borderId="0" xfId="0" applyFont="1" applyAlignment="1">
      <alignment horizontal="left" indent="8"/>
    </xf>
    <xf numFmtId="0" fontId="68" fillId="0" borderId="0" xfId="0" applyFont="1" applyAlignment="1">
      <alignment horizontal="right"/>
    </xf>
    <xf numFmtId="0" fontId="68" fillId="0" borderId="0" xfId="0" applyFont="1" applyAlignment="1">
      <alignment horizontal="right" vertical="top"/>
    </xf>
    <xf numFmtId="0" fontId="68" fillId="0" borderId="0" xfId="0" applyFont="1" applyAlignment="1">
      <alignment horizontal="left"/>
    </xf>
    <xf numFmtId="49" fontId="68" fillId="0" borderId="0" xfId="0" applyNumberFormat="1" applyFont="1" applyAlignment="1">
      <alignment horizontal="center" vertical="top"/>
    </xf>
    <xf numFmtId="49" fontId="68" fillId="0" borderId="0" xfId="0" applyNumberFormat="1" applyFont="1" applyAlignment="1">
      <alignment horizontal="left" vertical="top"/>
    </xf>
    <xf numFmtId="0" fontId="68" fillId="0" borderId="0" xfId="0" applyFont="1"/>
    <xf numFmtId="0" fontId="67" fillId="0" borderId="1" xfId="0" applyFont="1" applyBorder="1"/>
    <xf numFmtId="0" fontId="67" fillId="0" borderId="1" xfId="0" applyFont="1" applyBorder="1" applyAlignment="1">
      <alignment horizontal="center" vertical="center" wrapText="1"/>
    </xf>
    <xf numFmtId="49" fontId="67" fillId="0" borderId="2" xfId="0" applyNumberFormat="1" applyFont="1" applyBorder="1" applyAlignment="1">
      <alignment horizontal="center" vertical="center"/>
    </xf>
    <xf numFmtId="49" fontId="67" fillId="0" borderId="2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top"/>
    </xf>
    <xf numFmtId="0" fontId="67" fillId="0" borderId="2" xfId="0" applyFont="1" applyBorder="1" applyAlignment="1">
      <alignment horizontal="center"/>
    </xf>
    <xf numFmtId="49" fontId="74" fillId="0" borderId="1" xfId="0" quotePrefix="1" applyNumberFormat="1" applyFont="1" applyBorder="1" applyAlignment="1">
      <alignment horizontal="center" vertical="top"/>
    </xf>
    <xf numFmtId="49" fontId="74" fillId="0" borderId="1" xfId="0" applyNumberFormat="1" applyFont="1" applyBorder="1" applyAlignment="1">
      <alignment horizontal="left" vertical="top" wrapText="1"/>
    </xf>
    <xf numFmtId="0" fontId="74" fillId="0" borderId="1" xfId="0" applyFont="1" applyBorder="1" applyAlignment="1">
      <alignment horizontal="left" vertical="top" wrapText="1"/>
    </xf>
    <xf numFmtId="0" fontId="65" fillId="0" borderId="1" xfId="0" applyFont="1" applyBorder="1" applyAlignment="1">
      <alignment horizontal="center" vertical="top" wrapText="1"/>
    </xf>
    <xf numFmtId="0" fontId="66" fillId="0" borderId="1" xfId="0" applyFont="1" applyBorder="1" applyAlignment="1">
      <alignment horizontal="center" vertical="top"/>
    </xf>
    <xf numFmtId="0" fontId="71" fillId="0" borderId="1" xfId="0" applyFont="1" applyBorder="1" applyAlignment="1">
      <alignment horizontal="right" vertical="top" wrapText="1"/>
    </xf>
    <xf numFmtId="0" fontId="71" fillId="0" borderId="1" xfId="0" applyFont="1" applyBorder="1" applyAlignment="1">
      <alignment horizontal="right" vertical="top"/>
    </xf>
    <xf numFmtId="0" fontId="66" fillId="0" borderId="1" xfId="0" applyFont="1" applyBorder="1" applyAlignment="1">
      <alignment horizontal="right" vertical="top"/>
    </xf>
    <xf numFmtId="0" fontId="66" fillId="0" borderId="1" xfId="0" applyFont="1" applyBorder="1" applyAlignment="1">
      <alignment horizontal="right" vertical="top" wrapText="1"/>
    </xf>
    <xf numFmtId="0" fontId="66" fillId="11" borderId="1" xfId="0" applyFont="1" applyFill="1" applyBorder="1" applyAlignment="1">
      <alignment horizontal="right" vertical="top" wrapText="1"/>
    </xf>
    <xf numFmtId="0" fontId="66" fillId="11" borderId="1" xfId="0" applyFont="1" applyFill="1" applyBorder="1" applyAlignment="1">
      <alignment horizontal="right" vertical="top"/>
    </xf>
    <xf numFmtId="0" fontId="67" fillId="11" borderId="0" xfId="0" applyFont="1" applyFill="1"/>
    <xf numFmtId="49" fontId="64" fillId="0" borderId="0" xfId="0" applyNumberFormat="1" applyFont="1" applyFill="1" applyAlignment="1">
      <alignment horizontal="left" vertical="top"/>
    </xf>
    <xf numFmtId="49" fontId="65" fillId="0" borderId="0" xfId="0" applyNumberFormat="1" applyFont="1" applyFill="1" applyAlignment="1">
      <alignment horizontal="left" vertical="top"/>
    </xf>
    <xf numFmtId="0" fontId="65" fillId="0" borderId="0" xfId="0" applyFont="1" applyFill="1" applyAlignment="1">
      <alignment horizontal="left" vertical="top" wrapText="1"/>
    </xf>
    <xf numFmtId="0" fontId="65" fillId="0" borderId="0" xfId="0" applyFont="1" applyFill="1" applyAlignment="1">
      <alignment horizontal="center" vertical="top" wrapText="1"/>
    </xf>
    <xf numFmtId="0" fontId="66" fillId="0" borderId="0" xfId="0" applyFont="1" applyFill="1" applyAlignment="1">
      <alignment horizontal="center" vertical="top"/>
    </xf>
    <xf numFmtId="0" fontId="66" fillId="0" borderId="0" xfId="0" applyFont="1" applyFill="1" applyAlignment="1">
      <alignment horizontal="right" vertical="top"/>
    </xf>
    <xf numFmtId="0" fontId="67" fillId="0" borderId="0" xfId="0" applyFont="1" applyFill="1"/>
    <xf numFmtId="49" fontId="67" fillId="0" borderId="0" xfId="0" applyNumberFormat="1" applyFont="1" applyFill="1" applyAlignment="1">
      <alignment horizontal="left" vertical="top"/>
    </xf>
    <xf numFmtId="49" fontId="65" fillId="0" borderId="0" xfId="0" applyNumberFormat="1" applyFont="1" applyFill="1" applyAlignment="1">
      <alignment horizontal="center" vertical="top"/>
    </xf>
    <xf numFmtId="0" fontId="66" fillId="0" borderId="0" xfId="0" applyFont="1" applyFill="1"/>
    <xf numFmtId="0" fontId="65" fillId="0" borderId="13" xfId="0" applyFont="1" applyFill="1" applyBorder="1" applyAlignment="1">
      <alignment horizontal="center" vertical="top" wrapText="1"/>
    </xf>
    <xf numFmtId="0" fontId="68" fillId="0" borderId="0" xfId="0" applyFont="1" applyFill="1" applyAlignment="1">
      <alignment horizontal="center" vertical="top"/>
    </xf>
    <xf numFmtId="0" fontId="68" fillId="0" borderId="13" xfId="0" applyFont="1" applyFill="1" applyBorder="1" applyAlignment="1">
      <alignment horizontal="center" vertical="top"/>
    </xf>
    <xf numFmtId="0" fontId="66" fillId="0" borderId="13" xfId="0" applyFont="1" applyFill="1" applyBorder="1" applyAlignment="1">
      <alignment horizontal="right" vertical="top"/>
    </xf>
    <xf numFmtId="0" fontId="66" fillId="0" borderId="11" xfId="0" applyFont="1" applyFill="1" applyBorder="1" applyAlignment="1">
      <alignment horizontal="right" vertical="top"/>
    </xf>
    <xf numFmtId="0" fontId="69" fillId="0" borderId="11" xfId="0" applyFont="1" applyFill="1" applyBorder="1" applyAlignment="1">
      <alignment horizontal="center" vertical="top"/>
    </xf>
    <xf numFmtId="0" fontId="67" fillId="0" borderId="0" xfId="0" applyFont="1" applyFill="1" applyAlignment="1">
      <alignment horizontal="right" vertical="top"/>
    </xf>
    <xf numFmtId="0" fontId="70" fillId="0" borderId="0" xfId="0" applyFont="1" applyFill="1" applyAlignment="1">
      <alignment horizontal="center" vertical="top"/>
    </xf>
    <xf numFmtId="0" fontId="71" fillId="0" borderId="0" xfId="0" applyFont="1" applyFill="1" applyAlignment="1">
      <alignment horizontal="center" vertical="top"/>
    </xf>
    <xf numFmtId="0" fontId="68" fillId="0" borderId="0" xfId="0" applyFont="1" applyFill="1" applyBorder="1" applyAlignment="1">
      <alignment horizontal="right"/>
    </xf>
    <xf numFmtId="0" fontId="68" fillId="0" borderId="0" xfId="0" applyFont="1" applyFill="1" applyAlignment="1">
      <alignment horizontal="left" vertical="top"/>
    </xf>
    <xf numFmtId="0" fontId="68" fillId="0" borderId="13" xfId="0" applyFont="1" applyFill="1" applyBorder="1" applyAlignment="1">
      <alignment horizontal="right" vertical="top"/>
    </xf>
    <xf numFmtId="0" fontId="66" fillId="0" borderId="0" xfId="0" applyFont="1" applyFill="1" applyBorder="1"/>
    <xf numFmtId="0" fontId="72" fillId="0" borderId="11" xfId="0" applyFont="1" applyFill="1" applyBorder="1" applyAlignment="1">
      <alignment horizontal="center" vertical="top"/>
    </xf>
    <xf numFmtId="0" fontId="66" fillId="0" borderId="0" xfId="0" applyFont="1" applyFill="1" applyBorder="1" applyAlignment="1">
      <alignment horizontal="right" vertical="top"/>
    </xf>
    <xf numFmtId="49" fontId="73" fillId="0" borderId="0" xfId="0" applyNumberFormat="1" applyFont="1" applyFill="1" applyAlignment="1">
      <alignment horizontal="center" vertical="top"/>
    </xf>
    <xf numFmtId="49" fontId="73" fillId="0" borderId="0" xfId="0" applyNumberFormat="1" applyFont="1" applyFill="1" applyAlignment="1">
      <alignment horizontal="left" vertical="top"/>
    </xf>
    <xf numFmtId="0" fontId="68" fillId="0" borderId="0" xfId="0" applyFont="1" applyFill="1" applyAlignment="1">
      <alignment horizontal="left" indent="8"/>
    </xf>
    <xf numFmtId="0" fontId="68" fillId="0" borderId="0" xfId="0" applyFont="1" applyFill="1" applyAlignment="1">
      <alignment horizontal="right"/>
    </xf>
    <xf numFmtId="0" fontId="68" fillId="0" borderId="0" xfId="0" applyFont="1" applyFill="1" applyAlignment="1">
      <alignment horizontal="right" vertical="top"/>
    </xf>
    <xf numFmtId="0" fontId="68" fillId="0" borderId="0" xfId="0" applyFont="1" applyFill="1" applyAlignment="1">
      <alignment horizontal="left"/>
    </xf>
    <xf numFmtId="49" fontId="68" fillId="0" borderId="0" xfId="0" applyNumberFormat="1" applyFont="1" applyFill="1" applyAlignment="1">
      <alignment horizontal="center" vertical="top"/>
    </xf>
    <xf numFmtId="49" fontId="68" fillId="0" borderId="0" xfId="0" applyNumberFormat="1" applyFont="1" applyFill="1" applyAlignment="1">
      <alignment horizontal="left" vertical="top"/>
    </xf>
    <xf numFmtId="0" fontId="68" fillId="0" borderId="0" xfId="0" applyFont="1" applyFill="1"/>
    <xf numFmtId="0" fontId="67" fillId="0" borderId="1" xfId="0" applyFont="1" applyFill="1" applyBorder="1"/>
    <xf numFmtId="0" fontId="67" fillId="0" borderId="1" xfId="0" applyFont="1" applyFill="1" applyBorder="1" applyAlignment="1">
      <alignment horizontal="center" vertical="center" wrapText="1"/>
    </xf>
    <xf numFmtId="49" fontId="67" fillId="0" borderId="2" xfId="0" applyNumberFormat="1" applyFont="1" applyFill="1" applyBorder="1" applyAlignment="1">
      <alignment horizontal="center" vertical="center"/>
    </xf>
    <xf numFmtId="49" fontId="67" fillId="0" borderId="2" xfId="0" applyNumberFormat="1" applyFont="1" applyFill="1" applyBorder="1" applyAlignment="1">
      <alignment horizontal="center" vertical="center" wrapText="1"/>
    </xf>
    <xf numFmtId="0" fontId="67" fillId="0" borderId="2" xfId="0" applyFont="1" applyFill="1" applyBorder="1" applyAlignment="1">
      <alignment horizontal="center" vertical="center"/>
    </xf>
    <xf numFmtId="0" fontId="67" fillId="0" borderId="2" xfId="0" applyFont="1" applyFill="1" applyBorder="1" applyAlignment="1">
      <alignment horizontal="center" vertical="center" wrapText="1"/>
    </xf>
    <xf numFmtId="0" fontId="67" fillId="0" borderId="2" xfId="0" applyFont="1" applyFill="1" applyBorder="1" applyAlignment="1">
      <alignment horizontal="center" vertical="top"/>
    </xf>
    <xf numFmtId="0" fontId="67" fillId="0" borderId="2" xfId="0" applyFont="1" applyFill="1" applyBorder="1" applyAlignment="1">
      <alignment horizontal="center"/>
    </xf>
    <xf numFmtId="49" fontId="74" fillId="0" borderId="1" xfId="0" quotePrefix="1" applyNumberFormat="1" applyFont="1" applyFill="1" applyBorder="1" applyAlignment="1">
      <alignment horizontal="center" vertical="top"/>
    </xf>
    <xf numFmtId="49" fontId="74" fillId="0" borderId="1" xfId="0" applyNumberFormat="1" applyFont="1" applyFill="1" applyBorder="1" applyAlignment="1">
      <alignment horizontal="left" vertical="top" wrapText="1"/>
    </xf>
    <xf numFmtId="0" fontId="74" fillId="0" borderId="1" xfId="0" applyFont="1" applyFill="1" applyBorder="1" applyAlignment="1">
      <alignment horizontal="left" vertical="top" wrapText="1"/>
    </xf>
    <xf numFmtId="0" fontId="65" fillId="0" borderId="1" xfId="0" applyFont="1" applyFill="1" applyBorder="1" applyAlignment="1">
      <alignment horizontal="center" vertical="top" wrapText="1"/>
    </xf>
    <xf numFmtId="0" fontId="66" fillId="0" borderId="1" xfId="0" applyFont="1" applyFill="1" applyBorder="1" applyAlignment="1">
      <alignment horizontal="center" vertical="top"/>
    </xf>
    <xf numFmtId="0" fontId="71" fillId="0" borderId="1" xfId="0" applyFont="1" applyFill="1" applyBorder="1" applyAlignment="1">
      <alignment horizontal="right" vertical="top" wrapText="1"/>
    </xf>
    <xf numFmtId="0" fontId="71" fillId="0" borderId="1" xfId="0" applyFont="1" applyFill="1" applyBorder="1" applyAlignment="1">
      <alignment horizontal="right" vertical="top"/>
    </xf>
    <xf numFmtId="0" fontId="66" fillId="0" borderId="1" xfId="0" applyFont="1" applyFill="1" applyBorder="1" applyAlignment="1">
      <alignment horizontal="right" vertical="top"/>
    </xf>
    <xf numFmtId="0" fontId="66" fillId="0" borderId="1" xfId="0" applyFont="1" applyFill="1" applyBorder="1" applyAlignment="1">
      <alignment horizontal="right" vertical="top" wrapText="1"/>
    </xf>
    <xf numFmtId="0" fontId="77" fillId="0" borderId="0" xfId="0" applyFont="1" applyFill="1" applyAlignment="1">
      <alignment horizontal="left" vertical="top"/>
    </xf>
    <xf numFmtId="0" fontId="77" fillId="0" borderId="0" xfId="0" applyFont="1" applyFill="1" applyAlignment="1">
      <alignment horizontal="right" vertical="top"/>
    </xf>
    <xf numFmtId="49" fontId="74" fillId="0" borderId="1" xfId="0" applyNumberFormat="1" applyFont="1" applyFill="1" applyBorder="1" applyAlignment="1">
      <alignment horizontal="center" vertical="top"/>
    </xf>
    <xf numFmtId="49" fontId="65" fillId="0" borderId="1" xfId="0" quotePrefix="1" applyNumberFormat="1" applyFont="1" applyBorder="1" applyAlignment="1">
      <alignment horizontal="center" vertical="top"/>
    </xf>
    <xf numFmtId="0" fontId="65" fillId="0" borderId="1" xfId="0" applyFont="1" applyBorder="1" applyAlignment="1">
      <alignment horizontal="left" vertical="top" wrapText="1"/>
    </xf>
    <xf numFmtId="0" fontId="71" fillId="12" borderId="1" xfId="0" applyFont="1" applyFill="1" applyBorder="1" applyAlignment="1">
      <alignment horizontal="right" vertical="top"/>
    </xf>
    <xf numFmtId="0" fontId="66" fillId="7" borderId="1" xfId="0" applyFont="1" applyFill="1" applyBorder="1" applyAlignment="1">
      <alignment horizontal="right" vertical="top" wrapText="1"/>
    </xf>
    <xf numFmtId="0" fontId="66" fillId="7" borderId="1" xfId="0" applyFont="1" applyFill="1" applyBorder="1" applyAlignment="1">
      <alignment horizontal="right" vertical="top"/>
    </xf>
    <xf numFmtId="0" fontId="67" fillId="7" borderId="0" xfId="0" applyFont="1" applyFill="1"/>
    <xf numFmtId="2" fontId="71" fillId="0" borderId="1" xfId="0" applyNumberFormat="1" applyFont="1" applyFill="1" applyBorder="1" applyAlignment="1">
      <alignment horizontal="right" vertical="top" wrapText="1"/>
    </xf>
    <xf numFmtId="0" fontId="66" fillId="10" borderId="1" xfId="0" applyFont="1" applyFill="1" applyBorder="1" applyAlignment="1">
      <alignment horizontal="right" vertical="top" wrapText="1"/>
    </xf>
    <xf numFmtId="0" fontId="66" fillId="10" borderId="1" xfId="0" applyFont="1" applyFill="1" applyBorder="1" applyAlignment="1">
      <alignment horizontal="right" vertical="top"/>
    </xf>
    <xf numFmtId="0" fontId="67" fillId="10" borderId="0" xfId="0" applyFont="1" applyFill="1"/>
    <xf numFmtId="0" fontId="2" fillId="0" borderId="0" xfId="0" applyFont="1"/>
    <xf numFmtId="0" fontId="9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8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horizontal="center" vertical="top"/>
    </xf>
    <xf numFmtId="49" fontId="3" fillId="0" borderId="1" xfId="2" applyNumberFormat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/>
    </xf>
    <xf numFmtId="49" fontId="3" fillId="0" borderId="1" xfId="2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62" fillId="0" borderId="0" xfId="0" applyFont="1" applyBorder="1" applyAlignment="1">
      <alignment horizontal="center"/>
    </xf>
    <xf numFmtId="0" fontId="62" fillId="0" borderId="1" xfId="0" applyFont="1" applyBorder="1" applyAlignment="1"/>
    <xf numFmtId="4" fontId="62" fillId="0" borderId="1" xfId="0" applyNumberFormat="1" applyFont="1" applyBorder="1" applyAlignment="1"/>
    <xf numFmtId="0" fontId="81" fillId="3" borderId="1" xfId="0" applyFont="1" applyFill="1" applyBorder="1" applyAlignment="1">
      <alignment vertical="center"/>
    </xf>
    <xf numFmtId="0" fontId="81" fillId="3" borderId="1" xfId="0" applyFont="1" applyFill="1" applyBorder="1" applyAlignment="1">
      <alignment horizontal="center" vertical="center"/>
    </xf>
    <xf numFmtId="0" fontId="56" fillId="0" borderId="0" xfId="0" applyFont="1" applyFill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vertical="center"/>
    </xf>
    <xf numFmtId="0" fontId="7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56" fillId="0" borderId="1" xfId="2" applyNumberFormat="1" applyFont="1" applyFill="1" applyBorder="1" applyAlignment="1">
      <alignment horizontal="center" vertical="top"/>
    </xf>
    <xf numFmtId="49" fontId="56" fillId="0" borderId="1" xfId="0" applyNumberFormat="1" applyFont="1" applyFill="1" applyBorder="1" applyAlignment="1">
      <alignment horizontal="center" vertical="center"/>
    </xf>
    <xf numFmtId="0" fontId="83" fillId="3" borderId="1" xfId="0" applyFont="1" applyFill="1" applyBorder="1" applyAlignment="1">
      <alignment vertical="center"/>
    </xf>
    <xf numFmtId="2" fontId="56" fillId="0" borderId="1" xfId="0" applyNumberFormat="1" applyFont="1" applyFill="1" applyBorder="1" applyAlignment="1">
      <alignment horizontal="center" vertical="center"/>
    </xf>
    <xf numFmtId="0" fontId="56" fillId="0" borderId="1" xfId="1" applyFont="1" applyFill="1" applyBorder="1" applyAlignment="1">
      <alignment vertical="top"/>
    </xf>
    <xf numFmtId="0" fontId="83" fillId="0" borderId="1" xfId="1" applyFont="1" applyFill="1" applyBorder="1" applyAlignment="1">
      <alignment vertical="top"/>
    </xf>
    <xf numFmtId="49" fontId="83" fillId="0" borderId="1" xfId="2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81" fillId="3" borderId="1" xfId="1" applyFont="1" applyFill="1" applyBorder="1" applyAlignment="1">
      <alignment vertical="top"/>
    </xf>
    <xf numFmtId="49" fontId="81" fillId="3" borderId="1" xfId="2" applyNumberFormat="1" applyFont="1" applyFill="1" applyBorder="1" applyAlignment="1">
      <alignment horizontal="center" vertical="top"/>
    </xf>
    <xf numFmtId="0" fontId="11" fillId="0" borderId="0" xfId="0" applyFont="1" applyFill="1"/>
    <xf numFmtId="0" fontId="15" fillId="0" borderId="0" xfId="0" applyFont="1" applyFill="1"/>
    <xf numFmtId="0" fontId="9" fillId="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4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4" fontId="9" fillId="13" borderId="1" xfId="0" applyNumberFormat="1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/>
    </xf>
    <xf numFmtId="0" fontId="63" fillId="0" borderId="0" xfId="0" applyFont="1"/>
    <xf numFmtId="49" fontId="81" fillId="3" borderId="1" xfId="0" applyNumberFormat="1" applyFont="1" applyFill="1" applyBorder="1" applyAlignment="1">
      <alignment horizontal="center" vertical="center"/>
    </xf>
    <xf numFmtId="49" fontId="81" fillId="3" borderId="1" xfId="0" applyNumberFormat="1" applyFont="1" applyFill="1" applyBorder="1" applyAlignment="1">
      <alignment horizontal="left" vertical="center"/>
    </xf>
    <xf numFmtId="0" fontId="83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" fontId="15" fillId="13" borderId="1" xfId="0" applyNumberFormat="1" applyFont="1" applyFill="1" applyBorder="1" applyAlignment="1">
      <alignment horizontal="center" vertical="center" wrapText="1"/>
    </xf>
    <xf numFmtId="0" fontId="9" fillId="13" borderId="1" xfId="0" applyFont="1" applyFill="1" applyBorder="1"/>
    <xf numFmtId="0" fontId="63" fillId="3" borderId="1" xfId="0" applyFont="1" applyFill="1" applyBorder="1"/>
    <xf numFmtId="1" fontId="10" fillId="0" borderId="1" xfId="0" applyNumberFormat="1" applyFont="1" applyBorder="1" applyAlignment="1">
      <alignment horizontal="center" vertical="center"/>
    </xf>
    <xf numFmtId="4" fontId="83" fillId="3" borderId="1" xfId="0" applyNumberFormat="1" applyFont="1" applyFill="1" applyBorder="1" applyAlignment="1">
      <alignment horizontal="center" vertical="center" wrapText="1"/>
    </xf>
    <xf numFmtId="49" fontId="15" fillId="13" borderId="1" xfId="0" applyNumberFormat="1" applyFont="1" applyFill="1" applyBorder="1" applyAlignment="1">
      <alignment horizontal="center" vertical="center"/>
    </xf>
    <xf numFmtId="0" fontId="24" fillId="13" borderId="1" xfId="1" applyFont="1" applyFill="1" applyBorder="1" applyAlignment="1">
      <alignment vertical="top"/>
    </xf>
    <xf numFmtId="49" fontId="24" fillId="13" borderId="1" xfId="2" applyNumberFormat="1" applyFont="1" applyFill="1" applyBorder="1" applyAlignment="1">
      <alignment horizontal="center" vertical="top"/>
    </xf>
    <xf numFmtId="0" fontId="24" fillId="13" borderId="1" xfId="0" applyFont="1" applyFill="1" applyBorder="1" applyAlignment="1">
      <alignment vertical="center"/>
    </xf>
    <xf numFmtId="2" fontId="81" fillId="3" borderId="1" xfId="2" applyNumberFormat="1" applyFont="1" applyFill="1" applyBorder="1" applyAlignment="1">
      <alignment horizontal="center" vertical="top"/>
    </xf>
    <xf numFmtId="49" fontId="83" fillId="0" borderId="1" xfId="0" applyNumberFormat="1" applyFont="1" applyFill="1" applyBorder="1" applyAlignment="1">
      <alignment horizontal="center" vertical="center"/>
    </xf>
    <xf numFmtId="0" fontId="83" fillId="0" borderId="0" xfId="0" applyFont="1" applyFill="1"/>
    <xf numFmtId="4" fontId="15" fillId="7" borderId="1" xfId="9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9" fillId="13" borderId="1" xfId="0" applyNumberFormat="1" applyFont="1" applyFill="1" applyBorder="1" applyAlignment="1">
      <alignment horizontal="center" vertical="center"/>
    </xf>
    <xf numFmtId="4" fontId="83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15" fillId="1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81" fillId="3" borderId="1" xfId="1" applyFont="1" applyFill="1" applyBorder="1" applyAlignment="1">
      <alignment horizontal="center" vertical="top"/>
    </xf>
    <xf numFmtId="4" fontId="83" fillId="3" borderId="1" xfId="9" applyNumberFormat="1" applyFont="1" applyFill="1" applyBorder="1" applyAlignment="1">
      <alignment horizontal="center" vertical="center" wrapText="1"/>
    </xf>
    <xf numFmtId="4" fontId="56" fillId="0" borderId="1" xfId="0" applyNumberFormat="1" applyFont="1" applyFill="1" applyBorder="1" applyAlignment="1">
      <alignment horizontal="center" vertical="center"/>
    </xf>
    <xf numFmtId="0" fontId="83" fillId="3" borderId="1" xfId="1" applyFont="1" applyFill="1" applyBorder="1" applyAlignment="1">
      <alignment horizontal="center" vertical="top"/>
    </xf>
    <xf numFmtId="0" fontId="63" fillId="0" borderId="0" xfId="0" applyFont="1" applyAlignment="1">
      <alignment vertical="center"/>
    </xf>
    <xf numFmtId="0" fontId="62" fillId="0" borderId="1" xfId="0" applyFont="1" applyBorder="1" applyAlignment="1">
      <alignment horizontal="center" wrapText="1"/>
    </xf>
    <xf numFmtId="0" fontId="85" fillId="0" borderId="0" xfId="0" applyFont="1" applyAlignment="1"/>
    <xf numFmtId="0" fontId="65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/>
    </xf>
    <xf numFmtId="0" fontId="66" fillId="0" borderId="0" xfId="0" applyFont="1" applyBorder="1" applyAlignment="1">
      <alignment horizontal="center" vertical="top"/>
    </xf>
    <xf numFmtId="0" fontId="69" fillId="0" borderId="0" xfId="0" applyFont="1" applyBorder="1" applyAlignment="1">
      <alignment horizontal="center" vertical="top"/>
    </xf>
    <xf numFmtId="49" fontId="74" fillId="0" borderId="1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" fontId="10" fillId="3" borderId="1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" fontId="9" fillId="7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/>
    </xf>
    <xf numFmtId="1" fontId="43" fillId="0" borderId="0" xfId="0" applyNumberFormat="1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textRotation="90" wrapText="1"/>
    </xf>
    <xf numFmtId="0" fontId="17" fillId="0" borderId="0" xfId="0" applyFont="1" applyFill="1" applyAlignment="1">
      <alignment horizontal="center"/>
    </xf>
    <xf numFmtId="0" fontId="9" fillId="0" borderId="5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textRotation="90" wrapText="1"/>
    </xf>
    <xf numFmtId="0" fontId="9" fillId="0" borderId="6" xfId="4" applyFont="1" applyFill="1" applyBorder="1" applyAlignment="1">
      <alignment horizontal="center" vertical="center" textRotation="90" wrapText="1"/>
    </xf>
    <xf numFmtId="0" fontId="9" fillId="0" borderId="9" xfId="4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 textRotation="90" wrapText="1"/>
    </xf>
    <xf numFmtId="0" fontId="18" fillId="0" borderId="0" xfId="0" applyFont="1" applyFill="1" applyAlignment="1">
      <alignment horizontal="center"/>
    </xf>
    <xf numFmtId="0" fontId="10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1" fontId="24" fillId="0" borderId="13" xfId="0" applyNumberFormat="1" applyFont="1" applyFill="1" applyBorder="1" applyAlignment="1">
      <alignment horizontal="center" vertical="top"/>
    </xf>
    <xf numFmtId="0" fontId="31" fillId="0" borderId="1" xfId="6" applyFont="1" applyFill="1" applyBorder="1" applyAlignment="1">
      <alignment horizontal="center" vertical="center"/>
    </xf>
    <xf numFmtId="0" fontId="31" fillId="0" borderId="2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3" xfId="6" applyFont="1" applyFill="1" applyBorder="1" applyAlignment="1">
      <alignment horizontal="center" vertical="center" wrapText="1"/>
    </xf>
    <xf numFmtId="0" fontId="31" fillId="0" borderId="5" xfId="6" applyFont="1" applyFill="1" applyBorder="1" applyAlignment="1">
      <alignment horizontal="center" vertical="center"/>
    </xf>
    <xf numFmtId="0" fontId="31" fillId="0" borderId="9" xfId="6" applyFont="1" applyFill="1" applyBorder="1" applyAlignment="1">
      <alignment horizontal="center" vertical="center"/>
    </xf>
    <xf numFmtId="0" fontId="31" fillId="0" borderId="6" xfId="6" applyFont="1" applyFill="1" applyBorder="1" applyAlignment="1">
      <alignment horizontal="center" vertical="center"/>
    </xf>
    <xf numFmtId="0" fontId="31" fillId="0" borderId="1" xfId="6" applyFont="1" applyFill="1" applyBorder="1" applyAlignment="1">
      <alignment horizontal="center" vertical="center" wrapText="1"/>
    </xf>
    <xf numFmtId="0" fontId="31" fillId="0" borderId="5" xfId="6" applyFont="1" applyFill="1" applyBorder="1" applyAlignment="1">
      <alignment horizontal="center" vertical="center" wrapText="1"/>
    </xf>
    <xf numFmtId="0" fontId="31" fillId="0" borderId="9" xfId="6" applyFont="1" applyFill="1" applyBorder="1" applyAlignment="1">
      <alignment horizontal="center" vertical="center" wrapText="1"/>
    </xf>
    <xf numFmtId="0" fontId="31" fillId="0" borderId="6" xfId="6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4" fillId="0" borderId="13" xfId="5" applyFont="1" applyFill="1" applyBorder="1" applyAlignment="1">
      <alignment horizontal="center"/>
    </xf>
    <xf numFmtId="0" fontId="31" fillId="0" borderId="10" xfId="6" applyFont="1" applyFill="1" applyBorder="1" applyAlignment="1">
      <alignment horizontal="center" vertical="center"/>
    </xf>
    <xf numFmtId="0" fontId="31" fillId="0" borderId="11" xfId="6" applyFont="1" applyFill="1" applyBorder="1" applyAlignment="1">
      <alignment horizontal="center" vertical="center"/>
    </xf>
    <xf numFmtId="0" fontId="31" fillId="0" borderId="12" xfId="6" applyFont="1" applyFill="1" applyBorder="1" applyAlignment="1">
      <alignment horizontal="center" vertical="center"/>
    </xf>
    <xf numFmtId="0" fontId="31" fillId="0" borderId="7" xfId="6" applyFont="1" applyFill="1" applyBorder="1" applyAlignment="1">
      <alignment horizontal="center" vertical="center"/>
    </xf>
    <xf numFmtId="0" fontId="31" fillId="0" borderId="13" xfId="6" applyFont="1" applyFill="1" applyBorder="1" applyAlignment="1">
      <alignment horizontal="center" vertical="center"/>
    </xf>
    <xf numFmtId="0" fontId="31" fillId="0" borderId="8" xfId="6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/>
    </xf>
    <xf numFmtId="0" fontId="35" fillId="0" borderId="0" xfId="2" applyFont="1" applyFill="1" applyBorder="1" applyAlignment="1">
      <alignment horizontal="center"/>
    </xf>
    <xf numFmtId="0" fontId="14" fillId="0" borderId="0" xfId="4" applyFont="1" applyFill="1" applyAlignment="1">
      <alignment horizontal="center"/>
    </xf>
    <xf numFmtId="0" fontId="24" fillId="0" borderId="0" xfId="5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16" fillId="0" borderId="1" xfId="5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/>
    </xf>
    <xf numFmtId="0" fontId="11" fillId="0" borderId="13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4" fillId="0" borderId="13" xfId="5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2" fillId="0" borderId="0" xfId="3" applyFont="1" applyFill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37" fillId="0" borderId="1" xfId="3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7" fillId="0" borderId="5" xfId="3" applyFont="1" applyFill="1" applyBorder="1" applyAlignment="1">
      <alignment horizontal="center" vertical="center" wrapText="1"/>
    </xf>
    <xf numFmtId="0" fontId="37" fillId="0" borderId="6" xfId="3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15" fillId="0" borderId="0" xfId="3" applyFont="1" applyAlignment="1">
      <alignment horizontal="center" wrapText="1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9" fillId="0" borderId="0" xfId="2" applyFont="1" applyFill="1" applyBorder="1" applyAlignment="1">
      <alignment horizontal="center" vertical="center" wrapText="1"/>
    </xf>
    <xf numFmtId="0" fontId="31" fillId="0" borderId="1" xfId="6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53" fillId="2" borderId="1" xfId="8" applyNumberFormat="1" applyFont="1" applyFill="1" applyBorder="1" applyAlignment="1">
      <alignment horizontal="center" vertical="center" wrapText="1"/>
    </xf>
    <xf numFmtId="0" fontId="54" fillId="2" borderId="1" xfId="8" applyFont="1" applyFill="1" applyBorder="1" applyAlignment="1">
      <alignment horizontal="center" vertical="center" wrapText="1"/>
    </xf>
    <xf numFmtId="0" fontId="54" fillId="2" borderId="2" xfId="8" applyFont="1" applyFill="1" applyBorder="1" applyAlignment="1">
      <alignment horizontal="center" vertical="center" wrapText="1"/>
    </xf>
    <xf numFmtId="0" fontId="54" fillId="2" borderId="4" xfId="8" applyFont="1" applyFill="1" applyBorder="1" applyAlignment="1">
      <alignment horizontal="center" vertical="center" wrapText="1"/>
    </xf>
    <xf numFmtId="0" fontId="54" fillId="2" borderId="3" xfId="8" applyFont="1" applyFill="1" applyBorder="1" applyAlignment="1">
      <alignment horizontal="center" vertical="center" wrapText="1"/>
    </xf>
    <xf numFmtId="49" fontId="16" fillId="2" borderId="0" xfId="8" applyNumberFormat="1" applyFont="1" applyFill="1" applyBorder="1" applyAlignment="1">
      <alignment horizontal="left" vertical="center" wrapText="1"/>
    </xf>
    <xf numFmtId="0" fontId="18" fillId="2" borderId="0" xfId="8" applyFont="1" applyFill="1" applyAlignment="1">
      <alignment horizontal="center"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6" fillId="2" borderId="0" xfId="8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wrapText="1"/>
    </xf>
    <xf numFmtId="0" fontId="62" fillId="0" borderId="6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right" vertical="top"/>
    </xf>
    <xf numFmtId="0" fontId="0" fillId="0" borderId="0" xfId="0" applyFill="1" applyAlignment="1">
      <alignment horizontal="right" vertical="top"/>
    </xf>
    <xf numFmtId="49" fontId="67" fillId="0" borderId="1" xfId="0" applyNumberFormat="1" applyFont="1" applyFill="1" applyBorder="1" applyAlignment="1">
      <alignment horizontal="center" vertical="center" wrapText="1"/>
    </xf>
    <xf numFmtId="49" fontId="67" fillId="0" borderId="1" xfId="0" applyNumberFormat="1" applyFont="1" applyFill="1" applyBorder="1" applyAlignment="1">
      <alignment wrapText="1"/>
    </xf>
    <xf numFmtId="0" fontId="67" fillId="0" borderId="1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wrapText="1"/>
    </xf>
    <xf numFmtId="0" fontId="67" fillId="0" borderId="1" xfId="0" applyNumberFormat="1" applyFont="1" applyFill="1" applyBorder="1" applyAlignment="1">
      <alignment horizontal="center" vertical="center" wrapText="1"/>
    </xf>
    <xf numFmtId="49" fontId="74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64" fillId="0" borderId="1" xfId="0" applyNumberFormat="1" applyFont="1" applyFill="1" applyBorder="1" applyAlignment="1">
      <alignment horizontal="left" vertical="top" wrapText="1"/>
    </xf>
    <xf numFmtId="49" fontId="74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49" fontId="65" fillId="0" borderId="1" xfId="0" applyNumberFormat="1" applyFont="1" applyFill="1" applyBorder="1" applyAlignment="1">
      <alignment horizontal="left" vertical="top" wrapText="1"/>
    </xf>
    <xf numFmtId="49" fontId="65" fillId="0" borderId="0" xfId="0" applyNumberFormat="1" applyFont="1" applyFill="1" applyAlignment="1">
      <alignment horizontal="center" vertical="top" wrapText="1"/>
    </xf>
    <xf numFmtId="0" fontId="0" fillId="0" borderId="0" xfId="0" applyFill="1" applyAlignment="1">
      <alignment vertical="top" wrapText="1"/>
    </xf>
    <xf numFmtId="49" fontId="73" fillId="0" borderId="0" xfId="0" applyNumberFormat="1" applyFont="1" applyFill="1" applyAlignment="1">
      <alignment horizontal="center" vertical="top" wrapText="1"/>
    </xf>
    <xf numFmtId="49" fontId="65" fillId="0" borderId="0" xfId="0" applyNumberFormat="1" applyFont="1" applyFill="1" applyAlignment="1">
      <alignment horizontal="left" vertical="top" wrapText="1"/>
    </xf>
    <xf numFmtId="0" fontId="65" fillId="0" borderId="0" xfId="0" applyFont="1" applyFill="1" applyAlignment="1">
      <alignment horizontal="left" vertical="top" wrapText="1"/>
    </xf>
    <xf numFmtId="0" fontId="65" fillId="0" borderId="0" xfId="0" applyFont="1" applyFill="1" applyAlignment="1">
      <alignment horizontal="center" vertical="top" wrapText="1"/>
    </xf>
    <xf numFmtId="0" fontId="66" fillId="0" borderId="0" xfId="0" applyFont="1" applyFill="1" applyAlignment="1">
      <alignment horizontal="center" vertical="top" wrapText="1"/>
    </xf>
    <xf numFmtId="0" fontId="66" fillId="0" borderId="0" xfId="0" applyFont="1" applyFill="1" applyAlignment="1">
      <alignment horizontal="right" vertical="top" wrapText="1"/>
    </xf>
    <xf numFmtId="0" fontId="70" fillId="0" borderId="0" xfId="0" applyFont="1" applyFill="1" applyAlignment="1">
      <alignment horizontal="center" vertical="top"/>
    </xf>
    <xf numFmtId="0" fontId="77" fillId="0" borderId="0" xfId="0" applyFont="1" applyFill="1" applyAlignment="1">
      <alignment horizontal="center" vertical="top"/>
    </xf>
    <xf numFmtId="0" fontId="78" fillId="0" borderId="0" xfId="0" applyFont="1" applyFill="1" applyAlignment="1">
      <alignment horizontal="center" vertical="top"/>
    </xf>
    <xf numFmtId="0" fontId="68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49" fontId="67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7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64" fillId="0" borderId="1" xfId="0" applyNumberFormat="1" applyFont="1" applyBorder="1" applyAlignment="1">
      <alignment horizontal="left" vertical="top" wrapText="1"/>
    </xf>
    <xf numFmtId="49" fontId="74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65" fillId="0" borderId="1" xfId="0" applyNumberFormat="1" applyFont="1" applyBorder="1" applyAlignment="1">
      <alignment horizontal="left" vertical="top" wrapText="1"/>
    </xf>
    <xf numFmtId="49" fontId="6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3" fillId="0" borderId="0" xfId="0" applyNumberFormat="1" applyFont="1" applyAlignment="1">
      <alignment horizontal="center" vertical="top" wrapText="1"/>
    </xf>
    <xf numFmtId="49" fontId="65" fillId="0" borderId="0" xfId="0" applyNumberFormat="1" applyFont="1" applyAlignment="1">
      <alignment horizontal="left" vertical="top" wrapText="1"/>
    </xf>
    <xf numFmtId="0" fontId="65" fillId="0" borderId="0" xfId="0" applyFont="1" applyAlignment="1">
      <alignment horizontal="left" vertical="top" wrapText="1"/>
    </xf>
    <xf numFmtId="0" fontId="65" fillId="0" borderId="0" xfId="0" applyFont="1" applyAlignment="1">
      <alignment horizontal="center" vertical="top" wrapText="1"/>
    </xf>
    <xf numFmtId="0" fontId="66" fillId="0" borderId="0" xfId="0" applyFont="1" applyAlignment="1">
      <alignment horizontal="center" vertical="top" wrapText="1"/>
    </xf>
    <xf numFmtId="0" fontId="66" fillId="0" borderId="0" xfId="0" applyFont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65" fillId="11" borderId="1" xfId="0" applyNumberFormat="1" applyFont="1" applyFill="1" applyBorder="1" applyAlignment="1">
      <alignment horizontal="left" vertical="top" wrapText="1"/>
    </xf>
    <xf numFmtId="0" fontId="0" fillId="11" borderId="1" xfId="0" applyFill="1" applyBorder="1" applyAlignment="1">
      <alignment vertical="top" wrapText="1"/>
    </xf>
    <xf numFmtId="49" fontId="65" fillId="7" borderId="1" xfId="0" applyNumberFormat="1" applyFont="1" applyFill="1" applyBorder="1" applyAlignment="1">
      <alignment horizontal="left" vertical="top" wrapText="1"/>
    </xf>
    <xf numFmtId="0" fontId="0" fillId="7" borderId="1" xfId="0" applyFill="1" applyBorder="1" applyAlignment="1">
      <alignment vertical="top" wrapText="1"/>
    </xf>
    <xf numFmtId="49" fontId="65" fillId="10" borderId="1" xfId="0" applyNumberFormat="1" applyFont="1" applyFill="1" applyBorder="1" applyAlignment="1">
      <alignment horizontal="left" vertical="top" wrapText="1"/>
    </xf>
    <xf numFmtId="0" fontId="0" fillId="10" borderId="1" xfId="0" applyFill="1" applyBorder="1" applyAlignment="1">
      <alignment vertical="top" wrapText="1"/>
    </xf>
    <xf numFmtId="0" fontId="9" fillId="0" borderId="1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 vertical="center"/>
    </xf>
    <xf numFmtId="0" fontId="6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3" fillId="3" borderId="1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3" fillId="3" borderId="1" xfId="0" applyFont="1" applyFill="1" applyBorder="1" applyAlignment="1">
      <alignment horizontal="center" vertical="center"/>
    </xf>
    <xf numFmtId="0" fontId="83" fillId="3" borderId="1" xfId="1" applyFont="1" applyFill="1" applyBorder="1" applyAlignment="1">
      <alignment horizontal="center" vertical="top"/>
    </xf>
    <xf numFmtId="49" fontId="63" fillId="0" borderId="1" xfId="0" applyNumberFormat="1" applyFont="1" applyFill="1" applyBorder="1" applyAlignment="1">
      <alignment horizontal="center" vertical="center"/>
    </xf>
    <xf numFmtId="0" fontId="63" fillId="7" borderId="1" xfId="0" applyFont="1" applyFill="1" applyBorder="1" applyAlignment="1">
      <alignment horizontal="left" vertical="center"/>
    </xf>
    <xf numFmtId="0" fontId="84" fillId="3" borderId="1" xfId="0" applyFont="1" applyFill="1" applyBorder="1" applyAlignment="1">
      <alignment horizontal="center" vertical="center"/>
    </xf>
    <xf numFmtId="49" fontId="8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5" fillId="0" borderId="1" xfId="0" applyFont="1" applyBorder="1" applyAlignment="1">
      <alignment horizontal="left" vertical="top" wrapText="1"/>
    </xf>
    <xf numFmtId="0" fontId="65" fillId="0" borderId="1" xfId="0" applyFont="1" applyBorder="1" applyAlignment="1">
      <alignment horizontal="center" vertical="top" wrapText="1"/>
    </xf>
    <xf numFmtId="0" fontId="66" fillId="0" borderId="1" xfId="0" applyFont="1" applyBorder="1" applyAlignment="1">
      <alignment horizontal="center" vertical="top" wrapText="1"/>
    </xf>
    <xf numFmtId="0" fontId="66" fillId="0" borderId="1" xfId="0" applyFont="1" applyBorder="1" applyAlignment="1">
      <alignment horizontal="right" vertical="top" wrapText="1"/>
    </xf>
  </cellXfs>
  <cellStyles count="10">
    <cellStyle name="Обычный" xfId="0" builtinId="0"/>
    <cellStyle name="Обычный 2" xfId="1"/>
    <cellStyle name="Обычный 3" xfId="3"/>
    <cellStyle name="Обычный 3 2" xfId="8"/>
    <cellStyle name="Обычный 4" xfId="2"/>
    <cellStyle name="Обычный 5" xfId="6"/>
    <cellStyle name="Обычный 6 2 3" xfId="7"/>
    <cellStyle name="Обычный 7" xfId="4"/>
    <cellStyle name="Обычный_Форматы по компаниям_last" xfId="5"/>
    <cellStyle name="Финансовый" xfId="9" builtinId="3"/>
  </cellStyles>
  <dxfs count="0"/>
  <tableStyles count="0" defaultTableStyle="TableStyleMedium9" defaultPivotStyle="PivotStyleLight16"/>
  <colors>
    <mruColors>
      <color rgb="FFCCFFCC"/>
      <color rgb="FF00FF00"/>
      <color rgb="FF99FFCC"/>
      <color rgb="FFFFFFCC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tlana.TESK/Desktop/&#1044;&#1069;&#1057;&#1050;/&#1048;&#1053;&#1042;&#1045;&#1057;&#1058;%202019-2021/2019-2021/2020/&#1056;&#1077;&#1082;&#1086;&#1085;&#1089;&#1090;&#1088;&#1091;&#1082;&#1094;&#1080;&#1103;%20&#1101;&#1083;&#1077;&#1082;&#1090;&#1088;&#1086;&#1089;&#1077;&#1090;&#1077;&#1081;%200,4%20&#1082;&#1042;%20&#1058;&#1055;%20(&#1050;&#1058;&#1055;)%20&#8470;14%20&#1092;&#1080;&#1076;&#1077;&#1088;%20&#1050;&#1080;&#1088;&#1086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tlana.TESK/Desktop/&#1044;&#1069;&#1057;&#1050;/&#1048;&#1053;&#1042;&#1045;&#1057;&#1058;%202019-2021/&#1057;&#1084;&#1077;&#1090;&#1099;/&#1052;&#1086;&#1085;&#1090;&#1072;&#1078;%201-&#1092;&#1072;&#1079;&#1085;&#1086;&#1075;&#1086;%20&#1055;&#1059;%20&#1074;%20&#1065;&#1080;&#1090;&#1077;%20&#1085;&#1072;%20&#1086;&#1087;&#1086;&#1088;&#1077;%20(3%20&#1082;&#1074;%202018)%20-%20&#1056;&#1077;&#1089;&#1091;&#1088;&#1089;&#1085;&#1072;&#1103;%20&#1089;&#1084;&#1077;&#1090;&#1072;%20(&#1087;&#1086;&#1083;&#1085;&#1072;&#1103;%20&#1092;&#1086;&#1088;&#1084;&#1072;)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tlana.TESK/Desktop/&#1044;&#1069;&#1057;&#1050;/&#1048;&#1053;&#1042;&#1045;&#1057;&#1058;%202019-2021/&#1057;&#1084;&#1077;&#1090;&#1099;/&#1052;&#1086;&#1085;&#1090;&#1072;&#1078;%203-&#1092;&#1072;&#1079;&#1085;&#1086;&#1075;&#1086;%20&#1055;&#1059;%20&#1074;%20&#1065;&#1080;&#1090;&#1077;%20&#1085;&#1072;%20&#1086;&#1087;&#1086;&#1088;&#1077;%20(3%20&#1082;&#1074;%202018)%20-%20&#1056;&#1077;&#1089;&#1091;&#1088;&#1089;&#1085;&#1072;&#1103;%20&#1089;&#1084;&#1077;&#1090;&#1072;%20(&#1087;&#1086;&#1083;&#1085;&#1072;&#1103;%20&#1092;&#1086;&#1088;&#1084;&#1072;)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tlana.TESK/Desktop/&#1044;&#1069;&#1057;&#1050;/&#1048;&#1053;&#1042;&#1045;&#1057;&#1058;%202019-2021/&#1057;&#1084;&#1077;&#1090;&#1099;/&#1052;&#1086;&#1085;&#1090;&#1072;&#1078;%203-&#1093;%20&#1092;&#1072;&#1079;&#1085;&#1086;&#1075;&#1086;%20&#1055;&#1059;%20&#1058;&#1058;%20&#1074;%20&#1058;&#1055;%20(3%20&#1082;&#1074;%202018)%20-%20&#1056;&#1077;&#1089;&#1091;&#1088;&#1089;&#1085;&#1072;&#1103;%20&#1089;&#1084;&#1077;&#1090;&#1072;%20(&#1087;&#1086;&#1083;&#1085;&#1072;&#1103;%20&#1092;&#1086;&#1088;&#1084;&#1072;)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tlana.TESK/Desktop/&#1044;&#1069;&#1057;&#1050;/&#1048;&#1053;&#1042;&#1045;&#1057;&#1058;%202019-2021/&#1057;&#1084;&#1077;&#1090;&#1099;/&#1059;&#1089;&#1090;&#1072;&#1085;&#1086;&#1074;&#1082;&#1072;%20&#1084;&#1072;&#1088;&#1096;&#1088;&#1091;&#1090;&#1080;&#1079;&#1072;&#1090;&#1086;&#1088;&#1072;%20&#1074;%20&#1058;&#1055;%20(3%20&#1082;&#1074;%202018)%20-%20&#1056;&#1077;&#1089;&#1091;&#1088;&#1089;&#1085;&#1072;&#1103;%20&#1089;&#1084;&#1077;&#1090;&#1072;%20(&#1087;&#1086;&#1083;&#1085;&#1072;&#1103;%20&#1092;&#1086;&#1088;&#1084;&#1072;)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 14 граф"/>
    </sheetNames>
    <sheetDataSet>
      <sheetData sheetId="0">
        <row r="49">
          <cell r="F49">
            <v>1470</v>
          </cell>
        </row>
        <row r="77">
          <cell r="H77">
            <v>2234467.41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 14 граф"/>
    </sheetNames>
    <sheetDataSet>
      <sheetData sheetId="0">
        <row r="56">
          <cell r="H56">
            <v>16774.88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 14 граф"/>
    </sheetNames>
    <sheetDataSet>
      <sheetData sheetId="0">
        <row r="58">
          <cell r="H58">
            <v>23798.04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 14 граф"/>
    </sheetNames>
    <sheetDataSet>
      <sheetData sheetId="0">
        <row r="65">
          <cell r="H65">
            <v>35460.92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 14 граф"/>
    </sheetNames>
    <sheetDataSet>
      <sheetData sheetId="0">
        <row r="49">
          <cell r="H49">
            <v>82972.55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79"/>
  <sheetViews>
    <sheetView zoomScale="70" zoomScaleNormal="70" workbookViewId="0">
      <selection activeCell="N1" sqref="N1"/>
    </sheetView>
  </sheetViews>
  <sheetFormatPr defaultRowHeight="15.75"/>
  <cols>
    <col min="1" max="1" width="11.140625" style="154" customWidth="1"/>
    <col min="2" max="2" width="73" style="155" customWidth="1"/>
    <col min="3" max="3" width="14.5703125" style="154" customWidth="1"/>
    <col min="4" max="45" width="9.28515625" style="154" customWidth="1"/>
    <col min="46" max="16384" width="9.140625" style="154"/>
  </cols>
  <sheetData>
    <row r="1" spans="1:58" ht="18.7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57" t="s">
        <v>363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</row>
    <row r="2" spans="1:58" ht="18.7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9" t="s">
        <v>418</v>
      </c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</row>
    <row r="3" spans="1:58">
      <c r="N3" s="160"/>
    </row>
    <row r="4" spans="1:58" ht="18.75"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2" t="s">
        <v>415</v>
      </c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5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8" t="s">
        <v>51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58">
      <c r="N6" s="160"/>
    </row>
    <row r="7" spans="1:58" ht="18.75"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2" t="s">
        <v>417</v>
      </c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</row>
    <row r="8" spans="1:58" ht="18.75">
      <c r="B8" s="163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</row>
    <row r="9" spans="1:58" s="156" customFormat="1" ht="18.7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64" t="s">
        <v>364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58" s="156" customForma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5" t="s">
        <v>365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58" s="156" customFormat="1" ht="18.75">
      <c r="A11" s="679"/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679"/>
      <c r="T11" s="679"/>
      <c r="U11" s="679"/>
      <c r="V11" s="679"/>
      <c r="W11" s="679"/>
      <c r="X11" s="679"/>
      <c r="Y11" s="679"/>
      <c r="Z11" s="679"/>
      <c r="AA11" s="679"/>
      <c r="AB11" s="679"/>
      <c r="AC11" s="679"/>
      <c r="AD11" s="679"/>
      <c r="AE11" s="679"/>
      <c r="AF11" s="679"/>
      <c r="AG11" s="679"/>
      <c r="AH11" s="679"/>
      <c r="AI11" s="679"/>
      <c r="AJ11" s="679"/>
      <c r="AK11" s="679"/>
      <c r="AL11" s="679"/>
      <c r="AM11" s="679"/>
      <c r="AN11" s="679"/>
      <c r="AO11" s="679"/>
      <c r="AP11" s="679"/>
      <c r="AQ11" s="679"/>
      <c r="AR11" s="679"/>
      <c r="AS11" s="67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s="167" customFormat="1" ht="35.25" customHeight="1">
      <c r="A12" s="677" t="s">
        <v>54</v>
      </c>
      <c r="B12" s="677" t="s">
        <v>55</v>
      </c>
      <c r="C12" s="677" t="s">
        <v>237</v>
      </c>
      <c r="D12" s="677" t="s">
        <v>366</v>
      </c>
      <c r="E12" s="677"/>
      <c r="F12" s="677"/>
      <c r="G12" s="677"/>
      <c r="H12" s="677"/>
      <c r="I12" s="677"/>
      <c r="J12" s="677"/>
      <c r="K12" s="677"/>
      <c r="L12" s="677"/>
      <c r="M12" s="677"/>
      <c r="N12" s="677"/>
      <c r="O12" s="677"/>
      <c r="P12" s="677"/>
      <c r="Q12" s="677"/>
      <c r="R12" s="677"/>
      <c r="S12" s="677"/>
      <c r="T12" s="677"/>
      <c r="U12" s="677"/>
      <c r="V12" s="677"/>
      <c r="W12" s="677"/>
      <c r="X12" s="677"/>
      <c r="Y12" s="677"/>
      <c r="Z12" s="677"/>
      <c r="AA12" s="677"/>
      <c r="AB12" s="677"/>
      <c r="AC12" s="677"/>
      <c r="AD12" s="677"/>
      <c r="AE12" s="677"/>
      <c r="AF12" s="677"/>
      <c r="AG12" s="677"/>
      <c r="AH12" s="677"/>
      <c r="AI12" s="677"/>
      <c r="AJ12" s="677"/>
      <c r="AK12" s="677"/>
      <c r="AL12" s="677"/>
      <c r="AM12" s="677"/>
      <c r="AN12" s="677"/>
      <c r="AO12" s="677"/>
      <c r="AP12" s="677"/>
      <c r="AQ12" s="677"/>
      <c r="AR12" s="677"/>
      <c r="AS12" s="677"/>
    </row>
    <row r="13" spans="1:58" ht="79.5" customHeight="1">
      <c r="A13" s="677"/>
      <c r="B13" s="677"/>
      <c r="C13" s="677"/>
      <c r="D13" s="677" t="s">
        <v>367</v>
      </c>
      <c r="E13" s="677"/>
      <c r="F13" s="677"/>
      <c r="G13" s="677"/>
      <c r="H13" s="677"/>
      <c r="I13" s="677"/>
      <c r="J13" s="677" t="s">
        <v>368</v>
      </c>
      <c r="K13" s="677"/>
      <c r="L13" s="677"/>
      <c r="M13" s="677"/>
      <c r="N13" s="677"/>
      <c r="O13" s="677"/>
      <c r="P13" s="677" t="s">
        <v>369</v>
      </c>
      <c r="Q13" s="677"/>
      <c r="R13" s="677"/>
      <c r="S13" s="677"/>
      <c r="T13" s="677"/>
      <c r="U13" s="677"/>
      <c r="V13" s="677" t="s">
        <v>370</v>
      </c>
      <c r="W13" s="677"/>
      <c r="X13" s="677"/>
      <c r="Y13" s="677"/>
      <c r="Z13" s="677"/>
      <c r="AA13" s="677"/>
      <c r="AB13" s="677" t="s">
        <v>371</v>
      </c>
      <c r="AC13" s="677"/>
      <c r="AD13" s="677"/>
      <c r="AE13" s="677"/>
      <c r="AF13" s="677"/>
      <c r="AG13" s="677"/>
      <c r="AH13" s="677" t="s">
        <v>372</v>
      </c>
      <c r="AI13" s="677"/>
      <c r="AJ13" s="677"/>
      <c r="AK13" s="677"/>
      <c r="AL13" s="677"/>
      <c r="AM13" s="677"/>
      <c r="AN13" s="677" t="s">
        <v>373</v>
      </c>
      <c r="AO13" s="677"/>
      <c r="AP13" s="677"/>
      <c r="AQ13" s="677"/>
      <c r="AR13" s="677"/>
      <c r="AS13" s="677"/>
    </row>
    <row r="14" spans="1:58" s="168" customFormat="1" ht="147.75" customHeight="1">
      <c r="A14" s="677"/>
      <c r="B14" s="677"/>
      <c r="C14" s="677"/>
      <c r="D14" s="677" t="s">
        <v>377</v>
      </c>
      <c r="E14" s="677"/>
      <c r="F14" s="677" t="s">
        <v>377</v>
      </c>
      <c r="G14" s="677"/>
      <c r="H14" s="677" t="s">
        <v>374</v>
      </c>
      <c r="I14" s="677"/>
      <c r="J14" s="680" t="s">
        <v>419</v>
      </c>
      <c r="K14" s="681"/>
      <c r="L14" s="677" t="s">
        <v>377</v>
      </c>
      <c r="M14" s="677"/>
      <c r="N14" s="677" t="s">
        <v>374</v>
      </c>
      <c r="O14" s="677"/>
      <c r="P14" s="677" t="s">
        <v>375</v>
      </c>
      <c r="Q14" s="677"/>
      <c r="R14" s="677" t="s">
        <v>376</v>
      </c>
      <c r="S14" s="677"/>
      <c r="T14" s="677" t="s">
        <v>374</v>
      </c>
      <c r="U14" s="677"/>
      <c r="V14" s="678" t="s">
        <v>377</v>
      </c>
      <c r="W14" s="678"/>
      <c r="X14" s="678" t="s">
        <v>377</v>
      </c>
      <c r="Y14" s="678"/>
      <c r="Z14" s="678" t="s">
        <v>374</v>
      </c>
      <c r="AA14" s="678"/>
      <c r="AB14" s="678" t="s">
        <v>377</v>
      </c>
      <c r="AC14" s="678"/>
      <c r="AD14" s="678" t="s">
        <v>377</v>
      </c>
      <c r="AE14" s="678"/>
      <c r="AF14" s="678" t="s">
        <v>374</v>
      </c>
      <c r="AG14" s="678"/>
      <c r="AH14" s="678" t="s">
        <v>377</v>
      </c>
      <c r="AI14" s="678"/>
      <c r="AJ14" s="678" t="s">
        <v>377</v>
      </c>
      <c r="AK14" s="678"/>
      <c r="AL14" s="678" t="s">
        <v>374</v>
      </c>
      <c r="AM14" s="678"/>
      <c r="AN14" s="678" t="s">
        <v>377</v>
      </c>
      <c r="AO14" s="678"/>
      <c r="AP14" s="678" t="s">
        <v>377</v>
      </c>
      <c r="AQ14" s="678"/>
      <c r="AR14" s="678" t="s">
        <v>374</v>
      </c>
      <c r="AS14" s="678"/>
    </row>
    <row r="15" spans="1:58" ht="135">
      <c r="A15" s="677"/>
      <c r="B15" s="677"/>
      <c r="C15" s="677"/>
      <c r="D15" s="169" t="s">
        <v>259</v>
      </c>
      <c r="E15" s="169" t="s">
        <v>378</v>
      </c>
      <c r="F15" s="169" t="s">
        <v>379</v>
      </c>
      <c r="G15" s="169" t="s">
        <v>378</v>
      </c>
      <c r="H15" s="169" t="s">
        <v>379</v>
      </c>
      <c r="I15" s="169" t="s">
        <v>378</v>
      </c>
      <c r="J15" s="169" t="s">
        <v>379</v>
      </c>
      <c r="K15" s="169" t="s">
        <v>378</v>
      </c>
      <c r="L15" s="169" t="s">
        <v>379</v>
      </c>
      <c r="M15" s="169" t="s">
        <v>378</v>
      </c>
      <c r="N15" s="169" t="s">
        <v>379</v>
      </c>
      <c r="O15" s="169" t="s">
        <v>378</v>
      </c>
      <c r="P15" s="169" t="s">
        <v>379</v>
      </c>
      <c r="Q15" s="169" t="s">
        <v>378</v>
      </c>
      <c r="R15" s="169" t="s">
        <v>379</v>
      </c>
      <c r="S15" s="169" t="s">
        <v>378</v>
      </c>
      <c r="T15" s="169" t="s">
        <v>379</v>
      </c>
      <c r="U15" s="169" t="s">
        <v>378</v>
      </c>
      <c r="V15" s="169" t="s">
        <v>379</v>
      </c>
      <c r="W15" s="169" t="s">
        <v>378</v>
      </c>
      <c r="X15" s="169" t="s">
        <v>379</v>
      </c>
      <c r="Y15" s="169" t="s">
        <v>378</v>
      </c>
      <c r="Z15" s="169" t="s">
        <v>379</v>
      </c>
      <c r="AA15" s="169" t="s">
        <v>378</v>
      </c>
      <c r="AB15" s="169" t="s">
        <v>379</v>
      </c>
      <c r="AC15" s="169" t="s">
        <v>378</v>
      </c>
      <c r="AD15" s="169" t="s">
        <v>379</v>
      </c>
      <c r="AE15" s="169" t="s">
        <v>378</v>
      </c>
      <c r="AF15" s="169" t="s">
        <v>379</v>
      </c>
      <c r="AG15" s="169" t="s">
        <v>378</v>
      </c>
      <c r="AH15" s="169" t="s">
        <v>379</v>
      </c>
      <c r="AI15" s="169" t="s">
        <v>378</v>
      </c>
      <c r="AJ15" s="169" t="s">
        <v>379</v>
      </c>
      <c r="AK15" s="169" t="s">
        <v>378</v>
      </c>
      <c r="AL15" s="169" t="s">
        <v>379</v>
      </c>
      <c r="AM15" s="169" t="s">
        <v>378</v>
      </c>
      <c r="AN15" s="169" t="s">
        <v>379</v>
      </c>
      <c r="AO15" s="169" t="s">
        <v>378</v>
      </c>
      <c r="AP15" s="169" t="s">
        <v>379</v>
      </c>
      <c r="AQ15" s="169" t="s">
        <v>378</v>
      </c>
      <c r="AR15" s="169" t="s">
        <v>379</v>
      </c>
      <c r="AS15" s="169" t="s">
        <v>378</v>
      </c>
    </row>
    <row r="16" spans="1:58" s="155" customFormat="1">
      <c r="A16" s="170">
        <v>1</v>
      </c>
      <c r="B16" s="171">
        <v>2</v>
      </c>
      <c r="C16" s="170">
        <v>3</v>
      </c>
      <c r="D16" s="172" t="s">
        <v>380</v>
      </c>
      <c r="E16" s="172" t="s">
        <v>381</v>
      </c>
      <c r="F16" s="172" t="s">
        <v>382</v>
      </c>
      <c r="G16" s="172" t="s">
        <v>383</v>
      </c>
      <c r="H16" s="172" t="s">
        <v>384</v>
      </c>
      <c r="I16" s="172" t="s">
        <v>384</v>
      </c>
      <c r="J16" s="172" t="s">
        <v>385</v>
      </c>
      <c r="K16" s="172" t="s">
        <v>386</v>
      </c>
      <c r="L16" s="172" t="s">
        <v>387</v>
      </c>
      <c r="M16" s="172" t="s">
        <v>388</v>
      </c>
      <c r="N16" s="172" t="s">
        <v>389</v>
      </c>
      <c r="O16" s="172" t="s">
        <v>389</v>
      </c>
      <c r="P16" s="172" t="s">
        <v>390</v>
      </c>
      <c r="Q16" s="172" t="s">
        <v>391</v>
      </c>
      <c r="R16" s="172" t="s">
        <v>392</v>
      </c>
      <c r="S16" s="172" t="s">
        <v>393</v>
      </c>
      <c r="T16" s="172" t="s">
        <v>394</v>
      </c>
      <c r="U16" s="172" t="s">
        <v>394</v>
      </c>
      <c r="V16" s="172" t="s">
        <v>395</v>
      </c>
      <c r="W16" s="172" t="s">
        <v>396</v>
      </c>
      <c r="X16" s="172" t="s">
        <v>397</v>
      </c>
      <c r="Y16" s="172" t="s">
        <v>398</v>
      </c>
      <c r="Z16" s="172" t="s">
        <v>399</v>
      </c>
      <c r="AA16" s="172" t="s">
        <v>399</v>
      </c>
      <c r="AB16" s="172" t="s">
        <v>400</v>
      </c>
      <c r="AC16" s="172" t="s">
        <v>401</v>
      </c>
      <c r="AD16" s="172" t="s">
        <v>402</v>
      </c>
      <c r="AE16" s="172" t="s">
        <v>403</v>
      </c>
      <c r="AF16" s="172" t="s">
        <v>404</v>
      </c>
      <c r="AG16" s="172" t="s">
        <v>404</v>
      </c>
      <c r="AH16" s="172" t="s">
        <v>405</v>
      </c>
      <c r="AI16" s="172" t="s">
        <v>406</v>
      </c>
      <c r="AJ16" s="172" t="s">
        <v>407</v>
      </c>
      <c r="AK16" s="172" t="s">
        <v>408</v>
      </c>
      <c r="AL16" s="172" t="s">
        <v>409</v>
      </c>
      <c r="AM16" s="172" t="s">
        <v>409</v>
      </c>
      <c r="AN16" s="172" t="s">
        <v>410</v>
      </c>
      <c r="AO16" s="172" t="s">
        <v>411</v>
      </c>
      <c r="AP16" s="172" t="s">
        <v>412</v>
      </c>
      <c r="AQ16" s="172" t="s">
        <v>413</v>
      </c>
      <c r="AR16" s="172" t="s">
        <v>414</v>
      </c>
      <c r="AS16" s="172" t="s">
        <v>414</v>
      </c>
    </row>
    <row r="17" spans="1:45" s="174" customFormat="1">
      <c r="A17" s="18" t="s">
        <v>126</v>
      </c>
      <c r="B17" s="19" t="s">
        <v>127</v>
      </c>
      <c r="C17" s="173" t="s">
        <v>128</v>
      </c>
      <c r="D17" s="173" t="s">
        <v>128</v>
      </c>
      <c r="E17" s="173" t="s">
        <v>128</v>
      </c>
      <c r="F17" s="173" t="s">
        <v>128</v>
      </c>
      <c r="G17" s="173" t="s">
        <v>128</v>
      </c>
      <c r="H17" s="173" t="s">
        <v>128</v>
      </c>
      <c r="I17" s="173" t="s">
        <v>128</v>
      </c>
      <c r="J17" s="173">
        <v>4.9349999999999996</v>
      </c>
      <c r="K17" s="173" t="s">
        <v>128</v>
      </c>
      <c r="L17" s="173" t="s">
        <v>128</v>
      </c>
      <c r="M17" s="173" t="s">
        <v>128</v>
      </c>
      <c r="N17" s="173" t="s">
        <v>128</v>
      </c>
      <c r="O17" s="173" t="s">
        <v>128</v>
      </c>
      <c r="P17" s="173" t="s">
        <v>128</v>
      </c>
      <c r="Q17" s="173" t="s">
        <v>128</v>
      </c>
      <c r="R17" s="173" t="s">
        <v>128</v>
      </c>
      <c r="S17" s="173" t="s">
        <v>128</v>
      </c>
      <c r="T17" s="173" t="s">
        <v>128</v>
      </c>
      <c r="U17" s="173" t="s">
        <v>128</v>
      </c>
      <c r="V17" s="173" t="s">
        <v>128</v>
      </c>
      <c r="W17" s="173" t="s">
        <v>128</v>
      </c>
      <c r="X17" s="173" t="s">
        <v>128</v>
      </c>
      <c r="Y17" s="173" t="s">
        <v>128</v>
      </c>
      <c r="Z17" s="173" t="s">
        <v>128</v>
      </c>
      <c r="AA17" s="173" t="s">
        <v>128</v>
      </c>
      <c r="AB17" s="173" t="s">
        <v>128</v>
      </c>
      <c r="AC17" s="173" t="s">
        <v>128</v>
      </c>
      <c r="AD17" s="173" t="s">
        <v>128</v>
      </c>
      <c r="AE17" s="173" t="s">
        <v>128</v>
      </c>
      <c r="AF17" s="173" t="s">
        <v>128</v>
      </c>
      <c r="AG17" s="173" t="s">
        <v>128</v>
      </c>
      <c r="AH17" s="173" t="s">
        <v>128</v>
      </c>
      <c r="AI17" s="173" t="s">
        <v>128</v>
      </c>
      <c r="AJ17" s="173" t="s">
        <v>128</v>
      </c>
      <c r="AK17" s="173" t="s">
        <v>128</v>
      </c>
      <c r="AL17" s="173" t="s">
        <v>128</v>
      </c>
      <c r="AM17" s="173" t="s">
        <v>128</v>
      </c>
      <c r="AN17" s="173" t="s">
        <v>128</v>
      </c>
      <c r="AO17" s="173" t="s">
        <v>128</v>
      </c>
      <c r="AP17" s="173" t="s">
        <v>128</v>
      </c>
      <c r="AQ17" s="173" t="s">
        <v>128</v>
      </c>
      <c r="AR17" s="173" t="s">
        <v>128</v>
      </c>
      <c r="AS17" s="173" t="s">
        <v>128</v>
      </c>
    </row>
    <row r="18" spans="1:45" s="175" customFormat="1">
      <c r="A18" s="25" t="s">
        <v>129</v>
      </c>
      <c r="B18" s="26" t="s">
        <v>130</v>
      </c>
      <c r="C18" s="170" t="s">
        <v>128</v>
      </c>
      <c r="D18" s="170" t="s">
        <v>128</v>
      </c>
      <c r="E18" s="170" t="s">
        <v>128</v>
      </c>
      <c r="F18" s="170" t="s">
        <v>128</v>
      </c>
      <c r="G18" s="170" t="s">
        <v>128</v>
      </c>
      <c r="H18" s="170" t="s">
        <v>128</v>
      </c>
      <c r="I18" s="170" t="s">
        <v>128</v>
      </c>
      <c r="J18" s="170" t="s">
        <v>128</v>
      </c>
      <c r="K18" s="170" t="s">
        <v>128</v>
      </c>
      <c r="L18" s="170" t="s">
        <v>128</v>
      </c>
      <c r="M18" s="170" t="s">
        <v>128</v>
      </c>
      <c r="N18" s="170" t="s">
        <v>128</v>
      </c>
      <c r="O18" s="170" t="s">
        <v>128</v>
      </c>
      <c r="P18" s="170" t="s">
        <v>128</v>
      </c>
      <c r="Q18" s="170" t="s">
        <v>128</v>
      </c>
      <c r="R18" s="170" t="s">
        <v>128</v>
      </c>
      <c r="S18" s="170" t="s">
        <v>128</v>
      </c>
      <c r="T18" s="170" t="s">
        <v>128</v>
      </c>
      <c r="U18" s="170" t="s">
        <v>128</v>
      </c>
      <c r="V18" s="170" t="s">
        <v>128</v>
      </c>
      <c r="W18" s="170" t="s">
        <v>128</v>
      </c>
      <c r="X18" s="170" t="s">
        <v>128</v>
      </c>
      <c r="Y18" s="170" t="s">
        <v>128</v>
      </c>
      <c r="Z18" s="170" t="s">
        <v>128</v>
      </c>
      <c r="AA18" s="170" t="s">
        <v>128</v>
      </c>
      <c r="AB18" s="170" t="s">
        <v>128</v>
      </c>
      <c r="AC18" s="170" t="s">
        <v>128</v>
      </c>
      <c r="AD18" s="170" t="s">
        <v>128</v>
      </c>
      <c r="AE18" s="170" t="s">
        <v>128</v>
      </c>
      <c r="AF18" s="170" t="s">
        <v>128</v>
      </c>
      <c r="AG18" s="170" t="s">
        <v>128</v>
      </c>
      <c r="AH18" s="170" t="s">
        <v>128</v>
      </c>
      <c r="AI18" s="170" t="s">
        <v>128</v>
      </c>
      <c r="AJ18" s="170" t="s">
        <v>128</v>
      </c>
      <c r="AK18" s="170" t="s">
        <v>128</v>
      </c>
      <c r="AL18" s="170" t="s">
        <v>128</v>
      </c>
      <c r="AM18" s="170" t="s">
        <v>128</v>
      </c>
      <c r="AN18" s="170" t="s">
        <v>128</v>
      </c>
      <c r="AO18" s="170" t="s">
        <v>128</v>
      </c>
      <c r="AP18" s="170" t="s">
        <v>128</v>
      </c>
      <c r="AQ18" s="170" t="s">
        <v>128</v>
      </c>
      <c r="AR18" s="170" t="s">
        <v>128</v>
      </c>
      <c r="AS18" s="170" t="s">
        <v>128</v>
      </c>
    </row>
    <row r="19" spans="1:45" s="177" customFormat="1" ht="31.5">
      <c r="A19" s="27" t="s">
        <v>131</v>
      </c>
      <c r="B19" s="28" t="s">
        <v>132</v>
      </c>
      <c r="C19" s="176" t="s">
        <v>128</v>
      </c>
      <c r="D19" s="176" t="s">
        <v>128</v>
      </c>
      <c r="E19" s="176" t="s">
        <v>128</v>
      </c>
      <c r="F19" s="176" t="s">
        <v>128</v>
      </c>
      <c r="G19" s="176" t="s">
        <v>128</v>
      </c>
      <c r="H19" s="176" t="s">
        <v>128</v>
      </c>
      <c r="I19" s="176" t="s">
        <v>128</v>
      </c>
      <c r="J19" s="176">
        <v>4.9349999999999996</v>
      </c>
      <c r="K19" s="176" t="s">
        <v>128</v>
      </c>
      <c r="L19" s="176" t="s">
        <v>128</v>
      </c>
      <c r="M19" s="176" t="s">
        <v>128</v>
      </c>
      <c r="N19" s="176" t="s">
        <v>128</v>
      </c>
      <c r="O19" s="176" t="s">
        <v>128</v>
      </c>
      <c r="P19" s="176" t="s">
        <v>128</v>
      </c>
      <c r="Q19" s="176" t="s">
        <v>128</v>
      </c>
      <c r="R19" s="176" t="s">
        <v>128</v>
      </c>
      <c r="S19" s="176" t="s">
        <v>128</v>
      </c>
      <c r="T19" s="176" t="s">
        <v>128</v>
      </c>
      <c r="U19" s="176" t="s">
        <v>128</v>
      </c>
      <c r="V19" s="176" t="s">
        <v>128</v>
      </c>
      <c r="W19" s="176" t="s">
        <v>128</v>
      </c>
      <c r="X19" s="176" t="s">
        <v>128</v>
      </c>
      <c r="Y19" s="176" t="s">
        <v>128</v>
      </c>
      <c r="Z19" s="176" t="s">
        <v>128</v>
      </c>
      <c r="AA19" s="176" t="s">
        <v>128</v>
      </c>
      <c r="AB19" s="176" t="s">
        <v>128</v>
      </c>
      <c r="AC19" s="176" t="s">
        <v>128</v>
      </c>
      <c r="AD19" s="176" t="s">
        <v>128</v>
      </c>
      <c r="AE19" s="176" t="s">
        <v>128</v>
      </c>
      <c r="AF19" s="176" t="s">
        <v>128</v>
      </c>
      <c r="AG19" s="176" t="s">
        <v>128</v>
      </c>
      <c r="AH19" s="176" t="s">
        <v>128</v>
      </c>
      <c r="AI19" s="176" t="s">
        <v>128</v>
      </c>
      <c r="AJ19" s="176" t="s">
        <v>128</v>
      </c>
      <c r="AK19" s="176" t="s">
        <v>128</v>
      </c>
      <c r="AL19" s="176" t="s">
        <v>128</v>
      </c>
      <c r="AM19" s="176" t="s">
        <v>128</v>
      </c>
      <c r="AN19" s="176" t="s">
        <v>128</v>
      </c>
      <c r="AO19" s="176" t="s">
        <v>128</v>
      </c>
      <c r="AP19" s="176" t="s">
        <v>128</v>
      </c>
      <c r="AQ19" s="176" t="s">
        <v>128</v>
      </c>
      <c r="AR19" s="176" t="s">
        <v>128</v>
      </c>
      <c r="AS19" s="176" t="s">
        <v>128</v>
      </c>
    </row>
    <row r="20" spans="1:45" s="175" customFormat="1" ht="47.25">
      <c r="A20" s="25" t="s">
        <v>133</v>
      </c>
      <c r="B20" s="33" t="s">
        <v>134</v>
      </c>
      <c r="C20" s="170" t="s">
        <v>128</v>
      </c>
      <c r="D20" s="170" t="s">
        <v>128</v>
      </c>
      <c r="E20" s="170" t="s">
        <v>128</v>
      </c>
      <c r="F20" s="170" t="s">
        <v>128</v>
      </c>
      <c r="G20" s="170" t="s">
        <v>128</v>
      </c>
      <c r="H20" s="170" t="s">
        <v>128</v>
      </c>
      <c r="I20" s="170" t="s">
        <v>128</v>
      </c>
      <c r="J20" s="170" t="s">
        <v>128</v>
      </c>
      <c r="K20" s="170" t="s">
        <v>128</v>
      </c>
      <c r="L20" s="170" t="s">
        <v>128</v>
      </c>
      <c r="M20" s="170" t="s">
        <v>128</v>
      </c>
      <c r="N20" s="170" t="s">
        <v>128</v>
      </c>
      <c r="O20" s="170" t="s">
        <v>128</v>
      </c>
      <c r="P20" s="170" t="s">
        <v>128</v>
      </c>
      <c r="Q20" s="170" t="s">
        <v>128</v>
      </c>
      <c r="R20" s="170" t="s">
        <v>128</v>
      </c>
      <c r="S20" s="170" t="s">
        <v>128</v>
      </c>
      <c r="T20" s="170" t="s">
        <v>128</v>
      </c>
      <c r="U20" s="170" t="s">
        <v>128</v>
      </c>
      <c r="V20" s="170" t="s">
        <v>128</v>
      </c>
      <c r="W20" s="170" t="s">
        <v>128</v>
      </c>
      <c r="X20" s="170" t="s">
        <v>128</v>
      </c>
      <c r="Y20" s="170" t="s">
        <v>128</v>
      </c>
      <c r="Z20" s="170" t="s">
        <v>128</v>
      </c>
      <c r="AA20" s="170" t="s">
        <v>128</v>
      </c>
      <c r="AB20" s="170" t="s">
        <v>128</v>
      </c>
      <c r="AC20" s="170" t="s">
        <v>128</v>
      </c>
      <c r="AD20" s="170" t="s">
        <v>128</v>
      </c>
      <c r="AE20" s="170" t="s">
        <v>128</v>
      </c>
      <c r="AF20" s="170" t="s">
        <v>128</v>
      </c>
      <c r="AG20" s="170" t="s">
        <v>128</v>
      </c>
      <c r="AH20" s="170" t="s">
        <v>128</v>
      </c>
      <c r="AI20" s="170" t="s">
        <v>128</v>
      </c>
      <c r="AJ20" s="170" t="s">
        <v>128</v>
      </c>
      <c r="AK20" s="170" t="s">
        <v>128</v>
      </c>
      <c r="AL20" s="170" t="s">
        <v>128</v>
      </c>
      <c r="AM20" s="170" t="s">
        <v>128</v>
      </c>
      <c r="AN20" s="170" t="s">
        <v>128</v>
      </c>
      <c r="AO20" s="170" t="s">
        <v>128</v>
      </c>
      <c r="AP20" s="170" t="s">
        <v>128</v>
      </c>
      <c r="AQ20" s="170" t="s">
        <v>128</v>
      </c>
      <c r="AR20" s="170" t="s">
        <v>128</v>
      </c>
      <c r="AS20" s="170" t="s">
        <v>128</v>
      </c>
    </row>
    <row r="21" spans="1:45" s="175" customFormat="1" ht="31.5">
      <c r="A21" s="25" t="s">
        <v>135</v>
      </c>
      <c r="B21" s="26" t="s">
        <v>136</v>
      </c>
      <c r="C21" s="170" t="s">
        <v>128</v>
      </c>
      <c r="D21" s="170" t="s">
        <v>128</v>
      </c>
      <c r="E21" s="170" t="s">
        <v>128</v>
      </c>
      <c r="F21" s="170" t="s">
        <v>128</v>
      </c>
      <c r="G21" s="170" t="s">
        <v>128</v>
      </c>
      <c r="H21" s="170" t="s">
        <v>128</v>
      </c>
      <c r="I21" s="170" t="s">
        <v>128</v>
      </c>
      <c r="J21" s="170" t="s">
        <v>128</v>
      </c>
      <c r="K21" s="170" t="s">
        <v>128</v>
      </c>
      <c r="L21" s="170" t="s">
        <v>128</v>
      </c>
      <c r="M21" s="170" t="s">
        <v>128</v>
      </c>
      <c r="N21" s="170" t="s">
        <v>128</v>
      </c>
      <c r="O21" s="170" t="s">
        <v>128</v>
      </c>
      <c r="P21" s="170" t="s">
        <v>128</v>
      </c>
      <c r="Q21" s="170" t="s">
        <v>128</v>
      </c>
      <c r="R21" s="170" t="s">
        <v>128</v>
      </c>
      <c r="S21" s="170" t="s">
        <v>128</v>
      </c>
      <c r="T21" s="170" t="s">
        <v>128</v>
      </c>
      <c r="U21" s="170" t="s">
        <v>128</v>
      </c>
      <c r="V21" s="170" t="s">
        <v>128</v>
      </c>
      <c r="W21" s="170" t="s">
        <v>128</v>
      </c>
      <c r="X21" s="170" t="s">
        <v>128</v>
      </c>
      <c r="Y21" s="170" t="s">
        <v>128</v>
      </c>
      <c r="Z21" s="170" t="s">
        <v>128</v>
      </c>
      <c r="AA21" s="170" t="s">
        <v>128</v>
      </c>
      <c r="AB21" s="170" t="s">
        <v>128</v>
      </c>
      <c r="AC21" s="170" t="s">
        <v>128</v>
      </c>
      <c r="AD21" s="170" t="s">
        <v>128</v>
      </c>
      <c r="AE21" s="170" t="s">
        <v>128</v>
      </c>
      <c r="AF21" s="170" t="s">
        <v>128</v>
      </c>
      <c r="AG21" s="170" t="s">
        <v>128</v>
      </c>
      <c r="AH21" s="170" t="s">
        <v>128</v>
      </c>
      <c r="AI21" s="170" t="s">
        <v>128</v>
      </c>
      <c r="AJ21" s="170" t="s">
        <v>128</v>
      </c>
      <c r="AK21" s="170" t="s">
        <v>128</v>
      </c>
      <c r="AL21" s="170" t="s">
        <v>128</v>
      </c>
      <c r="AM21" s="170" t="s">
        <v>128</v>
      </c>
      <c r="AN21" s="170" t="s">
        <v>128</v>
      </c>
      <c r="AO21" s="170" t="s">
        <v>128</v>
      </c>
      <c r="AP21" s="170" t="s">
        <v>128</v>
      </c>
      <c r="AQ21" s="170" t="s">
        <v>128</v>
      </c>
      <c r="AR21" s="170" t="s">
        <v>128</v>
      </c>
      <c r="AS21" s="170" t="s">
        <v>128</v>
      </c>
    </row>
    <row r="22" spans="1:45" s="175" customFormat="1" ht="31.5">
      <c r="A22" s="25" t="s">
        <v>137</v>
      </c>
      <c r="B22" s="26" t="s">
        <v>138</v>
      </c>
      <c r="C22" s="170" t="s">
        <v>128</v>
      </c>
      <c r="D22" s="170" t="s">
        <v>128</v>
      </c>
      <c r="E22" s="170" t="s">
        <v>128</v>
      </c>
      <c r="F22" s="170" t="s">
        <v>128</v>
      </c>
      <c r="G22" s="170" t="s">
        <v>128</v>
      </c>
      <c r="H22" s="170" t="s">
        <v>128</v>
      </c>
      <c r="I22" s="170" t="s">
        <v>128</v>
      </c>
      <c r="J22" s="170" t="s">
        <v>128</v>
      </c>
      <c r="K22" s="170" t="s">
        <v>128</v>
      </c>
      <c r="L22" s="170" t="s">
        <v>128</v>
      </c>
      <c r="M22" s="170" t="s">
        <v>128</v>
      </c>
      <c r="N22" s="170" t="s">
        <v>128</v>
      </c>
      <c r="O22" s="170" t="s">
        <v>128</v>
      </c>
      <c r="P22" s="170" t="s">
        <v>128</v>
      </c>
      <c r="Q22" s="170" t="s">
        <v>128</v>
      </c>
      <c r="R22" s="170" t="s">
        <v>128</v>
      </c>
      <c r="S22" s="170" t="s">
        <v>128</v>
      </c>
      <c r="T22" s="170" t="s">
        <v>128</v>
      </c>
      <c r="U22" s="170" t="s">
        <v>128</v>
      </c>
      <c r="V22" s="170" t="s">
        <v>128</v>
      </c>
      <c r="W22" s="170" t="s">
        <v>128</v>
      </c>
      <c r="X22" s="170" t="s">
        <v>128</v>
      </c>
      <c r="Y22" s="170" t="s">
        <v>128</v>
      </c>
      <c r="Z22" s="170" t="s">
        <v>128</v>
      </c>
      <c r="AA22" s="170" t="s">
        <v>128</v>
      </c>
      <c r="AB22" s="170" t="s">
        <v>128</v>
      </c>
      <c r="AC22" s="170" t="s">
        <v>128</v>
      </c>
      <c r="AD22" s="170" t="s">
        <v>128</v>
      </c>
      <c r="AE22" s="170" t="s">
        <v>128</v>
      </c>
      <c r="AF22" s="170" t="s">
        <v>128</v>
      </c>
      <c r="AG22" s="170" t="s">
        <v>128</v>
      </c>
      <c r="AH22" s="170" t="s">
        <v>128</v>
      </c>
      <c r="AI22" s="170" t="s">
        <v>128</v>
      </c>
      <c r="AJ22" s="170" t="s">
        <v>128</v>
      </c>
      <c r="AK22" s="170" t="s">
        <v>128</v>
      </c>
      <c r="AL22" s="170" t="s">
        <v>128</v>
      </c>
      <c r="AM22" s="170" t="s">
        <v>128</v>
      </c>
      <c r="AN22" s="170" t="s">
        <v>128</v>
      </c>
      <c r="AO22" s="170" t="s">
        <v>128</v>
      </c>
      <c r="AP22" s="170" t="s">
        <v>128</v>
      </c>
      <c r="AQ22" s="170" t="s">
        <v>128</v>
      </c>
      <c r="AR22" s="170" t="s">
        <v>128</v>
      </c>
      <c r="AS22" s="170" t="s">
        <v>128</v>
      </c>
    </row>
    <row r="23" spans="1:45" s="175" customFormat="1">
      <c r="A23" s="25" t="s">
        <v>139</v>
      </c>
      <c r="B23" s="33" t="s">
        <v>140</v>
      </c>
      <c r="C23" s="170" t="s">
        <v>128</v>
      </c>
      <c r="D23" s="170" t="s">
        <v>128</v>
      </c>
      <c r="E23" s="170" t="s">
        <v>128</v>
      </c>
      <c r="F23" s="170" t="s">
        <v>128</v>
      </c>
      <c r="G23" s="170" t="s">
        <v>128</v>
      </c>
      <c r="H23" s="170" t="s">
        <v>128</v>
      </c>
      <c r="I23" s="170" t="s">
        <v>128</v>
      </c>
      <c r="J23" s="170" t="s">
        <v>128</v>
      </c>
      <c r="K23" s="170" t="s">
        <v>128</v>
      </c>
      <c r="L23" s="170" t="s">
        <v>128</v>
      </c>
      <c r="M23" s="170" t="s">
        <v>128</v>
      </c>
      <c r="N23" s="170" t="s">
        <v>128</v>
      </c>
      <c r="O23" s="170" t="s">
        <v>128</v>
      </c>
      <c r="P23" s="170" t="s">
        <v>128</v>
      </c>
      <c r="Q23" s="170" t="s">
        <v>128</v>
      </c>
      <c r="R23" s="170" t="s">
        <v>128</v>
      </c>
      <c r="S23" s="170" t="s">
        <v>128</v>
      </c>
      <c r="T23" s="170" t="s">
        <v>128</v>
      </c>
      <c r="U23" s="170" t="s">
        <v>128</v>
      </c>
      <c r="V23" s="170" t="s">
        <v>128</v>
      </c>
      <c r="W23" s="170" t="s">
        <v>128</v>
      </c>
      <c r="X23" s="170" t="s">
        <v>128</v>
      </c>
      <c r="Y23" s="170" t="s">
        <v>128</v>
      </c>
      <c r="Z23" s="170" t="s">
        <v>128</v>
      </c>
      <c r="AA23" s="170" t="s">
        <v>128</v>
      </c>
      <c r="AB23" s="170" t="s">
        <v>128</v>
      </c>
      <c r="AC23" s="170" t="s">
        <v>128</v>
      </c>
      <c r="AD23" s="170" t="s">
        <v>128</v>
      </c>
      <c r="AE23" s="170" t="s">
        <v>128</v>
      </c>
      <c r="AF23" s="170" t="s">
        <v>128</v>
      </c>
      <c r="AG23" s="170" t="s">
        <v>128</v>
      </c>
      <c r="AH23" s="170" t="s">
        <v>128</v>
      </c>
      <c r="AI23" s="170" t="s">
        <v>128</v>
      </c>
      <c r="AJ23" s="170" t="s">
        <v>128</v>
      </c>
      <c r="AK23" s="170" t="s">
        <v>128</v>
      </c>
      <c r="AL23" s="170" t="s">
        <v>128</v>
      </c>
      <c r="AM23" s="170" t="s">
        <v>128</v>
      </c>
      <c r="AN23" s="170" t="s">
        <v>128</v>
      </c>
      <c r="AO23" s="170" t="s">
        <v>128</v>
      </c>
      <c r="AP23" s="170" t="s">
        <v>128</v>
      </c>
      <c r="AQ23" s="170" t="s">
        <v>128</v>
      </c>
      <c r="AR23" s="170" t="s">
        <v>128</v>
      </c>
      <c r="AS23" s="170" t="s">
        <v>128</v>
      </c>
    </row>
    <row r="24" spans="1:45">
      <c r="A24" s="34"/>
      <c r="B24" s="35"/>
      <c r="C24" s="170" t="s">
        <v>128</v>
      </c>
      <c r="D24" s="170" t="s">
        <v>128</v>
      </c>
      <c r="E24" s="170" t="s">
        <v>128</v>
      </c>
      <c r="F24" s="170" t="s">
        <v>128</v>
      </c>
      <c r="G24" s="170" t="s">
        <v>128</v>
      </c>
      <c r="H24" s="170" t="s">
        <v>128</v>
      </c>
      <c r="I24" s="170" t="s">
        <v>128</v>
      </c>
      <c r="J24" s="170" t="s">
        <v>128</v>
      </c>
      <c r="K24" s="170" t="s">
        <v>128</v>
      </c>
      <c r="L24" s="170" t="s">
        <v>128</v>
      </c>
      <c r="M24" s="170" t="s">
        <v>128</v>
      </c>
      <c r="N24" s="170" t="s">
        <v>128</v>
      </c>
      <c r="O24" s="170" t="s">
        <v>128</v>
      </c>
      <c r="P24" s="170" t="s">
        <v>128</v>
      </c>
      <c r="Q24" s="170" t="s">
        <v>128</v>
      </c>
      <c r="R24" s="170" t="s">
        <v>128</v>
      </c>
      <c r="S24" s="170" t="s">
        <v>128</v>
      </c>
      <c r="T24" s="170" t="s">
        <v>128</v>
      </c>
      <c r="U24" s="170" t="s">
        <v>128</v>
      </c>
      <c r="V24" s="170" t="s">
        <v>128</v>
      </c>
      <c r="W24" s="170" t="s">
        <v>128</v>
      </c>
      <c r="X24" s="170" t="s">
        <v>128</v>
      </c>
      <c r="Y24" s="170" t="s">
        <v>128</v>
      </c>
      <c r="Z24" s="170" t="s">
        <v>128</v>
      </c>
      <c r="AA24" s="170" t="s">
        <v>128</v>
      </c>
      <c r="AB24" s="170" t="s">
        <v>128</v>
      </c>
      <c r="AC24" s="170" t="s">
        <v>128</v>
      </c>
      <c r="AD24" s="170" t="s">
        <v>128</v>
      </c>
      <c r="AE24" s="170" t="s">
        <v>128</v>
      </c>
      <c r="AF24" s="170" t="s">
        <v>128</v>
      </c>
      <c r="AG24" s="170" t="s">
        <v>128</v>
      </c>
      <c r="AH24" s="170" t="s">
        <v>128</v>
      </c>
      <c r="AI24" s="170" t="s">
        <v>128</v>
      </c>
      <c r="AJ24" s="170" t="s">
        <v>128</v>
      </c>
      <c r="AK24" s="170" t="s">
        <v>128</v>
      </c>
      <c r="AL24" s="170" t="s">
        <v>128</v>
      </c>
      <c r="AM24" s="170" t="s">
        <v>128</v>
      </c>
      <c r="AN24" s="170" t="s">
        <v>128</v>
      </c>
      <c r="AO24" s="170" t="s">
        <v>128</v>
      </c>
      <c r="AP24" s="170" t="s">
        <v>128</v>
      </c>
      <c r="AQ24" s="170" t="s">
        <v>128</v>
      </c>
      <c r="AR24" s="170" t="s">
        <v>128</v>
      </c>
      <c r="AS24" s="170" t="s">
        <v>128</v>
      </c>
    </row>
    <row r="25" spans="1:45" s="175" customFormat="1">
      <c r="A25" s="25" t="s">
        <v>19</v>
      </c>
      <c r="B25" s="26" t="s">
        <v>141</v>
      </c>
      <c r="C25" s="170" t="s">
        <v>128</v>
      </c>
      <c r="D25" s="170" t="s">
        <v>128</v>
      </c>
      <c r="E25" s="170" t="s">
        <v>128</v>
      </c>
      <c r="F25" s="170" t="s">
        <v>128</v>
      </c>
      <c r="G25" s="170" t="s">
        <v>128</v>
      </c>
      <c r="H25" s="170" t="s">
        <v>128</v>
      </c>
      <c r="I25" s="170" t="s">
        <v>128</v>
      </c>
      <c r="J25" s="170" t="s">
        <v>128</v>
      </c>
      <c r="K25" s="170" t="s">
        <v>128</v>
      </c>
      <c r="L25" s="170" t="s">
        <v>128</v>
      </c>
      <c r="M25" s="170" t="s">
        <v>128</v>
      </c>
      <c r="N25" s="170" t="s">
        <v>128</v>
      </c>
      <c r="O25" s="170" t="s">
        <v>128</v>
      </c>
      <c r="P25" s="170" t="s">
        <v>128</v>
      </c>
      <c r="Q25" s="170" t="s">
        <v>128</v>
      </c>
      <c r="R25" s="170" t="s">
        <v>128</v>
      </c>
      <c r="S25" s="170" t="s">
        <v>128</v>
      </c>
      <c r="T25" s="170" t="s">
        <v>128</v>
      </c>
      <c r="U25" s="170" t="s">
        <v>128</v>
      </c>
      <c r="V25" s="170" t="s">
        <v>128</v>
      </c>
      <c r="W25" s="170" t="s">
        <v>128</v>
      </c>
      <c r="X25" s="170" t="s">
        <v>128</v>
      </c>
      <c r="Y25" s="170" t="s">
        <v>128</v>
      </c>
      <c r="Z25" s="170" t="s">
        <v>128</v>
      </c>
      <c r="AA25" s="170" t="s">
        <v>128</v>
      </c>
      <c r="AB25" s="170" t="s">
        <v>128</v>
      </c>
      <c r="AC25" s="170" t="s">
        <v>128</v>
      </c>
      <c r="AD25" s="170" t="s">
        <v>128</v>
      </c>
      <c r="AE25" s="170" t="s">
        <v>128</v>
      </c>
      <c r="AF25" s="170" t="s">
        <v>128</v>
      </c>
      <c r="AG25" s="170" t="s">
        <v>128</v>
      </c>
      <c r="AH25" s="170" t="s">
        <v>128</v>
      </c>
      <c r="AI25" s="170" t="s">
        <v>128</v>
      </c>
      <c r="AJ25" s="170" t="s">
        <v>128</v>
      </c>
      <c r="AK25" s="170" t="s">
        <v>128</v>
      </c>
      <c r="AL25" s="170" t="s">
        <v>128</v>
      </c>
      <c r="AM25" s="170" t="s">
        <v>128</v>
      </c>
      <c r="AN25" s="170" t="s">
        <v>128</v>
      </c>
      <c r="AO25" s="170" t="s">
        <v>128</v>
      </c>
      <c r="AP25" s="170" t="s">
        <v>128</v>
      </c>
      <c r="AQ25" s="170" t="s">
        <v>128</v>
      </c>
      <c r="AR25" s="170" t="s">
        <v>128</v>
      </c>
      <c r="AS25" s="170" t="s">
        <v>128</v>
      </c>
    </row>
    <row r="26" spans="1:45" s="175" customFormat="1">
      <c r="A26" s="25" t="s">
        <v>142</v>
      </c>
      <c r="B26" s="35" t="s">
        <v>143</v>
      </c>
      <c r="C26" s="170" t="s">
        <v>128</v>
      </c>
      <c r="D26" s="170" t="s">
        <v>128</v>
      </c>
      <c r="E26" s="170" t="s">
        <v>128</v>
      </c>
      <c r="F26" s="170" t="s">
        <v>128</v>
      </c>
      <c r="G26" s="170" t="s">
        <v>128</v>
      </c>
      <c r="H26" s="170" t="s">
        <v>128</v>
      </c>
      <c r="I26" s="170" t="s">
        <v>128</v>
      </c>
      <c r="J26" s="170" t="s">
        <v>128</v>
      </c>
      <c r="K26" s="170" t="s">
        <v>128</v>
      </c>
      <c r="L26" s="170" t="s">
        <v>128</v>
      </c>
      <c r="M26" s="170" t="s">
        <v>128</v>
      </c>
      <c r="N26" s="170" t="s">
        <v>128</v>
      </c>
      <c r="O26" s="170" t="s">
        <v>128</v>
      </c>
      <c r="P26" s="170" t="s">
        <v>128</v>
      </c>
      <c r="Q26" s="170" t="s">
        <v>128</v>
      </c>
      <c r="R26" s="170" t="s">
        <v>128</v>
      </c>
      <c r="S26" s="170" t="s">
        <v>128</v>
      </c>
      <c r="T26" s="170" t="s">
        <v>128</v>
      </c>
      <c r="U26" s="170" t="s">
        <v>128</v>
      </c>
      <c r="V26" s="170" t="s">
        <v>128</v>
      </c>
      <c r="W26" s="170" t="s">
        <v>128</v>
      </c>
      <c r="X26" s="170" t="s">
        <v>128</v>
      </c>
      <c r="Y26" s="170" t="s">
        <v>128</v>
      </c>
      <c r="Z26" s="170" t="s">
        <v>128</v>
      </c>
      <c r="AA26" s="170" t="s">
        <v>128</v>
      </c>
      <c r="AB26" s="170" t="s">
        <v>128</v>
      </c>
      <c r="AC26" s="170" t="s">
        <v>128</v>
      </c>
      <c r="AD26" s="170" t="s">
        <v>128</v>
      </c>
      <c r="AE26" s="170" t="s">
        <v>128</v>
      </c>
      <c r="AF26" s="170" t="s">
        <v>128</v>
      </c>
      <c r="AG26" s="170" t="s">
        <v>128</v>
      </c>
      <c r="AH26" s="170" t="s">
        <v>128</v>
      </c>
      <c r="AI26" s="170" t="s">
        <v>128</v>
      </c>
      <c r="AJ26" s="170" t="s">
        <v>128</v>
      </c>
      <c r="AK26" s="170" t="s">
        <v>128</v>
      </c>
      <c r="AL26" s="170" t="s">
        <v>128</v>
      </c>
      <c r="AM26" s="170" t="s">
        <v>128</v>
      </c>
      <c r="AN26" s="170" t="s">
        <v>128</v>
      </c>
      <c r="AO26" s="170" t="s">
        <v>128</v>
      </c>
      <c r="AP26" s="170" t="s">
        <v>128</v>
      </c>
      <c r="AQ26" s="170" t="s">
        <v>128</v>
      </c>
      <c r="AR26" s="170" t="s">
        <v>128</v>
      </c>
      <c r="AS26" s="170" t="s">
        <v>128</v>
      </c>
    </row>
    <row r="27" spans="1:45" s="175" customFormat="1" ht="31.5">
      <c r="A27" s="25" t="s">
        <v>144</v>
      </c>
      <c r="B27" s="35" t="s">
        <v>145</v>
      </c>
      <c r="C27" s="170" t="s">
        <v>128</v>
      </c>
      <c r="D27" s="170" t="s">
        <v>128</v>
      </c>
      <c r="E27" s="170" t="s">
        <v>128</v>
      </c>
      <c r="F27" s="170" t="s">
        <v>128</v>
      </c>
      <c r="G27" s="170" t="s">
        <v>128</v>
      </c>
      <c r="H27" s="170" t="s">
        <v>128</v>
      </c>
      <c r="I27" s="170" t="s">
        <v>128</v>
      </c>
      <c r="J27" s="170" t="s">
        <v>128</v>
      </c>
      <c r="K27" s="170" t="s">
        <v>128</v>
      </c>
      <c r="L27" s="170" t="s">
        <v>128</v>
      </c>
      <c r="M27" s="170" t="s">
        <v>128</v>
      </c>
      <c r="N27" s="170" t="s">
        <v>128</v>
      </c>
      <c r="O27" s="170" t="s">
        <v>128</v>
      </c>
      <c r="P27" s="170" t="s">
        <v>128</v>
      </c>
      <c r="Q27" s="170" t="s">
        <v>128</v>
      </c>
      <c r="R27" s="170" t="s">
        <v>128</v>
      </c>
      <c r="S27" s="170" t="s">
        <v>128</v>
      </c>
      <c r="T27" s="170" t="s">
        <v>128</v>
      </c>
      <c r="U27" s="170" t="s">
        <v>128</v>
      </c>
      <c r="V27" s="170" t="s">
        <v>128</v>
      </c>
      <c r="W27" s="170" t="s">
        <v>128</v>
      </c>
      <c r="X27" s="170" t="s">
        <v>128</v>
      </c>
      <c r="Y27" s="170" t="s">
        <v>128</v>
      </c>
      <c r="Z27" s="170" t="s">
        <v>128</v>
      </c>
      <c r="AA27" s="170" t="s">
        <v>128</v>
      </c>
      <c r="AB27" s="170" t="s">
        <v>128</v>
      </c>
      <c r="AC27" s="170" t="s">
        <v>128</v>
      </c>
      <c r="AD27" s="170" t="s">
        <v>128</v>
      </c>
      <c r="AE27" s="170" t="s">
        <v>128</v>
      </c>
      <c r="AF27" s="170" t="s">
        <v>128</v>
      </c>
      <c r="AG27" s="170" t="s">
        <v>128</v>
      </c>
      <c r="AH27" s="170" t="s">
        <v>128</v>
      </c>
      <c r="AI27" s="170" t="s">
        <v>128</v>
      </c>
      <c r="AJ27" s="170" t="s">
        <v>128</v>
      </c>
      <c r="AK27" s="170" t="s">
        <v>128</v>
      </c>
      <c r="AL27" s="170" t="s">
        <v>128</v>
      </c>
      <c r="AM27" s="170" t="s">
        <v>128</v>
      </c>
      <c r="AN27" s="170" t="s">
        <v>128</v>
      </c>
      <c r="AO27" s="170" t="s">
        <v>128</v>
      </c>
      <c r="AP27" s="170" t="s">
        <v>128</v>
      </c>
      <c r="AQ27" s="170" t="s">
        <v>128</v>
      </c>
      <c r="AR27" s="170" t="s">
        <v>128</v>
      </c>
      <c r="AS27" s="170" t="s">
        <v>128</v>
      </c>
    </row>
    <row r="28" spans="1:45" s="175" customFormat="1" ht="47.25">
      <c r="A28" s="25" t="s">
        <v>146</v>
      </c>
      <c r="B28" s="35" t="s">
        <v>147</v>
      </c>
      <c r="C28" s="170" t="s">
        <v>128</v>
      </c>
      <c r="D28" s="170" t="s">
        <v>128</v>
      </c>
      <c r="E28" s="170" t="s">
        <v>128</v>
      </c>
      <c r="F28" s="170" t="s">
        <v>128</v>
      </c>
      <c r="G28" s="170" t="s">
        <v>128</v>
      </c>
      <c r="H28" s="170" t="s">
        <v>128</v>
      </c>
      <c r="I28" s="170" t="s">
        <v>128</v>
      </c>
      <c r="J28" s="170" t="s">
        <v>128</v>
      </c>
      <c r="K28" s="170" t="s">
        <v>128</v>
      </c>
      <c r="L28" s="170" t="s">
        <v>128</v>
      </c>
      <c r="M28" s="170" t="s">
        <v>128</v>
      </c>
      <c r="N28" s="170" t="s">
        <v>128</v>
      </c>
      <c r="O28" s="170" t="s">
        <v>128</v>
      </c>
      <c r="P28" s="170" t="s">
        <v>128</v>
      </c>
      <c r="Q28" s="170" t="s">
        <v>128</v>
      </c>
      <c r="R28" s="170" t="s">
        <v>128</v>
      </c>
      <c r="S28" s="170" t="s">
        <v>128</v>
      </c>
      <c r="T28" s="170" t="s">
        <v>128</v>
      </c>
      <c r="U28" s="170" t="s">
        <v>128</v>
      </c>
      <c r="V28" s="170" t="s">
        <v>128</v>
      </c>
      <c r="W28" s="170" t="s">
        <v>128</v>
      </c>
      <c r="X28" s="170" t="s">
        <v>128</v>
      </c>
      <c r="Y28" s="170" t="s">
        <v>128</v>
      </c>
      <c r="Z28" s="170" t="s">
        <v>128</v>
      </c>
      <c r="AA28" s="170" t="s">
        <v>128</v>
      </c>
      <c r="AB28" s="170" t="s">
        <v>128</v>
      </c>
      <c r="AC28" s="170" t="s">
        <v>128</v>
      </c>
      <c r="AD28" s="170" t="s">
        <v>128</v>
      </c>
      <c r="AE28" s="170" t="s">
        <v>128</v>
      </c>
      <c r="AF28" s="170" t="s">
        <v>128</v>
      </c>
      <c r="AG28" s="170" t="s">
        <v>128</v>
      </c>
      <c r="AH28" s="170" t="s">
        <v>128</v>
      </c>
      <c r="AI28" s="170" t="s">
        <v>128</v>
      </c>
      <c r="AJ28" s="170" t="s">
        <v>128</v>
      </c>
      <c r="AK28" s="170" t="s">
        <v>128</v>
      </c>
      <c r="AL28" s="170" t="s">
        <v>128</v>
      </c>
      <c r="AM28" s="170" t="s">
        <v>128</v>
      </c>
      <c r="AN28" s="170" t="s">
        <v>128</v>
      </c>
      <c r="AO28" s="170" t="s">
        <v>128</v>
      </c>
      <c r="AP28" s="170" t="s">
        <v>128</v>
      </c>
      <c r="AQ28" s="170" t="s">
        <v>128</v>
      </c>
      <c r="AR28" s="170" t="s">
        <v>128</v>
      </c>
      <c r="AS28" s="170" t="s">
        <v>128</v>
      </c>
    </row>
    <row r="29" spans="1:45" s="175" customFormat="1" ht="47.25">
      <c r="A29" s="25" t="s">
        <v>148</v>
      </c>
      <c r="B29" s="35" t="s">
        <v>149</v>
      </c>
      <c r="C29" s="170" t="s">
        <v>128</v>
      </c>
      <c r="D29" s="170" t="s">
        <v>128</v>
      </c>
      <c r="E29" s="170" t="s">
        <v>128</v>
      </c>
      <c r="F29" s="170" t="s">
        <v>128</v>
      </c>
      <c r="G29" s="170" t="s">
        <v>128</v>
      </c>
      <c r="H29" s="170" t="s">
        <v>128</v>
      </c>
      <c r="I29" s="170" t="s">
        <v>128</v>
      </c>
      <c r="J29" s="170" t="s">
        <v>128</v>
      </c>
      <c r="K29" s="170" t="s">
        <v>128</v>
      </c>
      <c r="L29" s="170" t="s">
        <v>128</v>
      </c>
      <c r="M29" s="170" t="s">
        <v>128</v>
      </c>
      <c r="N29" s="170" t="s">
        <v>128</v>
      </c>
      <c r="O29" s="170" t="s">
        <v>128</v>
      </c>
      <c r="P29" s="170" t="s">
        <v>128</v>
      </c>
      <c r="Q29" s="170" t="s">
        <v>128</v>
      </c>
      <c r="R29" s="170" t="s">
        <v>128</v>
      </c>
      <c r="S29" s="170" t="s">
        <v>128</v>
      </c>
      <c r="T29" s="170" t="s">
        <v>128</v>
      </c>
      <c r="U29" s="170" t="s">
        <v>128</v>
      </c>
      <c r="V29" s="170" t="s">
        <v>128</v>
      </c>
      <c r="W29" s="170" t="s">
        <v>128</v>
      </c>
      <c r="X29" s="170" t="s">
        <v>128</v>
      </c>
      <c r="Y29" s="170" t="s">
        <v>128</v>
      </c>
      <c r="Z29" s="170" t="s">
        <v>128</v>
      </c>
      <c r="AA29" s="170" t="s">
        <v>128</v>
      </c>
      <c r="AB29" s="170" t="s">
        <v>128</v>
      </c>
      <c r="AC29" s="170" t="s">
        <v>128</v>
      </c>
      <c r="AD29" s="170" t="s">
        <v>128</v>
      </c>
      <c r="AE29" s="170" t="s">
        <v>128</v>
      </c>
      <c r="AF29" s="170" t="s">
        <v>128</v>
      </c>
      <c r="AG29" s="170" t="s">
        <v>128</v>
      </c>
      <c r="AH29" s="170" t="s">
        <v>128</v>
      </c>
      <c r="AI29" s="170" t="s">
        <v>128</v>
      </c>
      <c r="AJ29" s="170" t="s">
        <v>128</v>
      </c>
      <c r="AK29" s="170" t="s">
        <v>128</v>
      </c>
      <c r="AL29" s="170" t="s">
        <v>128</v>
      </c>
      <c r="AM29" s="170" t="s">
        <v>128</v>
      </c>
      <c r="AN29" s="170" t="s">
        <v>128</v>
      </c>
      <c r="AO29" s="170" t="s">
        <v>128</v>
      </c>
      <c r="AP29" s="170" t="s">
        <v>128</v>
      </c>
      <c r="AQ29" s="170" t="s">
        <v>128</v>
      </c>
      <c r="AR29" s="170" t="s">
        <v>128</v>
      </c>
      <c r="AS29" s="170" t="s">
        <v>128</v>
      </c>
    </row>
    <row r="30" spans="1:45" s="175" customFormat="1" ht="31.5">
      <c r="A30" s="25" t="s">
        <v>150</v>
      </c>
      <c r="B30" s="35" t="s">
        <v>151</v>
      </c>
      <c r="C30" s="170" t="s">
        <v>128</v>
      </c>
      <c r="D30" s="170" t="s">
        <v>128</v>
      </c>
      <c r="E30" s="170" t="s">
        <v>128</v>
      </c>
      <c r="F30" s="170" t="s">
        <v>128</v>
      </c>
      <c r="G30" s="170" t="s">
        <v>128</v>
      </c>
      <c r="H30" s="170" t="s">
        <v>128</v>
      </c>
      <c r="I30" s="170" t="s">
        <v>128</v>
      </c>
      <c r="J30" s="170" t="s">
        <v>128</v>
      </c>
      <c r="K30" s="170" t="s">
        <v>128</v>
      </c>
      <c r="L30" s="170" t="s">
        <v>128</v>
      </c>
      <c r="M30" s="170" t="s">
        <v>128</v>
      </c>
      <c r="N30" s="170" t="s">
        <v>128</v>
      </c>
      <c r="O30" s="170" t="s">
        <v>128</v>
      </c>
      <c r="P30" s="170" t="s">
        <v>128</v>
      </c>
      <c r="Q30" s="170" t="s">
        <v>128</v>
      </c>
      <c r="R30" s="170" t="s">
        <v>128</v>
      </c>
      <c r="S30" s="170" t="s">
        <v>128</v>
      </c>
      <c r="T30" s="170" t="s">
        <v>128</v>
      </c>
      <c r="U30" s="170" t="s">
        <v>128</v>
      </c>
      <c r="V30" s="170" t="s">
        <v>128</v>
      </c>
      <c r="W30" s="170" t="s">
        <v>128</v>
      </c>
      <c r="X30" s="170" t="s">
        <v>128</v>
      </c>
      <c r="Y30" s="170" t="s">
        <v>128</v>
      </c>
      <c r="Z30" s="170" t="s">
        <v>128</v>
      </c>
      <c r="AA30" s="170" t="s">
        <v>128</v>
      </c>
      <c r="AB30" s="170" t="s">
        <v>128</v>
      </c>
      <c r="AC30" s="170" t="s">
        <v>128</v>
      </c>
      <c r="AD30" s="170" t="s">
        <v>128</v>
      </c>
      <c r="AE30" s="170" t="s">
        <v>128</v>
      </c>
      <c r="AF30" s="170" t="s">
        <v>128</v>
      </c>
      <c r="AG30" s="170" t="s">
        <v>128</v>
      </c>
      <c r="AH30" s="170" t="s">
        <v>128</v>
      </c>
      <c r="AI30" s="170" t="s">
        <v>128</v>
      </c>
      <c r="AJ30" s="170" t="s">
        <v>128</v>
      </c>
      <c r="AK30" s="170" t="s">
        <v>128</v>
      </c>
      <c r="AL30" s="170" t="s">
        <v>128</v>
      </c>
      <c r="AM30" s="170" t="s">
        <v>128</v>
      </c>
      <c r="AN30" s="170" t="s">
        <v>128</v>
      </c>
      <c r="AO30" s="170" t="s">
        <v>128</v>
      </c>
      <c r="AP30" s="170" t="s">
        <v>128</v>
      </c>
      <c r="AQ30" s="170" t="s">
        <v>128</v>
      </c>
      <c r="AR30" s="170" t="s">
        <v>128</v>
      </c>
      <c r="AS30" s="170" t="s">
        <v>128</v>
      </c>
    </row>
    <row r="31" spans="1:45" s="175" customFormat="1" ht="31.5">
      <c r="A31" s="25" t="s">
        <v>152</v>
      </c>
      <c r="B31" s="35" t="s">
        <v>153</v>
      </c>
      <c r="C31" s="170" t="s">
        <v>128</v>
      </c>
      <c r="D31" s="170" t="s">
        <v>128</v>
      </c>
      <c r="E31" s="170" t="s">
        <v>128</v>
      </c>
      <c r="F31" s="170" t="s">
        <v>128</v>
      </c>
      <c r="G31" s="170" t="s">
        <v>128</v>
      </c>
      <c r="H31" s="170" t="s">
        <v>128</v>
      </c>
      <c r="I31" s="170" t="s">
        <v>128</v>
      </c>
      <c r="J31" s="170" t="s">
        <v>128</v>
      </c>
      <c r="K31" s="170" t="s">
        <v>128</v>
      </c>
      <c r="L31" s="170" t="s">
        <v>128</v>
      </c>
      <c r="M31" s="170" t="s">
        <v>128</v>
      </c>
      <c r="N31" s="170" t="s">
        <v>128</v>
      </c>
      <c r="O31" s="170" t="s">
        <v>128</v>
      </c>
      <c r="P31" s="170" t="s">
        <v>128</v>
      </c>
      <c r="Q31" s="170" t="s">
        <v>128</v>
      </c>
      <c r="R31" s="170" t="s">
        <v>128</v>
      </c>
      <c r="S31" s="170" t="s">
        <v>128</v>
      </c>
      <c r="T31" s="170" t="s">
        <v>128</v>
      </c>
      <c r="U31" s="170" t="s">
        <v>128</v>
      </c>
      <c r="V31" s="170" t="s">
        <v>128</v>
      </c>
      <c r="W31" s="170" t="s">
        <v>128</v>
      </c>
      <c r="X31" s="170" t="s">
        <v>128</v>
      </c>
      <c r="Y31" s="170" t="s">
        <v>128</v>
      </c>
      <c r="Z31" s="170" t="s">
        <v>128</v>
      </c>
      <c r="AA31" s="170" t="s">
        <v>128</v>
      </c>
      <c r="AB31" s="170" t="s">
        <v>128</v>
      </c>
      <c r="AC31" s="170" t="s">
        <v>128</v>
      </c>
      <c r="AD31" s="170" t="s">
        <v>128</v>
      </c>
      <c r="AE31" s="170" t="s">
        <v>128</v>
      </c>
      <c r="AF31" s="170" t="s">
        <v>128</v>
      </c>
      <c r="AG31" s="170" t="s">
        <v>128</v>
      </c>
      <c r="AH31" s="170" t="s">
        <v>128</v>
      </c>
      <c r="AI31" s="170" t="s">
        <v>128</v>
      </c>
      <c r="AJ31" s="170" t="s">
        <v>128</v>
      </c>
      <c r="AK31" s="170" t="s">
        <v>128</v>
      </c>
      <c r="AL31" s="170" t="s">
        <v>128</v>
      </c>
      <c r="AM31" s="170" t="s">
        <v>128</v>
      </c>
      <c r="AN31" s="170" t="s">
        <v>128</v>
      </c>
      <c r="AO31" s="170" t="s">
        <v>128</v>
      </c>
      <c r="AP31" s="170" t="s">
        <v>128</v>
      </c>
      <c r="AQ31" s="170" t="s">
        <v>128</v>
      </c>
      <c r="AR31" s="170" t="s">
        <v>128</v>
      </c>
      <c r="AS31" s="170" t="s">
        <v>128</v>
      </c>
    </row>
    <row r="32" spans="1:45" s="175" customFormat="1" ht="47.25">
      <c r="A32" s="25" t="s">
        <v>154</v>
      </c>
      <c r="B32" s="35" t="s">
        <v>155</v>
      </c>
      <c r="C32" s="170" t="s">
        <v>128</v>
      </c>
      <c r="D32" s="170" t="s">
        <v>128</v>
      </c>
      <c r="E32" s="170" t="s">
        <v>128</v>
      </c>
      <c r="F32" s="170" t="s">
        <v>128</v>
      </c>
      <c r="G32" s="170" t="s">
        <v>128</v>
      </c>
      <c r="H32" s="170" t="s">
        <v>128</v>
      </c>
      <c r="I32" s="170" t="s">
        <v>128</v>
      </c>
      <c r="J32" s="170" t="s">
        <v>128</v>
      </c>
      <c r="K32" s="170" t="s">
        <v>128</v>
      </c>
      <c r="L32" s="170" t="s">
        <v>128</v>
      </c>
      <c r="M32" s="170" t="s">
        <v>128</v>
      </c>
      <c r="N32" s="170" t="s">
        <v>128</v>
      </c>
      <c r="O32" s="170" t="s">
        <v>128</v>
      </c>
      <c r="P32" s="170" t="s">
        <v>128</v>
      </c>
      <c r="Q32" s="170" t="s">
        <v>128</v>
      </c>
      <c r="R32" s="170" t="s">
        <v>128</v>
      </c>
      <c r="S32" s="170" t="s">
        <v>128</v>
      </c>
      <c r="T32" s="170" t="s">
        <v>128</v>
      </c>
      <c r="U32" s="170" t="s">
        <v>128</v>
      </c>
      <c r="V32" s="170" t="s">
        <v>128</v>
      </c>
      <c r="W32" s="170" t="s">
        <v>128</v>
      </c>
      <c r="X32" s="170" t="s">
        <v>128</v>
      </c>
      <c r="Y32" s="170" t="s">
        <v>128</v>
      </c>
      <c r="Z32" s="170" t="s">
        <v>128</v>
      </c>
      <c r="AA32" s="170" t="s">
        <v>128</v>
      </c>
      <c r="AB32" s="170" t="s">
        <v>128</v>
      </c>
      <c r="AC32" s="170" t="s">
        <v>128</v>
      </c>
      <c r="AD32" s="170" t="s">
        <v>128</v>
      </c>
      <c r="AE32" s="170" t="s">
        <v>128</v>
      </c>
      <c r="AF32" s="170" t="s">
        <v>128</v>
      </c>
      <c r="AG32" s="170" t="s">
        <v>128</v>
      </c>
      <c r="AH32" s="170" t="s">
        <v>128</v>
      </c>
      <c r="AI32" s="170" t="s">
        <v>128</v>
      </c>
      <c r="AJ32" s="170" t="s">
        <v>128</v>
      </c>
      <c r="AK32" s="170" t="s">
        <v>128</v>
      </c>
      <c r="AL32" s="170" t="s">
        <v>128</v>
      </c>
      <c r="AM32" s="170" t="s">
        <v>128</v>
      </c>
      <c r="AN32" s="170" t="s">
        <v>128</v>
      </c>
      <c r="AO32" s="170" t="s">
        <v>128</v>
      </c>
      <c r="AP32" s="170" t="s">
        <v>128</v>
      </c>
      <c r="AQ32" s="170" t="s">
        <v>128</v>
      </c>
      <c r="AR32" s="170" t="s">
        <v>128</v>
      </c>
      <c r="AS32" s="170" t="s">
        <v>128</v>
      </c>
    </row>
    <row r="33" spans="1:45" s="175" customFormat="1" ht="31.5">
      <c r="A33" s="25" t="s">
        <v>156</v>
      </c>
      <c r="B33" s="35" t="s">
        <v>157</v>
      </c>
      <c r="C33" s="170" t="s">
        <v>128</v>
      </c>
      <c r="D33" s="170" t="s">
        <v>128</v>
      </c>
      <c r="E33" s="170" t="s">
        <v>128</v>
      </c>
      <c r="F33" s="170" t="s">
        <v>128</v>
      </c>
      <c r="G33" s="170" t="s">
        <v>128</v>
      </c>
      <c r="H33" s="170" t="s">
        <v>128</v>
      </c>
      <c r="I33" s="170" t="s">
        <v>128</v>
      </c>
      <c r="J33" s="170" t="s">
        <v>128</v>
      </c>
      <c r="K33" s="170" t="s">
        <v>128</v>
      </c>
      <c r="L33" s="170" t="s">
        <v>128</v>
      </c>
      <c r="M33" s="170" t="s">
        <v>128</v>
      </c>
      <c r="N33" s="170" t="s">
        <v>128</v>
      </c>
      <c r="O33" s="170" t="s">
        <v>128</v>
      </c>
      <c r="P33" s="170" t="s">
        <v>128</v>
      </c>
      <c r="Q33" s="170" t="s">
        <v>128</v>
      </c>
      <c r="R33" s="170" t="s">
        <v>128</v>
      </c>
      <c r="S33" s="170" t="s">
        <v>128</v>
      </c>
      <c r="T33" s="170" t="s">
        <v>128</v>
      </c>
      <c r="U33" s="170" t="s">
        <v>128</v>
      </c>
      <c r="V33" s="170" t="s">
        <v>128</v>
      </c>
      <c r="W33" s="170" t="s">
        <v>128</v>
      </c>
      <c r="X33" s="170" t="s">
        <v>128</v>
      </c>
      <c r="Y33" s="170" t="s">
        <v>128</v>
      </c>
      <c r="Z33" s="170" t="s">
        <v>128</v>
      </c>
      <c r="AA33" s="170" t="s">
        <v>128</v>
      </c>
      <c r="AB33" s="170" t="s">
        <v>128</v>
      </c>
      <c r="AC33" s="170" t="s">
        <v>128</v>
      </c>
      <c r="AD33" s="170" t="s">
        <v>128</v>
      </c>
      <c r="AE33" s="170" t="s">
        <v>128</v>
      </c>
      <c r="AF33" s="170" t="s">
        <v>128</v>
      </c>
      <c r="AG33" s="170" t="s">
        <v>128</v>
      </c>
      <c r="AH33" s="170" t="s">
        <v>128</v>
      </c>
      <c r="AI33" s="170" t="s">
        <v>128</v>
      </c>
      <c r="AJ33" s="170" t="s">
        <v>128</v>
      </c>
      <c r="AK33" s="170" t="s">
        <v>128</v>
      </c>
      <c r="AL33" s="170" t="s">
        <v>128</v>
      </c>
      <c r="AM33" s="170" t="s">
        <v>128</v>
      </c>
      <c r="AN33" s="170" t="s">
        <v>128</v>
      </c>
      <c r="AO33" s="170" t="s">
        <v>128</v>
      </c>
      <c r="AP33" s="170" t="s">
        <v>128</v>
      </c>
      <c r="AQ33" s="170" t="s">
        <v>128</v>
      </c>
      <c r="AR33" s="170" t="s">
        <v>128</v>
      </c>
      <c r="AS33" s="170" t="s">
        <v>128</v>
      </c>
    </row>
    <row r="34" spans="1:45" s="175" customFormat="1" ht="31.5">
      <c r="A34" s="25" t="s">
        <v>158</v>
      </c>
      <c r="B34" s="35" t="s">
        <v>159</v>
      </c>
      <c r="C34" s="170" t="s">
        <v>128</v>
      </c>
      <c r="D34" s="170" t="s">
        <v>128</v>
      </c>
      <c r="E34" s="170" t="s">
        <v>128</v>
      </c>
      <c r="F34" s="170" t="s">
        <v>128</v>
      </c>
      <c r="G34" s="170" t="s">
        <v>128</v>
      </c>
      <c r="H34" s="170" t="s">
        <v>128</v>
      </c>
      <c r="I34" s="170" t="s">
        <v>128</v>
      </c>
      <c r="J34" s="170" t="s">
        <v>128</v>
      </c>
      <c r="K34" s="170" t="s">
        <v>128</v>
      </c>
      <c r="L34" s="170" t="s">
        <v>128</v>
      </c>
      <c r="M34" s="170" t="s">
        <v>128</v>
      </c>
      <c r="N34" s="170" t="s">
        <v>128</v>
      </c>
      <c r="O34" s="170" t="s">
        <v>128</v>
      </c>
      <c r="P34" s="170" t="s">
        <v>128</v>
      </c>
      <c r="Q34" s="170" t="s">
        <v>128</v>
      </c>
      <c r="R34" s="170" t="s">
        <v>128</v>
      </c>
      <c r="S34" s="170" t="s">
        <v>128</v>
      </c>
      <c r="T34" s="170" t="s">
        <v>128</v>
      </c>
      <c r="U34" s="170" t="s">
        <v>128</v>
      </c>
      <c r="V34" s="170" t="s">
        <v>128</v>
      </c>
      <c r="W34" s="170" t="s">
        <v>128</v>
      </c>
      <c r="X34" s="170" t="s">
        <v>128</v>
      </c>
      <c r="Y34" s="170" t="s">
        <v>128</v>
      </c>
      <c r="Z34" s="170" t="s">
        <v>128</v>
      </c>
      <c r="AA34" s="170" t="s">
        <v>128</v>
      </c>
      <c r="AB34" s="170" t="s">
        <v>128</v>
      </c>
      <c r="AC34" s="170" t="s">
        <v>128</v>
      </c>
      <c r="AD34" s="170" t="s">
        <v>128</v>
      </c>
      <c r="AE34" s="170" t="s">
        <v>128</v>
      </c>
      <c r="AF34" s="170" t="s">
        <v>128</v>
      </c>
      <c r="AG34" s="170" t="s">
        <v>128</v>
      </c>
      <c r="AH34" s="170" t="s">
        <v>128</v>
      </c>
      <c r="AI34" s="170" t="s">
        <v>128</v>
      </c>
      <c r="AJ34" s="170" t="s">
        <v>128</v>
      </c>
      <c r="AK34" s="170" t="s">
        <v>128</v>
      </c>
      <c r="AL34" s="170" t="s">
        <v>128</v>
      </c>
      <c r="AM34" s="170" t="s">
        <v>128</v>
      </c>
      <c r="AN34" s="170" t="s">
        <v>128</v>
      </c>
      <c r="AO34" s="170" t="s">
        <v>128</v>
      </c>
      <c r="AP34" s="170" t="s">
        <v>128</v>
      </c>
      <c r="AQ34" s="170" t="s">
        <v>128</v>
      </c>
      <c r="AR34" s="170" t="s">
        <v>128</v>
      </c>
      <c r="AS34" s="170" t="s">
        <v>128</v>
      </c>
    </row>
    <row r="35" spans="1:45" s="175" customFormat="1" ht="31.5">
      <c r="A35" s="25" t="s">
        <v>160</v>
      </c>
      <c r="B35" s="35" t="s">
        <v>161</v>
      </c>
      <c r="C35" s="170" t="s">
        <v>128</v>
      </c>
      <c r="D35" s="170" t="s">
        <v>128</v>
      </c>
      <c r="E35" s="170" t="s">
        <v>128</v>
      </c>
      <c r="F35" s="170" t="s">
        <v>128</v>
      </c>
      <c r="G35" s="170" t="s">
        <v>128</v>
      </c>
      <c r="H35" s="170" t="s">
        <v>128</v>
      </c>
      <c r="I35" s="170" t="s">
        <v>128</v>
      </c>
      <c r="J35" s="170" t="s">
        <v>128</v>
      </c>
      <c r="K35" s="170" t="s">
        <v>128</v>
      </c>
      <c r="L35" s="170" t="s">
        <v>128</v>
      </c>
      <c r="M35" s="170" t="s">
        <v>128</v>
      </c>
      <c r="N35" s="170" t="s">
        <v>128</v>
      </c>
      <c r="O35" s="170" t="s">
        <v>128</v>
      </c>
      <c r="P35" s="170" t="s">
        <v>128</v>
      </c>
      <c r="Q35" s="170" t="s">
        <v>128</v>
      </c>
      <c r="R35" s="170" t="s">
        <v>128</v>
      </c>
      <c r="S35" s="170" t="s">
        <v>128</v>
      </c>
      <c r="T35" s="170" t="s">
        <v>128</v>
      </c>
      <c r="U35" s="170" t="s">
        <v>128</v>
      </c>
      <c r="V35" s="170" t="s">
        <v>128</v>
      </c>
      <c r="W35" s="170" t="s">
        <v>128</v>
      </c>
      <c r="X35" s="170" t="s">
        <v>128</v>
      </c>
      <c r="Y35" s="170" t="s">
        <v>128</v>
      </c>
      <c r="Z35" s="170" t="s">
        <v>128</v>
      </c>
      <c r="AA35" s="170" t="s">
        <v>128</v>
      </c>
      <c r="AB35" s="170" t="s">
        <v>128</v>
      </c>
      <c r="AC35" s="170" t="s">
        <v>128</v>
      </c>
      <c r="AD35" s="170" t="s">
        <v>128</v>
      </c>
      <c r="AE35" s="170" t="s">
        <v>128</v>
      </c>
      <c r="AF35" s="170" t="s">
        <v>128</v>
      </c>
      <c r="AG35" s="170" t="s">
        <v>128</v>
      </c>
      <c r="AH35" s="170" t="s">
        <v>128</v>
      </c>
      <c r="AI35" s="170" t="s">
        <v>128</v>
      </c>
      <c r="AJ35" s="170" t="s">
        <v>128</v>
      </c>
      <c r="AK35" s="170" t="s">
        <v>128</v>
      </c>
      <c r="AL35" s="170" t="s">
        <v>128</v>
      </c>
      <c r="AM35" s="170" t="s">
        <v>128</v>
      </c>
      <c r="AN35" s="170" t="s">
        <v>128</v>
      </c>
      <c r="AO35" s="170" t="s">
        <v>128</v>
      </c>
      <c r="AP35" s="170" t="s">
        <v>128</v>
      </c>
      <c r="AQ35" s="170" t="s">
        <v>128</v>
      </c>
      <c r="AR35" s="170" t="s">
        <v>128</v>
      </c>
      <c r="AS35" s="170" t="s">
        <v>128</v>
      </c>
    </row>
    <row r="36" spans="1:45" s="175" customFormat="1" ht="63">
      <c r="A36" s="25" t="s">
        <v>160</v>
      </c>
      <c r="B36" s="35" t="s">
        <v>162</v>
      </c>
      <c r="C36" s="170" t="s">
        <v>128</v>
      </c>
      <c r="D36" s="170" t="s">
        <v>128</v>
      </c>
      <c r="E36" s="170" t="s">
        <v>128</v>
      </c>
      <c r="F36" s="170" t="s">
        <v>128</v>
      </c>
      <c r="G36" s="170" t="s">
        <v>128</v>
      </c>
      <c r="H36" s="170" t="s">
        <v>128</v>
      </c>
      <c r="I36" s="170" t="s">
        <v>128</v>
      </c>
      <c r="J36" s="170" t="s">
        <v>128</v>
      </c>
      <c r="K36" s="170" t="s">
        <v>128</v>
      </c>
      <c r="L36" s="170" t="s">
        <v>128</v>
      </c>
      <c r="M36" s="170" t="s">
        <v>128</v>
      </c>
      <c r="N36" s="170" t="s">
        <v>128</v>
      </c>
      <c r="O36" s="170" t="s">
        <v>128</v>
      </c>
      <c r="P36" s="170" t="s">
        <v>128</v>
      </c>
      <c r="Q36" s="170" t="s">
        <v>128</v>
      </c>
      <c r="R36" s="170" t="s">
        <v>128</v>
      </c>
      <c r="S36" s="170" t="s">
        <v>128</v>
      </c>
      <c r="T36" s="170" t="s">
        <v>128</v>
      </c>
      <c r="U36" s="170" t="s">
        <v>128</v>
      </c>
      <c r="V36" s="170" t="s">
        <v>128</v>
      </c>
      <c r="W36" s="170" t="s">
        <v>128</v>
      </c>
      <c r="X36" s="170" t="s">
        <v>128</v>
      </c>
      <c r="Y36" s="170" t="s">
        <v>128</v>
      </c>
      <c r="Z36" s="170" t="s">
        <v>128</v>
      </c>
      <c r="AA36" s="170" t="s">
        <v>128</v>
      </c>
      <c r="AB36" s="170" t="s">
        <v>128</v>
      </c>
      <c r="AC36" s="170" t="s">
        <v>128</v>
      </c>
      <c r="AD36" s="170" t="s">
        <v>128</v>
      </c>
      <c r="AE36" s="170" t="s">
        <v>128</v>
      </c>
      <c r="AF36" s="170" t="s">
        <v>128</v>
      </c>
      <c r="AG36" s="170" t="s">
        <v>128</v>
      </c>
      <c r="AH36" s="170" t="s">
        <v>128</v>
      </c>
      <c r="AI36" s="170" t="s">
        <v>128</v>
      </c>
      <c r="AJ36" s="170" t="s">
        <v>128</v>
      </c>
      <c r="AK36" s="170" t="s">
        <v>128</v>
      </c>
      <c r="AL36" s="170" t="s">
        <v>128</v>
      </c>
      <c r="AM36" s="170" t="s">
        <v>128</v>
      </c>
      <c r="AN36" s="170" t="s">
        <v>128</v>
      </c>
      <c r="AO36" s="170" t="s">
        <v>128</v>
      </c>
      <c r="AP36" s="170" t="s">
        <v>128</v>
      </c>
      <c r="AQ36" s="170" t="s">
        <v>128</v>
      </c>
      <c r="AR36" s="170" t="s">
        <v>128</v>
      </c>
      <c r="AS36" s="170" t="s">
        <v>128</v>
      </c>
    </row>
    <row r="37" spans="1:45" s="175" customFormat="1" ht="63">
      <c r="A37" s="25" t="s">
        <v>160</v>
      </c>
      <c r="B37" s="35" t="s">
        <v>163</v>
      </c>
      <c r="C37" s="170" t="s">
        <v>128</v>
      </c>
      <c r="D37" s="170" t="s">
        <v>128</v>
      </c>
      <c r="E37" s="170" t="s">
        <v>128</v>
      </c>
      <c r="F37" s="170" t="s">
        <v>128</v>
      </c>
      <c r="G37" s="170" t="s">
        <v>128</v>
      </c>
      <c r="H37" s="170" t="s">
        <v>128</v>
      </c>
      <c r="I37" s="170" t="s">
        <v>128</v>
      </c>
      <c r="J37" s="170" t="s">
        <v>128</v>
      </c>
      <c r="K37" s="170" t="s">
        <v>128</v>
      </c>
      <c r="L37" s="170" t="s">
        <v>128</v>
      </c>
      <c r="M37" s="170" t="s">
        <v>128</v>
      </c>
      <c r="N37" s="170" t="s">
        <v>128</v>
      </c>
      <c r="O37" s="170" t="s">
        <v>128</v>
      </c>
      <c r="P37" s="170" t="s">
        <v>128</v>
      </c>
      <c r="Q37" s="170" t="s">
        <v>128</v>
      </c>
      <c r="R37" s="170" t="s">
        <v>128</v>
      </c>
      <c r="S37" s="170" t="s">
        <v>128</v>
      </c>
      <c r="T37" s="170" t="s">
        <v>128</v>
      </c>
      <c r="U37" s="170" t="s">
        <v>128</v>
      </c>
      <c r="V37" s="170" t="s">
        <v>128</v>
      </c>
      <c r="W37" s="170" t="s">
        <v>128</v>
      </c>
      <c r="X37" s="170" t="s">
        <v>128</v>
      </c>
      <c r="Y37" s="170" t="s">
        <v>128</v>
      </c>
      <c r="Z37" s="170" t="s">
        <v>128</v>
      </c>
      <c r="AA37" s="170" t="s">
        <v>128</v>
      </c>
      <c r="AB37" s="170" t="s">
        <v>128</v>
      </c>
      <c r="AC37" s="170" t="s">
        <v>128</v>
      </c>
      <c r="AD37" s="170" t="s">
        <v>128</v>
      </c>
      <c r="AE37" s="170" t="s">
        <v>128</v>
      </c>
      <c r="AF37" s="170" t="s">
        <v>128</v>
      </c>
      <c r="AG37" s="170" t="s">
        <v>128</v>
      </c>
      <c r="AH37" s="170" t="s">
        <v>128</v>
      </c>
      <c r="AI37" s="170" t="s">
        <v>128</v>
      </c>
      <c r="AJ37" s="170" t="s">
        <v>128</v>
      </c>
      <c r="AK37" s="170" t="s">
        <v>128</v>
      </c>
      <c r="AL37" s="170" t="s">
        <v>128</v>
      </c>
      <c r="AM37" s="170" t="s">
        <v>128</v>
      </c>
      <c r="AN37" s="170" t="s">
        <v>128</v>
      </c>
      <c r="AO37" s="170" t="s">
        <v>128</v>
      </c>
      <c r="AP37" s="170" t="s">
        <v>128</v>
      </c>
      <c r="AQ37" s="170" t="s">
        <v>128</v>
      </c>
      <c r="AR37" s="170" t="s">
        <v>128</v>
      </c>
      <c r="AS37" s="170" t="s">
        <v>128</v>
      </c>
    </row>
    <row r="38" spans="1:45" s="175" customFormat="1" ht="63">
      <c r="A38" s="25" t="s">
        <v>160</v>
      </c>
      <c r="B38" s="35" t="s">
        <v>164</v>
      </c>
      <c r="C38" s="170" t="s">
        <v>128</v>
      </c>
      <c r="D38" s="170" t="s">
        <v>128</v>
      </c>
      <c r="E38" s="170" t="s">
        <v>128</v>
      </c>
      <c r="F38" s="170" t="s">
        <v>128</v>
      </c>
      <c r="G38" s="170" t="s">
        <v>128</v>
      </c>
      <c r="H38" s="170" t="s">
        <v>128</v>
      </c>
      <c r="I38" s="170" t="s">
        <v>128</v>
      </c>
      <c r="J38" s="170" t="s">
        <v>128</v>
      </c>
      <c r="K38" s="170" t="s">
        <v>128</v>
      </c>
      <c r="L38" s="170" t="s">
        <v>128</v>
      </c>
      <c r="M38" s="170" t="s">
        <v>128</v>
      </c>
      <c r="N38" s="170" t="s">
        <v>128</v>
      </c>
      <c r="O38" s="170" t="s">
        <v>128</v>
      </c>
      <c r="P38" s="170" t="s">
        <v>128</v>
      </c>
      <c r="Q38" s="170" t="s">
        <v>128</v>
      </c>
      <c r="R38" s="170" t="s">
        <v>128</v>
      </c>
      <c r="S38" s="170" t="s">
        <v>128</v>
      </c>
      <c r="T38" s="170" t="s">
        <v>128</v>
      </c>
      <c r="U38" s="170" t="s">
        <v>128</v>
      </c>
      <c r="V38" s="170" t="s">
        <v>128</v>
      </c>
      <c r="W38" s="170" t="s">
        <v>128</v>
      </c>
      <c r="X38" s="170" t="s">
        <v>128</v>
      </c>
      <c r="Y38" s="170" t="s">
        <v>128</v>
      </c>
      <c r="Z38" s="170" t="s">
        <v>128</v>
      </c>
      <c r="AA38" s="170" t="s">
        <v>128</v>
      </c>
      <c r="AB38" s="170" t="s">
        <v>128</v>
      </c>
      <c r="AC38" s="170" t="s">
        <v>128</v>
      </c>
      <c r="AD38" s="170" t="s">
        <v>128</v>
      </c>
      <c r="AE38" s="170" t="s">
        <v>128</v>
      </c>
      <c r="AF38" s="170" t="s">
        <v>128</v>
      </c>
      <c r="AG38" s="170" t="s">
        <v>128</v>
      </c>
      <c r="AH38" s="170" t="s">
        <v>128</v>
      </c>
      <c r="AI38" s="170" t="s">
        <v>128</v>
      </c>
      <c r="AJ38" s="170" t="s">
        <v>128</v>
      </c>
      <c r="AK38" s="170" t="s">
        <v>128</v>
      </c>
      <c r="AL38" s="170" t="s">
        <v>128</v>
      </c>
      <c r="AM38" s="170" t="s">
        <v>128</v>
      </c>
      <c r="AN38" s="170" t="s">
        <v>128</v>
      </c>
      <c r="AO38" s="170" t="s">
        <v>128</v>
      </c>
      <c r="AP38" s="170" t="s">
        <v>128</v>
      </c>
      <c r="AQ38" s="170" t="s">
        <v>128</v>
      </c>
      <c r="AR38" s="170" t="s">
        <v>128</v>
      </c>
      <c r="AS38" s="170" t="s">
        <v>128</v>
      </c>
    </row>
    <row r="39" spans="1:45" s="175" customFormat="1" ht="31.5">
      <c r="A39" s="25" t="s">
        <v>165</v>
      </c>
      <c r="B39" s="35" t="s">
        <v>161</v>
      </c>
      <c r="C39" s="170" t="s">
        <v>128</v>
      </c>
      <c r="D39" s="170" t="s">
        <v>128</v>
      </c>
      <c r="E39" s="170" t="s">
        <v>128</v>
      </c>
      <c r="F39" s="170" t="s">
        <v>128</v>
      </c>
      <c r="G39" s="170" t="s">
        <v>128</v>
      </c>
      <c r="H39" s="170" t="s">
        <v>128</v>
      </c>
      <c r="I39" s="170" t="s">
        <v>128</v>
      </c>
      <c r="J39" s="170" t="s">
        <v>128</v>
      </c>
      <c r="K39" s="170" t="s">
        <v>128</v>
      </c>
      <c r="L39" s="170" t="s">
        <v>128</v>
      </c>
      <c r="M39" s="170" t="s">
        <v>128</v>
      </c>
      <c r="N39" s="170" t="s">
        <v>128</v>
      </c>
      <c r="O39" s="170" t="s">
        <v>128</v>
      </c>
      <c r="P39" s="170" t="s">
        <v>128</v>
      </c>
      <c r="Q39" s="170" t="s">
        <v>128</v>
      </c>
      <c r="R39" s="170" t="s">
        <v>128</v>
      </c>
      <c r="S39" s="170" t="s">
        <v>128</v>
      </c>
      <c r="T39" s="170" t="s">
        <v>128</v>
      </c>
      <c r="U39" s="170" t="s">
        <v>128</v>
      </c>
      <c r="V39" s="170" t="s">
        <v>128</v>
      </c>
      <c r="W39" s="170" t="s">
        <v>128</v>
      </c>
      <c r="X39" s="170" t="s">
        <v>128</v>
      </c>
      <c r="Y39" s="170" t="s">
        <v>128</v>
      </c>
      <c r="Z39" s="170" t="s">
        <v>128</v>
      </c>
      <c r="AA39" s="170" t="s">
        <v>128</v>
      </c>
      <c r="AB39" s="170" t="s">
        <v>128</v>
      </c>
      <c r="AC39" s="170" t="s">
        <v>128</v>
      </c>
      <c r="AD39" s="170" t="s">
        <v>128</v>
      </c>
      <c r="AE39" s="170" t="s">
        <v>128</v>
      </c>
      <c r="AF39" s="170" t="s">
        <v>128</v>
      </c>
      <c r="AG39" s="170" t="s">
        <v>128</v>
      </c>
      <c r="AH39" s="170" t="s">
        <v>128</v>
      </c>
      <c r="AI39" s="170" t="s">
        <v>128</v>
      </c>
      <c r="AJ39" s="170" t="s">
        <v>128</v>
      </c>
      <c r="AK39" s="170" t="s">
        <v>128</v>
      </c>
      <c r="AL39" s="170" t="s">
        <v>128</v>
      </c>
      <c r="AM39" s="170" t="s">
        <v>128</v>
      </c>
      <c r="AN39" s="170" t="s">
        <v>128</v>
      </c>
      <c r="AO39" s="170" t="s">
        <v>128</v>
      </c>
      <c r="AP39" s="170" t="s">
        <v>128</v>
      </c>
      <c r="AQ39" s="170" t="s">
        <v>128</v>
      </c>
      <c r="AR39" s="170" t="s">
        <v>128</v>
      </c>
      <c r="AS39" s="170" t="s">
        <v>128</v>
      </c>
    </row>
    <row r="40" spans="1:45" s="175" customFormat="1" ht="63">
      <c r="A40" s="25" t="s">
        <v>165</v>
      </c>
      <c r="B40" s="35" t="s">
        <v>162</v>
      </c>
      <c r="C40" s="170" t="s">
        <v>128</v>
      </c>
      <c r="D40" s="170" t="s">
        <v>128</v>
      </c>
      <c r="E40" s="170" t="s">
        <v>128</v>
      </c>
      <c r="F40" s="170" t="s">
        <v>128</v>
      </c>
      <c r="G40" s="170" t="s">
        <v>128</v>
      </c>
      <c r="H40" s="170" t="s">
        <v>128</v>
      </c>
      <c r="I40" s="170" t="s">
        <v>128</v>
      </c>
      <c r="J40" s="170" t="s">
        <v>128</v>
      </c>
      <c r="K40" s="170" t="s">
        <v>128</v>
      </c>
      <c r="L40" s="170" t="s">
        <v>128</v>
      </c>
      <c r="M40" s="170" t="s">
        <v>128</v>
      </c>
      <c r="N40" s="170" t="s">
        <v>128</v>
      </c>
      <c r="O40" s="170" t="s">
        <v>128</v>
      </c>
      <c r="P40" s="170" t="s">
        <v>128</v>
      </c>
      <c r="Q40" s="170" t="s">
        <v>128</v>
      </c>
      <c r="R40" s="170" t="s">
        <v>128</v>
      </c>
      <c r="S40" s="170" t="s">
        <v>128</v>
      </c>
      <c r="T40" s="170" t="s">
        <v>128</v>
      </c>
      <c r="U40" s="170" t="s">
        <v>128</v>
      </c>
      <c r="V40" s="170" t="s">
        <v>128</v>
      </c>
      <c r="W40" s="170" t="s">
        <v>128</v>
      </c>
      <c r="X40" s="170" t="s">
        <v>128</v>
      </c>
      <c r="Y40" s="170" t="s">
        <v>128</v>
      </c>
      <c r="Z40" s="170" t="s">
        <v>128</v>
      </c>
      <c r="AA40" s="170" t="s">
        <v>128</v>
      </c>
      <c r="AB40" s="170" t="s">
        <v>128</v>
      </c>
      <c r="AC40" s="170" t="s">
        <v>128</v>
      </c>
      <c r="AD40" s="170" t="s">
        <v>128</v>
      </c>
      <c r="AE40" s="170" t="s">
        <v>128</v>
      </c>
      <c r="AF40" s="170" t="s">
        <v>128</v>
      </c>
      <c r="AG40" s="170" t="s">
        <v>128</v>
      </c>
      <c r="AH40" s="170" t="s">
        <v>128</v>
      </c>
      <c r="AI40" s="170" t="s">
        <v>128</v>
      </c>
      <c r="AJ40" s="170" t="s">
        <v>128</v>
      </c>
      <c r="AK40" s="170" t="s">
        <v>128</v>
      </c>
      <c r="AL40" s="170" t="s">
        <v>128</v>
      </c>
      <c r="AM40" s="170" t="s">
        <v>128</v>
      </c>
      <c r="AN40" s="170" t="s">
        <v>128</v>
      </c>
      <c r="AO40" s="170" t="s">
        <v>128</v>
      </c>
      <c r="AP40" s="170" t="s">
        <v>128</v>
      </c>
      <c r="AQ40" s="170" t="s">
        <v>128</v>
      </c>
      <c r="AR40" s="170" t="s">
        <v>128</v>
      </c>
      <c r="AS40" s="170" t="s">
        <v>128</v>
      </c>
    </row>
    <row r="41" spans="1:45" s="175" customFormat="1" ht="63">
      <c r="A41" s="25" t="s">
        <v>165</v>
      </c>
      <c r="B41" s="35" t="s">
        <v>163</v>
      </c>
      <c r="C41" s="170" t="s">
        <v>128</v>
      </c>
      <c r="D41" s="170" t="s">
        <v>128</v>
      </c>
      <c r="E41" s="170" t="s">
        <v>128</v>
      </c>
      <c r="F41" s="170" t="s">
        <v>128</v>
      </c>
      <c r="G41" s="170" t="s">
        <v>128</v>
      </c>
      <c r="H41" s="170" t="s">
        <v>128</v>
      </c>
      <c r="I41" s="170" t="s">
        <v>128</v>
      </c>
      <c r="J41" s="170" t="s">
        <v>128</v>
      </c>
      <c r="K41" s="170" t="s">
        <v>128</v>
      </c>
      <c r="L41" s="170" t="s">
        <v>128</v>
      </c>
      <c r="M41" s="170" t="s">
        <v>128</v>
      </c>
      <c r="N41" s="170" t="s">
        <v>128</v>
      </c>
      <c r="O41" s="170" t="s">
        <v>128</v>
      </c>
      <c r="P41" s="170" t="s">
        <v>128</v>
      </c>
      <c r="Q41" s="170" t="s">
        <v>128</v>
      </c>
      <c r="R41" s="170" t="s">
        <v>128</v>
      </c>
      <c r="S41" s="170" t="s">
        <v>128</v>
      </c>
      <c r="T41" s="170" t="s">
        <v>128</v>
      </c>
      <c r="U41" s="170" t="s">
        <v>128</v>
      </c>
      <c r="V41" s="170" t="s">
        <v>128</v>
      </c>
      <c r="W41" s="170" t="s">
        <v>128</v>
      </c>
      <c r="X41" s="170" t="s">
        <v>128</v>
      </c>
      <c r="Y41" s="170" t="s">
        <v>128</v>
      </c>
      <c r="Z41" s="170" t="s">
        <v>128</v>
      </c>
      <c r="AA41" s="170" t="s">
        <v>128</v>
      </c>
      <c r="AB41" s="170" t="s">
        <v>128</v>
      </c>
      <c r="AC41" s="170" t="s">
        <v>128</v>
      </c>
      <c r="AD41" s="170" t="s">
        <v>128</v>
      </c>
      <c r="AE41" s="170" t="s">
        <v>128</v>
      </c>
      <c r="AF41" s="170" t="s">
        <v>128</v>
      </c>
      <c r="AG41" s="170" t="s">
        <v>128</v>
      </c>
      <c r="AH41" s="170" t="s">
        <v>128</v>
      </c>
      <c r="AI41" s="170" t="s">
        <v>128</v>
      </c>
      <c r="AJ41" s="170" t="s">
        <v>128</v>
      </c>
      <c r="AK41" s="170" t="s">
        <v>128</v>
      </c>
      <c r="AL41" s="170" t="s">
        <v>128</v>
      </c>
      <c r="AM41" s="170" t="s">
        <v>128</v>
      </c>
      <c r="AN41" s="170" t="s">
        <v>128</v>
      </c>
      <c r="AO41" s="170" t="s">
        <v>128</v>
      </c>
      <c r="AP41" s="170" t="s">
        <v>128</v>
      </c>
      <c r="AQ41" s="170" t="s">
        <v>128</v>
      </c>
      <c r="AR41" s="170" t="s">
        <v>128</v>
      </c>
      <c r="AS41" s="170" t="s">
        <v>128</v>
      </c>
    </row>
    <row r="42" spans="1:45" s="175" customFormat="1" ht="63">
      <c r="A42" s="25" t="s">
        <v>165</v>
      </c>
      <c r="B42" s="35" t="s">
        <v>166</v>
      </c>
      <c r="C42" s="170" t="s">
        <v>128</v>
      </c>
      <c r="D42" s="170" t="s">
        <v>128</v>
      </c>
      <c r="E42" s="170" t="s">
        <v>128</v>
      </c>
      <c r="F42" s="170" t="s">
        <v>128</v>
      </c>
      <c r="G42" s="170" t="s">
        <v>128</v>
      </c>
      <c r="H42" s="170" t="s">
        <v>128</v>
      </c>
      <c r="I42" s="170" t="s">
        <v>128</v>
      </c>
      <c r="J42" s="170" t="s">
        <v>128</v>
      </c>
      <c r="K42" s="170" t="s">
        <v>128</v>
      </c>
      <c r="L42" s="170" t="s">
        <v>128</v>
      </c>
      <c r="M42" s="170" t="s">
        <v>128</v>
      </c>
      <c r="N42" s="170" t="s">
        <v>128</v>
      </c>
      <c r="O42" s="170" t="s">
        <v>128</v>
      </c>
      <c r="P42" s="170" t="s">
        <v>128</v>
      </c>
      <c r="Q42" s="170" t="s">
        <v>128</v>
      </c>
      <c r="R42" s="170" t="s">
        <v>128</v>
      </c>
      <c r="S42" s="170" t="s">
        <v>128</v>
      </c>
      <c r="T42" s="170" t="s">
        <v>128</v>
      </c>
      <c r="U42" s="170" t="s">
        <v>128</v>
      </c>
      <c r="V42" s="170" t="s">
        <v>128</v>
      </c>
      <c r="W42" s="170" t="s">
        <v>128</v>
      </c>
      <c r="X42" s="170" t="s">
        <v>128</v>
      </c>
      <c r="Y42" s="170" t="s">
        <v>128</v>
      </c>
      <c r="Z42" s="170" t="s">
        <v>128</v>
      </c>
      <c r="AA42" s="170" t="s">
        <v>128</v>
      </c>
      <c r="AB42" s="170" t="s">
        <v>128</v>
      </c>
      <c r="AC42" s="170" t="s">
        <v>128</v>
      </c>
      <c r="AD42" s="170" t="s">
        <v>128</v>
      </c>
      <c r="AE42" s="170" t="s">
        <v>128</v>
      </c>
      <c r="AF42" s="170" t="s">
        <v>128</v>
      </c>
      <c r="AG42" s="170" t="s">
        <v>128</v>
      </c>
      <c r="AH42" s="170" t="s">
        <v>128</v>
      </c>
      <c r="AI42" s="170" t="s">
        <v>128</v>
      </c>
      <c r="AJ42" s="170" t="s">
        <v>128</v>
      </c>
      <c r="AK42" s="170" t="s">
        <v>128</v>
      </c>
      <c r="AL42" s="170" t="s">
        <v>128</v>
      </c>
      <c r="AM42" s="170" t="s">
        <v>128</v>
      </c>
      <c r="AN42" s="170" t="s">
        <v>128</v>
      </c>
      <c r="AO42" s="170" t="s">
        <v>128</v>
      </c>
      <c r="AP42" s="170" t="s">
        <v>128</v>
      </c>
      <c r="AQ42" s="170" t="s">
        <v>128</v>
      </c>
      <c r="AR42" s="170" t="s">
        <v>128</v>
      </c>
      <c r="AS42" s="170" t="s">
        <v>128</v>
      </c>
    </row>
    <row r="43" spans="1:45" s="175" customFormat="1" ht="47.25">
      <c r="A43" s="25" t="s">
        <v>167</v>
      </c>
      <c r="B43" s="35" t="s">
        <v>168</v>
      </c>
      <c r="C43" s="170" t="s">
        <v>128</v>
      </c>
      <c r="D43" s="170" t="s">
        <v>128</v>
      </c>
      <c r="E43" s="170" t="s">
        <v>128</v>
      </c>
      <c r="F43" s="170" t="s">
        <v>128</v>
      </c>
      <c r="G43" s="170" t="s">
        <v>128</v>
      </c>
      <c r="H43" s="170" t="s">
        <v>128</v>
      </c>
      <c r="I43" s="170" t="s">
        <v>128</v>
      </c>
      <c r="J43" s="170" t="s">
        <v>128</v>
      </c>
      <c r="K43" s="170" t="s">
        <v>128</v>
      </c>
      <c r="L43" s="170" t="s">
        <v>128</v>
      </c>
      <c r="M43" s="170" t="s">
        <v>128</v>
      </c>
      <c r="N43" s="170" t="s">
        <v>128</v>
      </c>
      <c r="O43" s="170" t="s">
        <v>128</v>
      </c>
      <c r="P43" s="170" t="s">
        <v>128</v>
      </c>
      <c r="Q43" s="170" t="s">
        <v>128</v>
      </c>
      <c r="R43" s="170" t="s">
        <v>128</v>
      </c>
      <c r="S43" s="170" t="s">
        <v>128</v>
      </c>
      <c r="T43" s="170" t="s">
        <v>128</v>
      </c>
      <c r="U43" s="170" t="s">
        <v>128</v>
      </c>
      <c r="V43" s="170" t="s">
        <v>128</v>
      </c>
      <c r="W43" s="170" t="s">
        <v>128</v>
      </c>
      <c r="X43" s="170" t="s">
        <v>128</v>
      </c>
      <c r="Y43" s="170" t="s">
        <v>128</v>
      </c>
      <c r="Z43" s="170" t="s">
        <v>128</v>
      </c>
      <c r="AA43" s="170" t="s">
        <v>128</v>
      </c>
      <c r="AB43" s="170" t="s">
        <v>128</v>
      </c>
      <c r="AC43" s="170" t="s">
        <v>128</v>
      </c>
      <c r="AD43" s="170" t="s">
        <v>128</v>
      </c>
      <c r="AE43" s="170" t="s">
        <v>128</v>
      </c>
      <c r="AF43" s="170" t="s">
        <v>128</v>
      </c>
      <c r="AG43" s="170" t="s">
        <v>128</v>
      </c>
      <c r="AH43" s="170" t="s">
        <v>128</v>
      </c>
      <c r="AI43" s="170" t="s">
        <v>128</v>
      </c>
      <c r="AJ43" s="170" t="s">
        <v>128</v>
      </c>
      <c r="AK43" s="170" t="s">
        <v>128</v>
      </c>
      <c r="AL43" s="170" t="s">
        <v>128</v>
      </c>
      <c r="AM43" s="170" t="s">
        <v>128</v>
      </c>
      <c r="AN43" s="170" t="s">
        <v>128</v>
      </c>
      <c r="AO43" s="170" t="s">
        <v>128</v>
      </c>
      <c r="AP43" s="170" t="s">
        <v>128</v>
      </c>
      <c r="AQ43" s="170" t="s">
        <v>128</v>
      </c>
      <c r="AR43" s="170" t="s">
        <v>128</v>
      </c>
      <c r="AS43" s="170" t="s">
        <v>128</v>
      </c>
    </row>
    <row r="44" spans="1:45" s="175" customFormat="1" ht="47.25">
      <c r="A44" s="25" t="s">
        <v>169</v>
      </c>
      <c r="B44" s="35" t="s">
        <v>170</v>
      </c>
      <c r="C44" s="170" t="s">
        <v>128</v>
      </c>
      <c r="D44" s="170" t="s">
        <v>128</v>
      </c>
      <c r="E44" s="170" t="s">
        <v>128</v>
      </c>
      <c r="F44" s="170" t="s">
        <v>128</v>
      </c>
      <c r="G44" s="170" t="s">
        <v>128</v>
      </c>
      <c r="H44" s="170" t="s">
        <v>128</v>
      </c>
      <c r="I44" s="170" t="s">
        <v>128</v>
      </c>
      <c r="J44" s="170" t="s">
        <v>128</v>
      </c>
      <c r="K44" s="170" t="s">
        <v>128</v>
      </c>
      <c r="L44" s="170" t="s">
        <v>128</v>
      </c>
      <c r="M44" s="170" t="s">
        <v>128</v>
      </c>
      <c r="N44" s="170" t="s">
        <v>128</v>
      </c>
      <c r="O44" s="170" t="s">
        <v>128</v>
      </c>
      <c r="P44" s="170" t="s">
        <v>128</v>
      </c>
      <c r="Q44" s="170" t="s">
        <v>128</v>
      </c>
      <c r="R44" s="170" t="s">
        <v>128</v>
      </c>
      <c r="S44" s="170" t="s">
        <v>128</v>
      </c>
      <c r="T44" s="170" t="s">
        <v>128</v>
      </c>
      <c r="U44" s="170" t="s">
        <v>128</v>
      </c>
      <c r="V44" s="170" t="s">
        <v>128</v>
      </c>
      <c r="W44" s="170" t="s">
        <v>128</v>
      </c>
      <c r="X44" s="170" t="s">
        <v>128</v>
      </c>
      <c r="Y44" s="170" t="s">
        <v>128</v>
      </c>
      <c r="Z44" s="170" t="s">
        <v>128</v>
      </c>
      <c r="AA44" s="170" t="s">
        <v>128</v>
      </c>
      <c r="AB44" s="170" t="s">
        <v>128</v>
      </c>
      <c r="AC44" s="170" t="s">
        <v>128</v>
      </c>
      <c r="AD44" s="170" t="s">
        <v>128</v>
      </c>
      <c r="AE44" s="170" t="s">
        <v>128</v>
      </c>
      <c r="AF44" s="170" t="s">
        <v>128</v>
      </c>
      <c r="AG44" s="170" t="s">
        <v>128</v>
      </c>
      <c r="AH44" s="170" t="s">
        <v>128</v>
      </c>
      <c r="AI44" s="170" t="s">
        <v>128</v>
      </c>
      <c r="AJ44" s="170" t="s">
        <v>128</v>
      </c>
      <c r="AK44" s="170" t="s">
        <v>128</v>
      </c>
      <c r="AL44" s="170" t="s">
        <v>128</v>
      </c>
      <c r="AM44" s="170" t="s">
        <v>128</v>
      </c>
      <c r="AN44" s="170" t="s">
        <v>128</v>
      </c>
      <c r="AO44" s="170" t="s">
        <v>128</v>
      </c>
      <c r="AP44" s="170" t="s">
        <v>128</v>
      </c>
      <c r="AQ44" s="170" t="s">
        <v>128</v>
      </c>
      <c r="AR44" s="170" t="s">
        <v>128</v>
      </c>
      <c r="AS44" s="170" t="s">
        <v>128</v>
      </c>
    </row>
    <row r="45" spans="1:45" s="175" customFormat="1" ht="47.25">
      <c r="A45" s="25" t="s">
        <v>171</v>
      </c>
      <c r="B45" s="35" t="s">
        <v>172</v>
      </c>
      <c r="C45" s="170" t="s">
        <v>128</v>
      </c>
      <c r="D45" s="170" t="s">
        <v>128</v>
      </c>
      <c r="E45" s="170" t="s">
        <v>128</v>
      </c>
      <c r="F45" s="170" t="s">
        <v>128</v>
      </c>
      <c r="G45" s="170" t="s">
        <v>128</v>
      </c>
      <c r="H45" s="170" t="s">
        <v>128</v>
      </c>
      <c r="I45" s="170" t="s">
        <v>128</v>
      </c>
      <c r="J45" s="170" t="s">
        <v>128</v>
      </c>
      <c r="K45" s="170" t="s">
        <v>128</v>
      </c>
      <c r="L45" s="170" t="s">
        <v>128</v>
      </c>
      <c r="M45" s="170" t="s">
        <v>128</v>
      </c>
      <c r="N45" s="170" t="s">
        <v>128</v>
      </c>
      <c r="O45" s="170" t="s">
        <v>128</v>
      </c>
      <c r="P45" s="170" t="s">
        <v>128</v>
      </c>
      <c r="Q45" s="170" t="s">
        <v>128</v>
      </c>
      <c r="R45" s="170" t="s">
        <v>128</v>
      </c>
      <c r="S45" s="170" t="s">
        <v>128</v>
      </c>
      <c r="T45" s="170" t="s">
        <v>128</v>
      </c>
      <c r="U45" s="170" t="s">
        <v>128</v>
      </c>
      <c r="V45" s="170" t="s">
        <v>128</v>
      </c>
      <c r="W45" s="170" t="s">
        <v>128</v>
      </c>
      <c r="X45" s="170" t="s">
        <v>128</v>
      </c>
      <c r="Y45" s="170" t="s">
        <v>128</v>
      </c>
      <c r="Z45" s="170" t="s">
        <v>128</v>
      </c>
      <c r="AA45" s="170" t="s">
        <v>128</v>
      </c>
      <c r="AB45" s="170" t="s">
        <v>128</v>
      </c>
      <c r="AC45" s="170" t="s">
        <v>128</v>
      </c>
      <c r="AD45" s="170" t="s">
        <v>128</v>
      </c>
      <c r="AE45" s="170" t="s">
        <v>128</v>
      </c>
      <c r="AF45" s="170" t="s">
        <v>128</v>
      </c>
      <c r="AG45" s="170" t="s">
        <v>128</v>
      </c>
      <c r="AH45" s="170" t="s">
        <v>128</v>
      </c>
      <c r="AI45" s="170" t="s">
        <v>128</v>
      </c>
      <c r="AJ45" s="170" t="s">
        <v>128</v>
      </c>
      <c r="AK45" s="170" t="s">
        <v>128</v>
      </c>
      <c r="AL45" s="170" t="s">
        <v>128</v>
      </c>
      <c r="AM45" s="170" t="s">
        <v>128</v>
      </c>
      <c r="AN45" s="170" t="s">
        <v>128</v>
      </c>
      <c r="AO45" s="170" t="s">
        <v>128</v>
      </c>
      <c r="AP45" s="170" t="s">
        <v>128</v>
      </c>
      <c r="AQ45" s="170" t="s">
        <v>128</v>
      </c>
      <c r="AR45" s="170" t="s">
        <v>128</v>
      </c>
      <c r="AS45" s="170" t="s">
        <v>128</v>
      </c>
    </row>
    <row r="46" spans="1:45" s="181" customFormat="1" ht="31.5">
      <c r="A46" s="178" t="s">
        <v>173</v>
      </c>
      <c r="B46" s="179" t="s">
        <v>174</v>
      </c>
      <c r="C46" s="180" t="s">
        <v>128</v>
      </c>
      <c r="D46" s="180" t="s">
        <v>128</v>
      </c>
      <c r="E46" s="180" t="s">
        <v>128</v>
      </c>
      <c r="F46" s="180" t="s">
        <v>128</v>
      </c>
      <c r="G46" s="180" t="s">
        <v>128</v>
      </c>
      <c r="H46" s="180" t="s">
        <v>128</v>
      </c>
      <c r="I46" s="180" t="s">
        <v>128</v>
      </c>
      <c r="J46" s="180">
        <v>4.9349999999999996</v>
      </c>
      <c r="K46" s="180" t="s">
        <v>128</v>
      </c>
      <c r="L46" s="180" t="s">
        <v>128</v>
      </c>
      <c r="M46" s="180" t="s">
        <v>128</v>
      </c>
      <c r="N46" s="180" t="s">
        <v>128</v>
      </c>
      <c r="O46" s="180" t="s">
        <v>128</v>
      </c>
      <c r="P46" s="180" t="s">
        <v>128</v>
      </c>
      <c r="Q46" s="180" t="s">
        <v>128</v>
      </c>
      <c r="R46" s="180" t="s">
        <v>128</v>
      </c>
      <c r="S46" s="180" t="s">
        <v>128</v>
      </c>
      <c r="T46" s="180" t="s">
        <v>128</v>
      </c>
      <c r="U46" s="180" t="s">
        <v>128</v>
      </c>
      <c r="V46" s="180" t="s">
        <v>128</v>
      </c>
      <c r="W46" s="180" t="s">
        <v>128</v>
      </c>
      <c r="X46" s="180" t="s">
        <v>128</v>
      </c>
      <c r="Y46" s="180" t="s">
        <v>128</v>
      </c>
      <c r="Z46" s="180" t="s">
        <v>128</v>
      </c>
      <c r="AA46" s="180" t="s">
        <v>128</v>
      </c>
      <c r="AB46" s="180" t="s">
        <v>128</v>
      </c>
      <c r="AC46" s="180" t="s">
        <v>128</v>
      </c>
      <c r="AD46" s="180" t="s">
        <v>128</v>
      </c>
      <c r="AE46" s="180" t="s">
        <v>128</v>
      </c>
      <c r="AF46" s="180" t="s">
        <v>128</v>
      </c>
      <c r="AG46" s="180" t="s">
        <v>128</v>
      </c>
      <c r="AH46" s="180" t="s">
        <v>128</v>
      </c>
      <c r="AI46" s="180" t="s">
        <v>128</v>
      </c>
      <c r="AJ46" s="180" t="s">
        <v>128</v>
      </c>
      <c r="AK46" s="180" t="s">
        <v>128</v>
      </c>
      <c r="AL46" s="180" t="s">
        <v>128</v>
      </c>
      <c r="AM46" s="180" t="s">
        <v>128</v>
      </c>
      <c r="AN46" s="180" t="s">
        <v>128</v>
      </c>
      <c r="AO46" s="180" t="s">
        <v>128</v>
      </c>
      <c r="AP46" s="180" t="s">
        <v>128</v>
      </c>
      <c r="AQ46" s="180" t="s">
        <v>128</v>
      </c>
      <c r="AR46" s="180" t="s">
        <v>128</v>
      </c>
      <c r="AS46" s="180" t="s">
        <v>128</v>
      </c>
    </row>
    <row r="47" spans="1:45" s="185" customFormat="1" ht="47.25">
      <c r="A47" s="182" t="s">
        <v>176</v>
      </c>
      <c r="B47" s="183" t="s">
        <v>177</v>
      </c>
      <c r="C47" s="184" t="s">
        <v>128</v>
      </c>
      <c r="D47" s="184" t="s">
        <v>128</v>
      </c>
      <c r="E47" s="184" t="s">
        <v>128</v>
      </c>
      <c r="F47" s="184" t="s">
        <v>128</v>
      </c>
      <c r="G47" s="184" t="s">
        <v>128</v>
      </c>
      <c r="H47" s="184" t="s">
        <v>128</v>
      </c>
      <c r="I47" s="184" t="s">
        <v>128</v>
      </c>
      <c r="J47" s="184" t="s">
        <v>128</v>
      </c>
      <c r="K47" s="184" t="s">
        <v>128</v>
      </c>
      <c r="L47" s="184" t="s">
        <v>128</v>
      </c>
      <c r="M47" s="184" t="s">
        <v>128</v>
      </c>
      <c r="N47" s="184" t="s">
        <v>128</v>
      </c>
      <c r="O47" s="184" t="s">
        <v>128</v>
      </c>
      <c r="P47" s="184" t="s">
        <v>128</v>
      </c>
      <c r="Q47" s="184" t="s">
        <v>128</v>
      </c>
      <c r="R47" s="184" t="s">
        <v>128</v>
      </c>
      <c r="S47" s="184" t="s">
        <v>128</v>
      </c>
      <c r="T47" s="184" t="s">
        <v>128</v>
      </c>
      <c r="U47" s="184" t="s">
        <v>128</v>
      </c>
      <c r="V47" s="184" t="s">
        <v>128</v>
      </c>
      <c r="W47" s="184" t="s">
        <v>128</v>
      </c>
      <c r="X47" s="184" t="s">
        <v>128</v>
      </c>
      <c r="Y47" s="184" t="s">
        <v>128</v>
      </c>
      <c r="Z47" s="184" t="s">
        <v>128</v>
      </c>
      <c r="AA47" s="184" t="s">
        <v>128</v>
      </c>
      <c r="AB47" s="184" t="s">
        <v>128</v>
      </c>
      <c r="AC47" s="184" t="s">
        <v>128</v>
      </c>
      <c r="AD47" s="184" t="s">
        <v>128</v>
      </c>
      <c r="AE47" s="184" t="s">
        <v>128</v>
      </c>
      <c r="AF47" s="184" t="s">
        <v>128</v>
      </c>
      <c r="AG47" s="184" t="s">
        <v>128</v>
      </c>
      <c r="AH47" s="184" t="s">
        <v>128</v>
      </c>
      <c r="AI47" s="184" t="s">
        <v>128</v>
      </c>
      <c r="AJ47" s="184" t="s">
        <v>128</v>
      </c>
      <c r="AK47" s="184" t="s">
        <v>128</v>
      </c>
      <c r="AL47" s="184" t="s">
        <v>128</v>
      </c>
      <c r="AM47" s="184" t="s">
        <v>128</v>
      </c>
      <c r="AN47" s="184" t="s">
        <v>128</v>
      </c>
      <c r="AO47" s="184" t="s">
        <v>128</v>
      </c>
      <c r="AP47" s="184" t="s">
        <v>128</v>
      </c>
      <c r="AQ47" s="184" t="s">
        <v>128</v>
      </c>
      <c r="AR47" s="184" t="s">
        <v>128</v>
      </c>
      <c r="AS47" s="184" t="s">
        <v>128</v>
      </c>
    </row>
    <row r="48" spans="1:45" s="189" customFormat="1" ht="31.5">
      <c r="A48" s="186" t="s">
        <v>178</v>
      </c>
      <c r="B48" s="187" t="s">
        <v>179</v>
      </c>
      <c r="C48" s="188" t="s">
        <v>128</v>
      </c>
      <c r="D48" s="188" t="s">
        <v>128</v>
      </c>
      <c r="E48" s="188" t="s">
        <v>128</v>
      </c>
      <c r="F48" s="188" t="s">
        <v>128</v>
      </c>
      <c r="G48" s="188" t="s">
        <v>128</v>
      </c>
      <c r="H48" s="188" t="s">
        <v>128</v>
      </c>
      <c r="I48" s="188" t="s">
        <v>128</v>
      </c>
      <c r="J48" s="188" t="s">
        <v>128</v>
      </c>
      <c r="K48" s="188" t="s">
        <v>128</v>
      </c>
      <c r="L48" s="188" t="s">
        <v>128</v>
      </c>
      <c r="M48" s="188" t="s">
        <v>128</v>
      </c>
      <c r="N48" s="188" t="s">
        <v>128</v>
      </c>
      <c r="O48" s="188" t="s">
        <v>128</v>
      </c>
      <c r="P48" s="188" t="s">
        <v>128</v>
      </c>
      <c r="Q48" s="188" t="s">
        <v>128</v>
      </c>
      <c r="R48" s="188" t="s">
        <v>128</v>
      </c>
      <c r="S48" s="188" t="s">
        <v>128</v>
      </c>
      <c r="T48" s="188" t="s">
        <v>128</v>
      </c>
      <c r="U48" s="188" t="s">
        <v>128</v>
      </c>
      <c r="V48" s="188" t="s">
        <v>128</v>
      </c>
      <c r="W48" s="188" t="s">
        <v>128</v>
      </c>
      <c r="X48" s="188" t="s">
        <v>128</v>
      </c>
      <c r="Y48" s="188" t="s">
        <v>128</v>
      </c>
      <c r="Z48" s="188" t="s">
        <v>128</v>
      </c>
      <c r="AA48" s="188" t="s">
        <v>128</v>
      </c>
      <c r="AB48" s="188" t="s">
        <v>128</v>
      </c>
      <c r="AC48" s="188" t="s">
        <v>128</v>
      </c>
      <c r="AD48" s="188" t="s">
        <v>128</v>
      </c>
      <c r="AE48" s="188" t="s">
        <v>128</v>
      </c>
      <c r="AF48" s="188" t="s">
        <v>128</v>
      </c>
      <c r="AG48" s="188" t="s">
        <v>128</v>
      </c>
      <c r="AH48" s="188" t="s">
        <v>128</v>
      </c>
      <c r="AI48" s="188" t="s">
        <v>128</v>
      </c>
      <c r="AJ48" s="188" t="s">
        <v>128</v>
      </c>
      <c r="AK48" s="188" t="s">
        <v>128</v>
      </c>
      <c r="AL48" s="188" t="s">
        <v>128</v>
      </c>
      <c r="AM48" s="188" t="s">
        <v>128</v>
      </c>
      <c r="AN48" s="188" t="s">
        <v>128</v>
      </c>
      <c r="AO48" s="188" t="s">
        <v>128</v>
      </c>
      <c r="AP48" s="188" t="s">
        <v>128</v>
      </c>
      <c r="AQ48" s="188" t="s">
        <v>128</v>
      </c>
      <c r="AR48" s="188" t="s">
        <v>128</v>
      </c>
      <c r="AS48" s="188" t="s">
        <v>128</v>
      </c>
    </row>
    <row r="49" spans="1:45" s="189" customFormat="1" ht="47.25">
      <c r="A49" s="186" t="s">
        <v>180</v>
      </c>
      <c r="B49" s="187" t="s">
        <v>181</v>
      </c>
      <c r="C49" s="188" t="s">
        <v>128</v>
      </c>
      <c r="D49" s="188" t="s">
        <v>128</v>
      </c>
      <c r="E49" s="188" t="s">
        <v>128</v>
      </c>
      <c r="F49" s="188" t="s">
        <v>128</v>
      </c>
      <c r="G49" s="188" t="s">
        <v>128</v>
      </c>
      <c r="H49" s="188" t="s">
        <v>128</v>
      </c>
      <c r="I49" s="188" t="s">
        <v>128</v>
      </c>
      <c r="J49" s="188" t="s">
        <v>128</v>
      </c>
      <c r="K49" s="188" t="s">
        <v>128</v>
      </c>
      <c r="L49" s="188" t="s">
        <v>128</v>
      </c>
      <c r="M49" s="188" t="s">
        <v>128</v>
      </c>
      <c r="N49" s="188" t="s">
        <v>128</v>
      </c>
      <c r="O49" s="188" t="s">
        <v>128</v>
      </c>
      <c r="P49" s="188" t="s">
        <v>128</v>
      </c>
      <c r="Q49" s="188" t="s">
        <v>128</v>
      </c>
      <c r="R49" s="188" t="s">
        <v>128</v>
      </c>
      <c r="S49" s="188" t="s">
        <v>128</v>
      </c>
      <c r="T49" s="188" t="s">
        <v>128</v>
      </c>
      <c r="U49" s="188" t="s">
        <v>128</v>
      </c>
      <c r="V49" s="188" t="s">
        <v>128</v>
      </c>
      <c r="W49" s="188" t="s">
        <v>128</v>
      </c>
      <c r="X49" s="188" t="s">
        <v>128</v>
      </c>
      <c r="Y49" s="188" t="s">
        <v>128</v>
      </c>
      <c r="Z49" s="188" t="s">
        <v>128</v>
      </c>
      <c r="AA49" s="188" t="s">
        <v>128</v>
      </c>
      <c r="AB49" s="188" t="s">
        <v>128</v>
      </c>
      <c r="AC49" s="188" t="s">
        <v>128</v>
      </c>
      <c r="AD49" s="188" t="s">
        <v>128</v>
      </c>
      <c r="AE49" s="188" t="s">
        <v>128</v>
      </c>
      <c r="AF49" s="188" t="s">
        <v>128</v>
      </c>
      <c r="AG49" s="188" t="s">
        <v>128</v>
      </c>
      <c r="AH49" s="188" t="s">
        <v>128</v>
      </c>
      <c r="AI49" s="188" t="s">
        <v>128</v>
      </c>
      <c r="AJ49" s="188" t="s">
        <v>128</v>
      </c>
      <c r="AK49" s="188" t="s">
        <v>128</v>
      </c>
      <c r="AL49" s="188" t="s">
        <v>128</v>
      </c>
      <c r="AM49" s="188" t="s">
        <v>128</v>
      </c>
      <c r="AN49" s="188" t="s">
        <v>128</v>
      </c>
      <c r="AO49" s="188" t="s">
        <v>128</v>
      </c>
      <c r="AP49" s="188" t="s">
        <v>128</v>
      </c>
      <c r="AQ49" s="188" t="s">
        <v>128</v>
      </c>
      <c r="AR49" s="188" t="s">
        <v>128</v>
      </c>
      <c r="AS49" s="188" t="s">
        <v>128</v>
      </c>
    </row>
    <row r="50" spans="1:45" s="195" customFormat="1" ht="31.5">
      <c r="A50" s="192" t="s">
        <v>182</v>
      </c>
      <c r="B50" s="193" t="s">
        <v>183</v>
      </c>
      <c r="C50" s="194" t="s">
        <v>128</v>
      </c>
      <c r="D50" s="194" t="s">
        <v>128</v>
      </c>
      <c r="E50" s="194" t="s">
        <v>128</v>
      </c>
      <c r="F50" s="194" t="s">
        <v>128</v>
      </c>
      <c r="G50" s="194" t="s">
        <v>128</v>
      </c>
      <c r="H50" s="194" t="s">
        <v>128</v>
      </c>
      <c r="I50" s="194" t="s">
        <v>128</v>
      </c>
      <c r="J50" s="194">
        <v>4.9349999999999996</v>
      </c>
      <c r="K50" s="194" t="s">
        <v>128</v>
      </c>
      <c r="L50" s="194" t="s">
        <v>128</v>
      </c>
      <c r="M50" s="194" t="s">
        <v>128</v>
      </c>
      <c r="N50" s="194" t="s">
        <v>128</v>
      </c>
      <c r="O50" s="194" t="s">
        <v>128</v>
      </c>
      <c r="P50" s="194" t="s">
        <v>128</v>
      </c>
      <c r="Q50" s="194" t="s">
        <v>128</v>
      </c>
      <c r="R50" s="194" t="s">
        <v>128</v>
      </c>
      <c r="S50" s="194" t="s">
        <v>128</v>
      </c>
      <c r="T50" s="194" t="s">
        <v>128</v>
      </c>
      <c r="U50" s="194" t="s">
        <v>128</v>
      </c>
      <c r="V50" s="194" t="s">
        <v>128</v>
      </c>
      <c r="W50" s="194" t="s">
        <v>128</v>
      </c>
      <c r="X50" s="194" t="s">
        <v>128</v>
      </c>
      <c r="Y50" s="194" t="s">
        <v>128</v>
      </c>
      <c r="Z50" s="194" t="s">
        <v>128</v>
      </c>
      <c r="AA50" s="194" t="s">
        <v>128</v>
      </c>
      <c r="AB50" s="194" t="s">
        <v>128</v>
      </c>
      <c r="AC50" s="194" t="s">
        <v>128</v>
      </c>
      <c r="AD50" s="194" t="s">
        <v>128</v>
      </c>
      <c r="AE50" s="194" t="s">
        <v>128</v>
      </c>
      <c r="AF50" s="194" t="s">
        <v>128</v>
      </c>
      <c r="AG50" s="194" t="s">
        <v>128</v>
      </c>
      <c r="AH50" s="194" t="s">
        <v>128</v>
      </c>
      <c r="AI50" s="194" t="s">
        <v>128</v>
      </c>
      <c r="AJ50" s="194" t="s">
        <v>128</v>
      </c>
      <c r="AK50" s="194" t="s">
        <v>128</v>
      </c>
      <c r="AL50" s="194" t="s">
        <v>128</v>
      </c>
      <c r="AM50" s="194" t="s">
        <v>128</v>
      </c>
      <c r="AN50" s="194" t="s">
        <v>128</v>
      </c>
      <c r="AO50" s="194" t="s">
        <v>128</v>
      </c>
      <c r="AP50" s="194" t="s">
        <v>128</v>
      </c>
      <c r="AQ50" s="194" t="s">
        <v>128</v>
      </c>
      <c r="AR50" s="194" t="s">
        <v>128</v>
      </c>
      <c r="AS50" s="194" t="s">
        <v>128</v>
      </c>
    </row>
    <row r="51" spans="1:45" s="189" customFormat="1">
      <c r="A51" s="186" t="s">
        <v>184</v>
      </c>
      <c r="B51" s="187" t="s">
        <v>185</v>
      </c>
      <c r="C51" s="188" t="s">
        <v>128</v>
      </c>
      <c r="D51" s="188" t="s">
        <v>128</v>
      </c>
      <c r="E51" s="188" t="s">
        <v>128</v>
      </c>
      <c r="F51" s="188" t="s">
        <v>128</v>
      </c>
      <c r="G51" s="188" t="s">
        <v>128</v>
      </c>
      <c r="H51" s="188" t="s">
        <v>128</v>
      </c>
      <c r="I51" s="188" t="s">
        <v>128</v>
      </c>
      <c r="J51" s="188">
        <v>4.9349999999999996</v>
      </c>
      <c r="K51" s="188" t="s">
        <v>128</v>
      </c>
      <c r="L51" s="188" t="s">
        <v>128</v>
      </c>
      <c r="M51" s="188" t="s">
        <v>128</v>
      </c>
      <c r="N51" s="188" t="s">
        <v>128</v>
      </c>
      <c r="O51" s="188" t="s">
        <v>128</v>
      </c>
      <c r="P51" s="188" t="s">
        <v>128</v>
      </c>
      <c r="Q51" s="188" t="s">
        <v>128</v>
      </c>
      <c r="R51" s="188" t="s">
        <v>128</v>
      </c>
      <c r="S51" s="188" t="s">
        <v>128</v>
      </c>
      <c r="T51" s="188" t="s">
        <v>128</v>
      </c>
      <c r="U51" s="188" t="s">
        <v>128</v>
      </c>
      <c r="V51" s="188" t="s">
        <v>128</v>
      </c>
      <c r="W51" s="188" t="s">
        <v>128</v>
      </c>
      <c r="X51" s="188" t="s">
        <v>128</v>
      </c>
      <c r="Y51" s="188" t="s">
        <v>128</v>
      </c>
      <c r="Z51" s="188" t="s">
        <v>128</v>
      </c>
      <c r="AA51" s="188" t="s">
        <v>128</v>
      </c>
      <c r="AB51" s="188" t="s">
        <v>128</v>
      </c>
      <c r="AC51" s="188" t="s">
        <v>128</v>
      </c>
      <c r="AD51" s="188" t="s">
        <v>128</v>
      </c>
      <c r="AE51" s="188" t="s">
        <v>128</v>
      </c>
      <c r="AF51" s="188" t="s">
        <v>128</v>
      </c>
      <c r="AG51" s="188" t="s">
        <v>128</v>
      </c>
      <c r="AH51" s="188" t="s">
        <v>128</v>
      </c>
      <c r="AI51" s="188" t="s">
        <v>128</v>
      </c>
      <c r="AJ51" s="188" t="s">
        <v>128</v>
      </c>
      <c r="AK51" s="188" t="s">
        <v>128</v>
      </c>
      <c r="AL51" s="188" t="s">
        <v>128</v>
      </c>
      <c r="AM51" s="188" t="s">
        <v>128</v>
      </c>
      <c r="AN51" s="188" t="s">
        <v>128</v>
      </c>
      <c r="AO51" s="188" t="s">
        <v>128</v>
      </c>
      <c r="AP51" s="188" t="s">
        <v>128</v>
      </c>
      <c r="AQ51" s="188" t="s">
        <v>128</v>
      </c>
      <c r="AR51" s="188" t="s">
        <v>128</v>
      </c>
      <c r="AS51" s="188" t="s">
        <v>128</v>
      </c>
    </row>
    <row r="52" spans="1:45" s="191" customFormat="1" ht="18" customHeight="1">
      <c r="A52" s="53" t="s">
        <v>184</v>
      </c>
      <c r="B52" s="73" t="s">
        <v>2</v>
      </c>
      <c r="C52" s="73" t="s">
        <v>32</v>
      </c>
      <c r="D52" s="190" t="s">
        <v>128</v>
      </c>
      <c r="E52" s="190" t="s">
        <v>128</v>
      </c>
      <c r="F52" s="190" t="s">
        <v>128</v>
      </c>
      <c r="G52" s="190" t="s">
        <v>128</v>
      </c>
      <c r="H52" s="190" t="s">
        <v>128</v>
      </c>
      <c r="I52" s="190" t="s">
        <v>128</v>
      </c>
      <c r="J52" s="190">
        <v>0.315</v>
      </c>
      <c r="K52" s="190" t="s">
        <v>128</v>
      </c>
      <c r="L52" s="190" t="s">
        <v>128</v>
      </c>
      <c r="M52" s="190" t="s">
        <v>128</v>
      </c>
      <c r="N52" s="190" t="s">
        <v>128</v>
      </c>
      <c r="O52" s="190" t="s">
        <v>128</v>
      </c>
      <c r="P52" s="190" t="s">
        <v>128</v>
      </c>
      <c r="Q52" s="190" t="s">
        <v>128</v>
      </c>
      <c r="R52" s="190" t="s">
        <v>128</v>
      </c>
      <c r="S52" s="190" t="s">
        <v>128</v>
      </c>
      <c r="T52" s="190" t="s">
        <v>128</v>
      </c>
      <c r="U52" s="190" t="s">
        <v>128</v>
      </c>
      <c r="V52" s="190" t="s">
        <v>128</v>
      </c>
      <c r="W52" s="190" t="s">
        <v>128</v>
      </c>
      <c r="X52" s="190" t="s">
        <v>128</v>
      </c>
      <c r="Y52" s="190" t="s">
        <v>128</v>
      </c>
      <c r="Z52" s="190" t="s">
        <v>128</v>
      </c>
      <c r="AA52" s="190" t="s">
        <v>128</v>
      </c>
      <c r="AB52" s="190" t="s">
        <v>128</v>
      </c>
      <c r="AC52" s="190" t="s">
        <v>128</v>
      </c>
      <c r="AD52" s="190" t="s">
        <v>128</v>
      </c>
      <c r="AE52" s="190" t="s">
        <v>128</v>
      </c>
      <c r="AF52" s="190" t="s">
        <v>128</v>
      </c>
      <c r="AG52" s="190" t="s">
        <v>128</v>
      </c>
      <c r="AH52" s="190" t="s">
        <v>128</v>
      </c>
      <c r="AI52" s="190" t="s">
        <v>128</v>
      </c>
      <c r="AJ52" s="190" t="s">
        <v>128</v>
      </c>
      <c r="AK52" s="190" t="s">
        <v>128</v>
      </c>
      <c r="AL52" s="190" t="s">
        <v>128</v>
      </c>
      <c r="AM52" s="190" t="s">
        <v>128</v>
      </c>
      <c r="AN52" s="190" t="s">
        <v>128</v>
      </c>
      <c r="AO52" s="190" t="s">
        <v>128</v>
      </c>
      <c r="AP52" s="190" t="s">
        <v>128</v>
      </c>
      <c r="AQ52" s="190" t="s">
        <v>128</v>
      </c>
      <c r="AR52" s="190" t="s">
        <v>128</v>
      </c>
      <c r="AS52" s="190" t="s">
        <v>128</v>
      </c>
    </row>
    <row r="53" spans="1:45" s="191" customFormat="1">
      <c r="A53" s="53" t="s">
        <v>184</v>
      </c>
      <c r="B53" s="73" t="s">
        <v>3</v>
      </c>
      <c r="C53" s="73" t="s">
        <v>33</v>
      </c>
      <c r="D53" s="190" t="s">
        <v>128</v>
      </c>
      <c r="E53" s="190" t="s">
        <v>128</v>
      </c>
      <c r="F53" s="190" t="s">
        <v>128</v>
      </c>
      <c r="G53" s="190" t="s">
        <v>128</v>
      </c>
      <c r="H53" s="190" t="s">
        <v>128</v>
      </c>
      <c r="I53" s="190" t="s">
        <v>128</v>
      </c>
      <c r="J53" s="190">
        <v>0.45500000000000002</v>
      </c>
      <c r="K53" s="190" t="s">
        <v>128</v>
      </c>
      <c r="L53" s="190" t="s">
        <v>128</v>
      </c>
      <c r="M53" s="190" t="s">
        <v>128</v>
      </c>
      <c r="N53" s="190" t="s">
        <v>128</v>
      </c>
      <c r="O53" s="190" t="s">
        <v>128</v>
      </c>
      <c r="P53" s="190" t="s">
        <v>128</v>
      </c>
      <c r="Q53" s="190" t="s">
        <v>128</v>
      </c>
      <c r="R53" s="190" t="s">
        <v>128</v>
      </c>
      <c r="S53" s="190" t="s">
        <v>128</v>
      </c>
      <c r="T53" s="190" t="s">
        <v>128</v>
      </c>
      <c r="U53" s="190" t="s">
        <v>128</v>
      </c>
      <c r="V53" s="190" t="s">
        <v>128</v>
      </c>
      <c r="W53" s="190" t="s">
        <v>128</v>
      </c>
      <c r="X53" s="190" t="s">
        <v>128</v>
      </c>
      <c r="Y53" s="190" t="s">
        <v>128</v>
      </c>
      <c r="Z53" s="190" t="s">
        <v>128</v>
      </c>
      <c r="AA53" s="190" t="s">
        <v>128</v>
      </c>
      <c r="AB53" s="190" t="s">
        <v>128</v>
      </c>
      <c r="AC53" s="190" t="s">
        <v>128</v>
      </c>
      <c r="AD53" s="190" t="s">
        <v>128</v>
      </c>
      <c r="AE53" s="190" t="s">
        <v>128</v>
      </c>
      <c r="AF53" s="190" t="s">
        <v>128</v>
      </c>
      <c r="AG53" s="190" t="s">
        <v>128</v>
      </c>
      <c r="AH53" s="190" t="s">
        <v>128</v>
      </c>
      <c r="AI53" s="190" t="s">
        <v>128</v>
      </c>
      <c r="AJ53" s="190" t="s">
        <v>128</v>
      </c>
      <c r="AK53" s="190" t="s">
        <v>128</v>
      </c>
      <c r="AL53" s="190" t="s">
        <v>128</v>
      </c>
      <c r="AM53" s="190" t="s">
        <v>128</v>
      </c>
      <c r="AN53" s="190" t="s">
        <v>128</v>
      </c>
      <c r="AO53" s="190" t="s">
        <v>128</v>
      </c>
      <c r="AP53" s="190" t="s">
        <v>128</v>
      </c>
      <c r="AQ53" s="190" t="s">
        <v>128</v>
      </c>
      <c r="AR53" s="190" t="s">
        <v>128</v>
      </c>
      <c r="AS53" s="190" t="s">
        <v>128</v>
      </c>
    </row>
    <row r="54" spans="1:45" s="191" customFormat="1" ht="31.5">
      <c r="A54" s="53" t="s">
        <v>184</v>
      </c>
      <c r="B54" s="73" t="s">
        <v>4</v>
      </c>
      <c r="C54" s="73" t="s">
        <v>34</v>
      </c>
      <c r="D54" s="190" t="s">
        <v>128</v>
      </c>
      <c r="E54" s="190" t="s">
        <v>128</v>
      </c>
      <c r="F54" s="190" t="s">
        <v>128</v>
      </c>
      <c r="G54" s="190" t="s">
        <v>128</v>
      </c>
      <c r="H54" s="190" t="s">
        <v>128</v>
      </c>
      <c r="I54" s="190" t="s">
        <v>128</v>
      </c>
      <c r="J54" s="190">
        <v>0.63</v>
      </c>
      <c r="K54" s="190" t="s">
        <v>128</v>
      </c>
      <c r="L54" s="190" t="s">
        <v>128</v>
      </c>
      <c r="M54" s="190" t="s">
        <v>128</v>
      </c>
      <c r="N54" s="190" t="s">
        <v>128</v>
      </c>
      <c r="O54" s="190" t="s">
        <v>128</v>
      </c>
      <c r="P54" s="190" t="s">
        <v>128</v>
      </c>
      <c r="Q54" s="190" t="s">
        <v>128</v>
      </c>
      <c r="R54" s="190" t="s">
        <v>128</v>
      </c>
      <c r="S54" s="190" t="s">
        <v>128</v>
      </c>
      <c r="T54" s="190" t="s">
        <v>128</v>
      </c>
      <c r="U54" s="190" t="s">
        <v>128</v>
      </c>
      <c r="V54" s="190" t="s">
        <v>128</v>
      </c>
      <c r="W54" s="190" t="s">
        <v>128</v>
      </c>
      <c r="X54" s="190" t="s">
        <v>128</v>
      </c>
      <c r="Y54" s="190" t="s">
        <v>128</v>
      </c>
      <c r="Z54" s="190" t="s">
        <v>128</v>
      </c>
      <c r="AA54" s="190" t="s">
        <v>128</v>
      </c>
      <c r="AB54" s="190" t="s">
        <v>128</v>
      </c>
      <c r="AC54" s="190" t="s">
        <v>128</v>
      </c>
      <c r="AD54" s="190" t="s">
        <v>128</v>
      </c>
      <c r="AE54" s="190" t="s">
        <v>128</v>
      </c>
      <c r="AF54" s="190" t="s">
        <v>128</v>
      </c>
      <c r="AG54" s="190" t="s">
        <v>128</v>
      </c>
      <c r="AH54" s="190" t="s">
        <v>128</v>
      </c>
      <c r="AI54" s="190" t="s">
        <v>128</v>
      </c>
      <c r="AJ54" s="190" t="s">
        <v>128</v>
      </c>
      <c r="AK54" s="190" t="s">
        <v>128</v>
      </c>
      <c r="AL54" s="190" t="s">
        <v>128</v>
      </c>
      <c r="AM54" s="190" t="s">
        <v>128</v>
      </c>
      <c r="AN54" s="190" t="s">
        <v>128</v>
      </c>
      <c r="AO54" s="190" t="s">
        <v>128</v>
      </c>
      <c r="AP54" s="190" t="s">
        <v>128</v>
      </c>
      <c r="AQ54" s="190" t="s">
        <v>128</v>
      </c>
      <c r="AR54" s="190" t="s">
        <v>128</v>
      </c>
      <c r="AS54" s="190" t="s">
        <v>128</v>
      </c>
    </row>
    <row r="55" spans="1:45" s="191" customFormat="1" ht="31.5">
      <c r="A55" s="53" t="s">
        <v>184</v>
      </c>
      <c r="B55" s="73" t="s">
        <v>5</v>
      </c>
      <c r="C55" s="73" t="s">
        <v>35</v>
      </c>
      <c r="D55" s="190" t="s">
        <v>128</v>
      </c>
      <c r="E55" s="190" t="s">
        <v>128</v>
      </c>
      <c r="F55" s="190" t="s">
        <v>128</v>
      </c>
      <c r="G55" s="190" t="s">
        <v>128</v>
      </c>
      <c r="H55" s="190" t="s">
        <v>128</v>
      </c>
      <c r="I55" s="190" t="s">
        <v>128</v>
      </c>
      <c r="J55" s="190">
        <v>0.59499999999999997</v>
      </c>
      <c r="K55" s="190" t="s">
        <v>128</v>
      </c>
      <c r="L55" s="190" t="s">
        <v>128</v>
      </c>
      <c r="M55" s="190" t="s">
        <v>128</v>
      </c>
      <c r="N55" s="190" t="s">
        <v>128</v>
      </c>
      <c r="O55" s="190" t="s">
        <v>128</v>
      </c>
      <c r="P55" s="190" t="s">
        <v>128</v>
      </c>
      <c r="Q55" s="190" t="s">
        <v>128</v>
      </c>
      <c r="R55" s="190" t="s">
        <v>128</v>
      </c>
      <c r="S55" s="190" t="s">
        <v>128</v>
      </c>
      <c r="T55" s="190" t="s">
        <v>128</v>
      </c>
      <c r="U55" s="190" t="s">
        <v>128</v>
      </c>
      <c r="V55" s="190" t="s">
        <v>128</v>
      </c>
      <c r="W55" s="190" t="s">
        <v>128</v>
      </c>
      <c r="X55" s="190" t="s">
        <v>128</v>
      </c>
      <c r="Y55" s="190" t="s">
        <v>128</v>
      </c>
      <c r="Z55" s="190" t="s">
        <v>128</v>
      </c>
      <c r="AA55" s="190" t="s">
        <v>128</v>
      </c>
      <c r="AB55" s="190" t="s">
        <v>128</v>
      </c>
      <c r="AC55" s="190" t="s">
        <v>128</v>
      </c>
      <c r="AD55" s="190" t="s">
        <v>128</v>
      </c>
      <c r="AE55" s="190" t="s">
        <v>128</v>
      </c>
      <c r="AF55" s="190" t="s">
        <v>128</v>
      </c>
      <c r="AG55" s="190" t="s">
        <v>128</v>
      </c>
      <c r="AH55" s="190" t="s">
        <v>128</v>
      </c>
      <c r="AI55" s="190" t="s">
        <v>128</v>
      </c>
      <c r="AJ55" s="190" t="s">
        <v>128</v>
      </c>
      <c r="AK55" s="190" t="s">
        <v>128</v>
      </c>
      <c r="AL55" s="190" t="s">
        <v>128</v>
      </c>
      <c r="AM55" s="190" t="s">
        <v>128</v>
      </c>
      <c r="AN55" s="190" t="s">
        <v>128</v>
      </c>
      <c r="AO55" s="190" t="s">
        <v>128</v>
      </c>
      <c r="AP55" s="190" t="s">
        <v>128</v>
      </c>
      <c r="AQ55" s="190" t="s">
        <v>128</v>
      </c>
      <c r="AR55" s="190" t="s">
        <v>128</v>
      </c>
      <c r="AS55" s="190" t="s">
        <v>128</v>
      </c>
    </row>
    <row r="56" spans="1:45" s="191" customFormat="1">
      <c r="A56" s="53" t="s">
        <v>184</v>
      </c>
      <c r="B56" s="73" t="s">
        <v>6</v>
      </c>
      <c r="C56" s="73" t="s">
        <v>36</v>
      </c>
      <c r="D56" s="190" t="s">
        <v>128</v>
      </c>
      <c r="E56" s="190" t="s">
        <v>128</v>
      </c>
      <c r="F56" s="190" t="s">
        <v>128</v>
      </c>
      <c r="G56" s="190" t="s">
        <v>128</v>
      </c>
      <c r="H56" s="190" t="s">
        <v>128</v>
      </c>
      <c r="I56" s="190" t="s">
        <v>128</v>
      </c>
      <c r="J56" s="190">
        <v>0.38500000000000001</v>
      </c>
      <c r="K56" s="190" t="s">
        <v>128</v>
      </c>
      <c r="L56" s="190" t="s">
        <v>128</v>
      </c>
      <c r="M56" s="190" t="s">
        <v>128</v>
      </c>
      <c r="N56" s="190" t="s">
        <v>128</v>
      </c>
      <c r="O56" s="190" t="s">
        <v>128</v>
      </c>
      <c r="P56" s="190" t="s">
        <v>128</v>
      </c>
      <c r="Q56" s="190" t="s">
        <v>128</v>
      </c>
      <c r="R56" s="190" t="s">
        <v>128</v>
      </c>
      <c r="S56" s="190" t="s">
        <v>128</v>
      </c>
      <c r="T56" s="190" t="s">
        <v>128</v>
      </c>
      <c r="U56" s="190" t="s">
        <v>128</v>
      </c>
      <c r="V56" s="190" t="s">
        <v>128</v>
      </c>
      <c r="W56" s="190" t="s">
        <v>128</v>
      </c>
      <c r="X56" s="190" t="s">
        <v>128</v>
      </c>
      <c r="Y56" s="190" t="s">
        <v>128</v>
      </c>
      <c r="Z56" s="190" t="s">
        <v>128</v>
      </c>
      <c r="AA56" s="190" t="s">
        <v>128</v>
      </c>
      <c r="AB56" s="190" t="s">
        <v>128</v>
      </c>
      <c r="AC56" s="190" t="s">
        <v>128</v>
      </c>
      <c r="AD56" s="190" t="s">
        <v>128</v>
      </c>
      <c r="AE56" s="190" t="s">
        <v>128</v>
      </c>
      <c r="AF56" s="190" t="s">
        <v>128</v>
      </c>
      <c r="AG56" s="190" t="s">
        <v>128</v>
      </c>
      <c r="AH56" s="190" t="s">
        <v>128</v>
      </c>
      <c r="AI56" s="190" t="s">
        <v>128</v>
      </c>
      <c r="AJ56" s="190" t="s">
        <v>128</v>
      </c>
      <c r="AK56" s="190" t="s">
        <v>128</v>
      </c>
      <c r="AL56" s="190" t="s">
        <v>128</v>
      </c>
      <c r="AM56" s="190" t="s">
        <v>128</v>
      </c>
      <c r="AN56" s="190" t="s">
        <v>128</v>
      </c>
      <c r="AO56" s="190" t="s">
        <v>128</v>
      </c>
      <c r="AP56" s="190" t="s">
        <v>128</v>
      </c>
      <c r="AQ56" s="190" t="s">
        <v>128</v>
      </c>
      <c r="AR56" s="190" t="s">
        <v>128</v>
      </c>
      <c r="AS56" s="190" t="s">
        <v>128</v>
      </c>
    </row>
    <row r="57" spans="1:45" s="191" customFormat="1">
      <c r="A57" s="53" t="s">
        <v>184</v>
      </c>
      <c r="B57" s="73" t="s">
        <v>7</v>
      </c>
      <c r="C57" s="73" t="s">
        <v>37</v>
      </c>
      <c r="D57" s="190" t="s">
        <v>128</v>
      </c>
      <c r="E57" s="190" t="s">
        <v>128</v>
      </c>
      <c r="F57" s="190" t="s">
        <v>128</v>
      </c>
      <c r="G57" s="190" t="s">
        <v>128</v>
      </c>
      <c r="H57" s="190" t="s">
        <v>128</v>
      </c>
      <c r="I57" s="190" t="s">
        <v>128</v>
      </c>
      <c r="J57" s="190">
        <v>0.52500000000000002</v>
      </c>
      <c r="K57" s="190" t="s">
        <v>128</v>
      </c>
      <c r="L57" s="190" t="s">
        <v>128</v>
      </c>
      <c r="M57" s="190" t="s">
        <v>128</v>
      </c>
      <c r="N57" s="190" t="s">
        <v>128</v>
      </c>
      <c r="O57" s="190" t="s">
        <v>128</v>
      </c>
      <c r="P57" s="190" t="s">
        <v>128</v>
      </c>
      <c r="Q57" s="190" t="s">
        <v>128</v>
      </c>
      <c r="R57" s="190" t="s">
        <v>128</v>
      </c>
      <c r="S57" s="190" t="s">
        <v>128</v>
      </c>
      <c r="T57" s="190" t="s">
        <v>128</v>
      </c>
      <c r="U57" s="190" t="s">
        <v>128</v>
      </c>
      <c r="V57" s="190" t="s">
        <v>128</v>
      </c>
      <c r="W57" s="190" t="s">
        <v>128</v>
      </c>
      <c r="X57" s="190" t="s">
        <v>128</v>
      </c>
      <c r="Y57" s="190" t="s">
        <v>128</v>
      </c>
      <c r="Z57" s="190" t="s">
        <v>128</v>
      </c>
      <c r="AA57" s="190" t="s">
        <v>128</v>
      </c>
      <c r="AB57" s="190" t="s">
        <v>128</v>
      </c>
      <c r="AC57" s="190" t="s">
        <v>128</v>
      </c>
      <c r="AD57" s="190" t="s">
        <v>128</v>
      </c>
      <c r="AE57" s="190" t="s">
        <v>128</v>
      </c>
      <c r="AF57" s="190" t="s">
        <v>128</v>
      </c>
      <c r="AG57" s="190" t="s">
        <v>128</v>
      </c>
      <c r="AH57" s="190" t="s">
        <v>128</v>
      </c>
      <c r="AI57" s="190" t="s">
        <v>128</v>
      </c>
      <c r="AJ57" s="190" t="s">
        <v>128</v>
      </c>
      <c r="AK57" s="190" t="s">
        <v>128</v>
      </c>
      <c r="AL57" s="190" t="s">
        <v>128</v>
      </c>
      <c r="AM57" s="190" t="s">
        <v>128</v>
      </c>
      <c r="AN57" s="190" t="s">
        <v>128</v>
      </c>
      <c r="AO57" s="190" t="s">
        <v>128</v>
      </c>
      <c r="AP57" s="190" t="s">
        <v>128</v>
      </c>
      <c r="AQ57" s="190" t="s">
        <v>128</v>
      </c>
      <c r="AR57" s="190" t="s">
        <v>128</v>
      </c>
      <c r="AS57" s="190" t="s">
        <v>128</v>
      </c>
    </row>
    <row r="58" spans="1:45" s="191" customFormat="1">
      <c r="A58" s="53" t="s">
        <v>184</v>
      </c>
      <c r="B58" s="73" t="s">
        <v>8</v>
      </c>
      <c r="C58" s="73" t="s">
        <v>38</v>
      </c>
      <c r="D58" s="190" t="s">
        <v>128</v>
      </c>
      <c r="E58" s="190" t="s">
        <v>128</v>
      </c>
      <c r="F58" s="190" t="s">
        <v>128</v>
      </c>
      <c r="G58" s="190" t="s">
        <v>128</v>
      </c>
      <c r="H58" s="190" t="s">
        <v>128</v>
      </c>
      <c r="I58" s="190" t="s">
        <v>128</v>
      </c>
      <c r="J58" s="190">
        <v>1.4350000000000001</v>
      </c>
      <c r="K58" s="190" t="s">
        <v>128</v>
      </c>
      <c r="L58" s="190" t="s">
        <v>128</v>
      </c>
      <c r="M58" s="190" t="s">
        <v>128</v>
      </c>
      <c r="N58" s="190" t="s">
        <v>128</v>
      </c>
      <c r="O58" s="190" t="s">
        <v>128</v>
      </c>
      <c r="P58" s="190" t="s">
        <v>128</v>
      </c>
      <c r="Q58" s="190" t="s">
        <v>128</v>
      </c>
      <c r="R58" s="190" t="s">
        <v>128</v>
      </c>
      <c r="S58" s="190" t="s">
        <v>128</v>
      </c>
      <c r="T58" s="190" t="s">
        <v>128</v>
      </c>
      <c r="U58" s="190" t="s">
        <v>128</v>
      </c>
      <c r="V58" s="190" t="s">
        <v>128</v>
      </c>
      <c r="W58" s="190" t="s">
        <v>128</v>
      </c>
      <c r="X58" s="190" t="s">
        <v>128</v>
      </c>
      <c r="Y58" s="190" t="s">
        <v>128</v>
      </c>
      <c r="Z58" s="190" t="s">
        <v>128</v>
      </c>
      <c r="AA58" s="190" t="s">
        <v>128</v>
      </c>
      <c r="AB58" s="190" t="s">
        <v>128</v>
      </c>
      <c r="AC58" s="190" t="s">
        <v>128</v>
      </c>
      <c r="AD58" s="190" t="s">
        <v>128</v>
      </c>
      <c r="AE58" s="190" t="s">
        <v>128</v>
      </c>
      <c r="AF58" s="190" t="s">
        <v>128</v>
      </c>
      <c r="AG58" s="190" t="s">
        <v>128</v>
      </c>
      <c r="AH58" s="190" t="s">
        <v>128</v>
      </c>
      <c r="AI58" s="190" t="s">
        <v>128</v>
      </c>
      <c r="AJ58" s="190" t="s">
        <v>128</v>
      </c>
      <c r="AK58" s="190" t="s">
        <v>128</v>
      </c>
      <c r="AL58" s="190" t="s">
        <v>128</v>
      </c>
      <c r="AM58" s="190" t="s">
        <v>128</v>
      </c>
      <c r="AN58" s="190" t="s">
        <v>128</v>
      </c>
      <c r="AO58" s="190" t="s">
        <v>128</v>
      </c>
      <c r="AP58" s="190" t="s">
        <v>128</v>
      </c>
      <c r="AQ58" s="190" t="s">
        <v>128</v>
      </c>
      <c r="AR58" s="190" t="s">
        <v>128</v>
      </c>
      <c r="AS58" s="190" t="s">
        <v>128</v>
      </c>
    </row>
    <row r="59" spans="1:45" s="191" customFormat="1">
      <c r="A59" s="53" t="s">
        <v>184</v>
      </c>
      <c r="B59" s="73" t="s">
        <v>9</v>
      </c>
      <c r="C59" s="73" t="s">
        <v>39</v>
      </c>
      <c r="D59" s="190" t="s">
        <v>128</v>
      </c>
      <c r="E59" s="190" t="s">
        <v>128</v>
      </c>
      <c r="F59" s="190" t="s">
        <v>128</v>
      </c>
      <c r="G59" s="190" t="s">
        <v>128</v>
      </c>
      <c r="H59" s="190" t="s">
        <v>128</v>
      </c>
      <c r="I59" s="190" t="s">
        <v>128</v>
      </c>
      <c r="J59" s="190">
        <v>0.59499999999999997</v>
      </c>
      <c r="K59" s="190" t="s">
        <v>128</v>
      </c>
      <c r="L59" s="190" t="s">
        <v>128</v>
      </c>
      <c r="M59" s="190" t="s">
        <v>128</v>
      </c>
      <c r="N59" s="190" t="s">
        <v>128</v>
      </c>
      <c r="O59" s="190" t="s">
        <v>128</v>
      </c>
      <c r="P59" s="190" t="s">
        <v>128</v>
      </c>
      <c r="Q59" s="190" t="s">
        <v>128</v>
      </c>
      <c r="R59" s="190" t="s">
        <v>128</v>
      </c>
      <c r="S59" s="190" t="s">
        <v>128</v>
      </c>
      <c r="T59" s="190" t="s">
        <v>128</v>
      </c>
      <c r="U59" s="190" t="s">
        <v>128</v>
      </c>
      <c r="V59" s="190" t="s">
        <v>128</v>
      </c>
      <c r="W59" s="190" t="s">
        <v>128</v>
      </c>
      <c r="X59" s="190" t="s">
        <v>128</v>
      </c>
      <c r="Y59" s="190" t="s">
        <v>128</v>
      </c>
      <c r="Z59" s="190" t="s">
        <v>128</v>
      </c>
      <c r="AA59" s="190" t="s">
        <v>128</v>
      </c>
      <c r="AB59" s="190" t="s">
        <v>128</v>
      </c>
      <c r="AC59" s="190" t="s">
        <v>128</v>
      </c>
      <c r="AD59" s="190" t="s">
        <v>128</v>
      </c>
      <c r="AE59" s="190" t="s">
        <v>128</v>
      </c>
      <c r="AF59" s="190" t="s">
        <v>128</v>
      </c>
      <c r="AG59" s="190" t="s">
        <v>128</v>
      </c>
      <c r="AH59" s="190" t="s">
        <v>128</v>
      </c>
      <c r="AI59" s="190" t="s">
        <v>128</v>
      </c>
      <c r="AJ59" s="190" t="s">
        <v>128</v>
      </c>
      <c r="AK59" s="190" t="s">
        <v>128</v>
      </c>
      <c r="AL59" s="190" t="s">
        <v>128</v>
      </c>
      <c r="AM59" s="190" t="s">
        <v>128</v>
      </c>
      <c r="AN59" s="190" t="s">
        <v>128</v>
      </c>
      <c r="AO59" s="190" t="s">
        <v>128</v>
      </c>
      <c r="AP59" s="190" t="s">
        <v>128</v>
      </c>
      <c r="AQ59" s="190" t="s">
        <v>128</v>
      </c>
      <c r="AR59" s="190" t="s">
        <v>128</v>
      </c>
      <c r="AS59" s="190" t="s">
        <v>128</v>
      </c>
    </row>
    <row r="60" spans="1:45" s="196" customFormat="1" ht="31.5">
      <c r="A60" s="47" t="s">
        <v>186</v>
      </c>
      <c r="B60" s="48" t="s">
        <v>187</v>
      </c>
      <c r="C60" s="188" t="s">
        <v>128</v>
      </c>
      <c r="D60" s="188" t="s">
        <v>128</v>
      </c>
      <c r="E60" s="188" t="s">
        <v>128</v>
      </c>
      <c r="F60" s="188" t="s">
        <v>128</v>
      </c>
      <c r="G60" s="188" t="s">
        <v>128</v>
      </c>
      <c r="H60" s="188" t="s">
        <v>128</v>
      </c>
      <c r="I60" s="188" t="s">
        <v>128</v>
      </c>
      <c r="J60" s="188" t="s">
        <v>128</v>
      </c>
      <c r="K60" s="188" t="s">
        <v>128</v>
      </c>
      <c r="L60" s="188" t="s">
        <v>128</v>
      </c>
      <c r="M60" s="188" t="s">
        <v>128</v>
      </c>
      <c r="N60" s="188" t="s">
        <v>128</v>
      </c>
      <c r="O60" s="188" t="s">
        <v>128</v>
      </c>
      <c r="P60" s="188" t="s">
        <v>128</v>
      </c>
      <c r="Q60" s="188" t="s">
        <v>128</v>
      </c>
      <c r="R60" s="188" t="s">
        <v>128</v>
      </c>
      <c r="S60" s="188" t="s">
        <v>128</v>
      </c>
      <c r="T60" s="188" t="s">
        <v>128</v>
      </c>
      <c r="U60" s="188" t="s">
        <v>128</v>
      </c>
      <c r="V60" s="188" t="s">
        <v>128</v>
      </c>
      <c r="W60" s="188" t="s">
        <v>128</v>
      </c>
      <c r="X60" s="188" t="s">
        <v>128</v>
      </c>
      <c r="Y60" s="188" t="s">
        <v>128</v>
      </c>
      <c r="Z60" s="188" t="s">
        <v>128</v>
      </c>
      <c r="AA60" s="188" t="s">
        <v>128</v>
      </c>
      <c r="AB60" s="188" t="s">
        <v>128</v>
      </c>
      <c r="AC60" s="188" t="s">
        <v>128</v>
      </c>
      <c r="AD60" s="188" t="s">
        <v>128</v>
      </c>
      <c r="AE60" s="188" t="s">
        <v>128</v>
      </c>
      <c r="AF60" s="188" t="s">
        <v>128</v>
      </c>
      <c r="AG60" s="188" t="s">
        <v>128</v>
      </c>
      <c r="AH60" s="188" t="s">
        <v>128</v>
      </c>
      <c r="AI60" s="188" t="s">
        <v>128</v>
      </c>
      <c r="AJ60" s="188" t="s">
        <v>128</v>
      </c>
      <c r="AK60" s="188" t="s">
        <v>128</v>
      </c>
      <c r="AL60" s="188" t="s">
        <v>128</v>
      </c>
      <c r="AM60" s="188" t="s">
        <v>128</v>
      </c>
      <c r="AN60" s="188" t="s">
        <v>128</v>
      </c>
      <c r="AO60" s="188" t="s">
        <v>128</v>
      </c>
      <c r="AP60" s="188" t="s">
        <v>128</v>
      </c>
      <c r="AQ60" s="188" t="s">
        <v>128</v>
      </c>
      <c r="AR60" s="188" t="s">
        <v>128</v>
      </c>
      <c r="AS60" s="188" t="s">
        <v>128</v>
      </c>
    </row>
    <row r="61" spans="1:45" s="197" customFormat="1" ht="31.5">
      <c r="A61" s="41" t="s">
        <v>188</v>
      </c>
      <c r="B61" s="193" t="s">
        <v>189</v>
      </c>
      <c r="C61" s="194" t="s">
        <v>128</v>
      </c>
      <c r="D61" s="194" t="s">
        <v>128</v>
      </c>
      <c r="E61" s="194" t="s">
        <v>128</v>
      </c>
      <c r="F61" s="194" t="s">
        <v>128</v>
      </c>
      <c r="G61" s="194" t="s">
        <v>128</v>
      </c>
      <c r="H61" s="194" t="s">
        <v>128</v>
      </c>
      <c r="I61" s="194" t="s">
        <v>128</v>
      </c>
      <c r="J61" s="194" t="s">
        <v>128</v>
      </c>
      <c r="K61" s="194" t="s">
        <v>128</v>
      </c>
      <c r="L61" s="194" t="s">
        <v>128</v>
      </c>
      <c r="M61" s="194" t="s">
        <v>128</v>
      </c>
      <c r="N61" s="194" t="s">
        <v>128</v>
      </c>
      <c r="O61" s="194" t="s">
        <v>128</v>
      </c>
      <c r="P61" s="194" t="s">
        <v>128</v>
      </c>
      <c r="Q61" s="194" t="s">
        <v>128</v>
      </c>
      <c r="R61" s="194" t="s">
        <v>128</v>
      </c>
      <c r="S61" s="194" t="s">
        <v>128</v>
      </c>
      <c r="T61" s="194" t="s">
        <v>128</v>
      </c>
      <c r="U61" s="194" t="s">
        <v>128</v>
      </c>
      <c r="V61" s="194" t="s">
        <v>128</v>
      </c>
      <c r="W61" s="194" t="s">
        <v>128</v>
      </c>
      <c r="X61" s="194" t="s">
        <v>128</v>
      </c>
      <c r="Y61" s="194" t="s">
        <v>128</v>
      </c>
      <c r="Z61" s="194" t="s">
        <v>128</v>
      </c>
      <c r="AA61" s="194" t="s">
        <v>128</v>
      </c>
      <c r="AB61" s="194" t="s">
        <v>128</v>
      </c>
      <c r="AC61" s="194" t="s">
        <v>128</v>
      </c>
      <c r="AD61" s="194" t="s">
        <v>128</v>
      </c>
      <c r="AE61" s="194" t="s">
        <v>128</v>
      </c>
      <c r="AF61" s="194" t="s">
        <v>128</v>
      </c>
      <c r="AG61" s="194" t="s">
        <v>128</v>
      </c>
      <c r="AH61" s="194" t="s">
        <v>128</v>
      </c>
      <c r="AI61" s="194" t="s">
        <v>128</v>
      </c>
      <c r="AJ61" s="194" t="s">
        <v>128</v>
      </c>
      <c r="AK61" s="194" t="s">
        <v>128</v>
      </c>
      <c r="AL61" s="194" t="s">
        <v>128</v>
      </c>
      <c r="AM61" s="194" t="s">
        <v>128</v>
      </c>
      <c r="AN61" s="194" t="s">
        <v>128</v>
      </c>
      <c r="AO61" s="194" t="s">
        <v>128</v>
      </c>
      <c r="AP61" s="194" t="s">
        <v>128</v>
      </c>
      <c r="AQ61" s="194" t="s">
        <v>128</v>
      </c>
      <c r="AR61" s="194" t="s">
        <v>128</v>
      </c>
      <c r="AS61" s="194" t="s">
        <v>128</v>
      </c>
    </row>
    <row r="62" spans="1:45" s="196" customFormat="1" ht="31.5">
      <c r="A62" s="47" t="s">
        <v>190</v>
      </c>
      <c r="B62" s="187" t="s">
        <v>191</v>
      </c>
      <c r="C62" s="188" t="s">
        <v>128</v>
      </c>
      <c r="D62" s="188" t="s">
        <v>128</v>
      </c>
      <c r="E62" s="188" t="s">
        <v>128</v>
      </c>
      <c r="F62" s="188" t="s">
        <v>128</v>
      </c>
      <c r="G62" s="188" t="s">
        <v>128</v>
      </c>
      <c r="H62" s="188" t="s">
        <v>128</v>
      </c>
      <c r="I62" s="188" t="s">
        <v>128</v>
      </c>
      <c r="J62" s="188" t="s">
        <v>128</v>
      </c>
      <c r="K62" s="188" t="s">
        <v>128</v>
      </c>
      <c r="L62" s="188" t="s">
        <v>128</v>
      </c>
      <c r="M62" s="188" t="s">
        <v>128</v>
      </c>
      <c r="N62" s="188" t="s">
        <v>128</v>
      </c>
      <c r="O62" s="188" t="s">
        <v>128</v>
      </c>
      <c r="P62" s="188" t="s">
        <v>128</v>
      </c>
      <c r="Q62" s="188" t="s">
        <v>128</v>
      </c>
      <c r="R62" s="188" t="s">
        <v>128</v>
      </c>
      <c r="S62" s="188" t="s">
        <v>128</v>
      </c>
      <c r="T62" s="188" t="s">
        <v>128</v>
      </c>
      <c r="U62" s="188" t="s">
        <v>128</v>
      </c>
      <c r="V62" s="188" t="s">
        <v>128</v>
      </c>
      <c r="W62" s="188" t="s">
        <v>128</v>
      </c>
      <c r="X62" s="188" t="s">
        <v>128</v>
      </c>
      <c r="Y62" s="188" t="s">
        <v>128</v>
      </c>
      <c r="Z62" s="188" t="s">
        <v>128</v>
      </c>
      <c r="AA62" s="188" t="s">
        <v>128</v>
      </c>
      <c r="AB62" s="188" t="s">
        <v>128</v>
      </c>
      <c r="AC62" s="188" t="s">
        <v>128</v>
      </c>
      <c r="AD62" s="188" t="s">
        <v>128</v>
      </c>
      <c r="AE62" s="188" t="s">
        <v>128</v>
      </c>
      <c r="AF62" s="188" t="s">
        <v>128</v>
      </c>
      <c r="AG62" s="188" t="s">
        <v>128</v>
      </c>
      <c r="AH62" s="188" t="s">
        <v>128</v>
      </c>
      <c r="AI62" s="188" t="s">
        <v>128</v>
      </c>
      <c r="AJ62" s="188" t="s">
        <v>128</v>
      </c>
      <c r="AK62" s="188" t="s">
        <v>128</v>
      </c>
      <c r="AL62" s="188" t="s">
        <v>128</v>
      </c>
      <c r="AM62" s="188" t="s">
        <v>128</v>
      </c>
      <c r="AN62" s="188" t="s">
        <v>128</v>
      </c>
      <c r="AO62" s="188" t="s">
        <v>128</v>
      </c>
      <c r="AP62" s="188" t="s">
        <v>128</v>
      </c>
      <c r="AQ62" s="188" t="s">
        <v>128</v>
      </c>
      <c r="AR62" s="188" t="s">
        <v>128</v>
      </c>
      <c r="AS62" s="188" t="s">
        <v>128</v>
      </c>
    </row>
    <row r="63" spans="1:45" s="191" customFormat="1">
      <c r="A63" s="53" t="s">
        <v>190</v>
      </c>
      <c r="B63" s="202" t="s">
        <v>1489</v>
      </c>
      <c r="C63" s="54" t="s">
        <v>40</v>
      </c>
      <c r="D63" s="190" t="s">
        <v>128</v>
      </c>
      <c r="E63" s="190" t="s">
        <v>128</v>
      </c>
      <c r="F63" s="190" t="s">
        <v>128</v>
      </c>
      <c r="G63" s="190" t="s">
        <v>128</v>
      </c>
      <c r="H63" s="190" t="s">
        <v>128</v>
      </c>
      <c r="I63" s="190" t="s">
        <v>128</v>
      </c>
      <c r="J63" s="190" t="s">
        <v>128</v>
      </c>
      <c r="K63" s="190" t="s">
        <v>128</v>
      </c>
      <c r="L63" s="190" t="s">
        <v>128</v>
      </c>
      <c r="M63" s="190" t="s">
        <v>128</v>
      </c>
      <c r="N63" s="190" t="s">
        <v>128</v>
      </c>
      <c r="O63" s="190" t="s">
        <v>128</v>
      </c>
      <c r="P63" s="190" t="s">
        <v>128</v>
      </c>
      <c r="Q63" s="190" t="s">
        <v>128</v>
      </c>
      <c r="R63" s="190" t="s">
        <v>128</v>
      </c>
      <c r="S63" s="190" t="s">
        <v>128</v>
      </c>
      <c r="T63" s="190" t="s">
        <v>128</v>
      </c>
      <c r="U63" s="190" t="s">
        <v>128</v>
      </c>
      <c r="V63" s="190" t="s">
        <v>128</v>
      </c>
      <c r="W63" s="190" t="s">
        <v>128</v>
      </c>
      <c r="X63" s="190" t="s">
        <v>128</v>
      </c>
      <c r="Y63" s="190" t="s">
        <v>128</v>
      </c>
      <c r="Z63" s="190" t="s">
        <v>128</v>
      </c>
      <c r="AA63" s="190" t="s">
        <v>128</v>
      </c>
      <c r="AB63" s="190" t="s">
        <v>128</v>
      </c>
      <c r="AC63" s="190" t="s">
        <v>128</v>
      </c>
      <c r="AD63" s="190" t="s">
        <v>128</v>
      </c>
      <c r="AE63" s="190" t="s">
        <v>128</v>
      </c>
      <c r="AF63" s="190" t="s">
        <v>128</v>
      </c>
      <c r="AG63" s="190" t="s">
        <v>128</v>
      </c>
      <c r="AH63" s="190" t="s">
        <v>128</v>
      </c>
      <c r="AI63" s="190" t="s">
        <v>128</v>
      </c>
      <c r="AJ63" s="190" t="s">
        <v>128</v>
      </c>
      <c r="AK63" s="190" t="s">
        <v>128</v>
      </c>
      <c r="AL63" s="190" t="s">
        <v>128</v>
      </c>
      <c r="AM63" s="190" t="s">
        <v>128</v>
      </c>
      <c r="AN63" s="190" t="s">
        <v>128</v>
      </c>
      <c r="AO63" s="190" t="s">
        <v>128</v>
      </c>
      <c r="AP63" s="190" t="s">
        <v>128</v>
      </c>
      <c r="AQ63" s="190" t="s">
        <v>128</v>
      </c>
      <c r="AR63" s="190" t="s">
        <v>128</v>
      </c>
      <c r="AS63" s="190" t="s">
        <v>128</v>
      </c>
    </row>
    <row r="64" spans="1:45" s="175" customFormat="1" ht="31.5">
      <c r="A64" s="25" t="s">
        <v>192</v>
      </c>
      <c r="B64" s="35" t="s">
        <v>193</v>
      </c>
      <c r="C64" s="170" t="s">
        <v>128</v>
      </c>
      <c r="D64" s="170" t="s">
        <v>128</v>
      </c>
      <c r="E64" s="170" t="s">
        <v>128</v>
      </c>
      <c r="F64" s="170" t="s">
        <v>128</v>
      </c>
      <c r="G64" s="170" t="s">
        <v>128</v>
      </c>
      <c r="H64" s="170" t="s">
        <v>128</v>
      </c>
      <c r="I64" s="170" t="s">
        <v>128</v>
      </c>
      <c r="J64" s="170" t="s">
        <v>128</v>
      </c>
      <c r="K64" s="170" t="s">
        <v>128</v>
      </c>
      <c r="L64" s="170" t="s">
        <v>128</v>
      </c>
      <c r="M64" s="170" t="s">
        <v>128</v>
      </c>
      <c r="N64" s="170" t="s">
        <v>128</v>
      </c>
      <c r="O64" s="170" t="s">
        <v>128</v>
      </c>
      <c r="P64" s="170" t="s">
        <v>128</v>
      </c>
      <c r="Q64" s="170" t="s">
        <v>128</v>
      </c>
      <c r="R64" s="170" t="s">
        <v>128</v>
      </c>
      <c r="S64" s="170" t="s">
        <v>128</v>
      </c>
      <c r="T64" s="170" t="s">
        <v>128</v>
      </c>
      <c r="U64" s="170" t="s">
        <v>128</v>
      </c>
      <c r="V64" s="170" t="s">
        <v>128</v>
      </c>
      <c r="W64" s="170" t="s">
        <v>128</v>
      </c>
      <c r="X64" s="170" t="s">
        <v>128</v>
      </c>
      <c r="Y64" s="170" t="s">
        <v>128</v>
      </c>
      <c r="Z64" s="170" t="s">
        <v>128</v>
      </c>
      <c r="AA64" s="170" t="s">
        <v>128</v>
      </c>
      <c r="AB64" s="170" t="s">
        <v>128</v>
      </c>
      <c r="AC64" s="170" t="s">
        <v>128</v>
      </c>
      <c r="AD64" s="170" t="s">
        <v>128</v>
      </c>
      <c r="AE64" s="170" t="s">
        <v>128</v>
      </c>
      <c r="AF64" s="170" t="s">
        <v>128</v>
      </c>
      <c r="AG64" s="170" t="s">
        <v>128</v>
      </c>
      <c r="AH64" s="170" t="s">
        <v>128</v>
      </c>
      <c r="AI64" s="170" t="s">
        <v>128</v>
      </c>
      <c r="AJ64" s="170" t="s">
        <v>128</v>
      </c>
      <c r="AK64" s="170" t="s">
        <v>128</v>
      </c>
      <c r="AL64" s="170" t="s">
        <v>128</v>
      </c>
      <c r="AM64" s="170" t="s">
        <v>128</v>
      </c>
      <c r="AN64" s="170" t="s">
        <v>128</v>
      </c>
      <c r="AO64" s="170" t="s">
        <v>128</v>
      </c>
      <c r="AP64" s="170" t="s">
        <v>128</v>
      </c>
      <c r="AQ64" s="170" t="s">
        <v>128</v>
      </c>
      <c r="AR64" s="170" t="s">
        <v>128</v>
      </c>
      <c r="AS64" s="170" t="s">
        <v>128</v>
      </c>
    </row>
    <row r="65" spans="1:45" s="175" customFormat="1" ht="31.5">
      <c r="A65" s="25" t="s">
        <v>194</v>
      </c>
      <c r="B65" s="35" t="s">
        <v>195</v>
      </c>
      <c r="C65" s="170" t="s">
        <v>128</v>
      </c>
      <c r="D65" s="170" t="s">
        <v>128</v>
      </c>
      <c r="E65" s="170" t="s">
        <v>128</v>
      </c>
      <c r="F65" s="170" t="s">
        <v>128</v>
      </c>
      <c r="G65" s="170" t="s">
        <v>128</v>
      </c>
      <c r="H65" s="170" t="s">
        <v>128</v>
      </c>
      <c r="I65" s="170" t="s">
        <v>128</v>
      </c>
      <c r="J65" s="170" t="s">
        <v>128</v>
      </c>
      <c r="K65" s="170" t="s">
        <v>128</v>
      </c>
      <c r="L65" s="170" t="s">
        <v>128</v>
      </c>
      <c r="M65" s="170" t="s">
        <v>128</v>
      </c>
      <c r="N65" s="170" t="s">
        <v>128</v>
      </c>
      <c r="O65" s="170" t="s">
        <v>128</v>
      </c>
      <c r="P65" s="170" t="s">
        <v>128</v>
      </c>
      <c r="Q65" s="170" t="s">
        <v>128</v>
      </c>
      <c r="R65" s="170" t="s">
        <v>128</v>
      </c>
      <c r="S65" s="170" t="s">
        <v>128</v>
      </c>
      <c r="T65" s="170" t="s">
        <v>128</v>
      </c>
      <c r="U65" s="170" t="s">
        <v>128</v>
      </c>
      <c r="V65" s="170" t="s">
        <v>128</v>
      </c>
      <c r="W65" s="170" t="s">
        <v>128</v>
      </c>
      <c r="X65" s="170" t="s">
        <v>128</v>
      </c>
      <c r="Y65" s="170" t="s">
        <v>128</v>
      </c>
      <c r="Z65" s="170" t="s">
        <v>128</v>
      </c>
      <c r="AA65" s="170" t="s">
        <v>128</v>
      </c>
      <c r="AB65" s="170" t="s">
        <v>128</v>
      </c>
      <c r="AC65" s="170" t="s">
        <v>128</v>
      </c>
      <c r="AD65" s="170" t="s">
        <v>128</v>
      </c>
      <c r="AE65" s="170" t="s">
        <v>128</v>
      </c>
      <c r="AF65" s="170" t="s">
        <v>128</v>
      </c>
      <c r="AG65" s="170" t="s">
        <v>128</v>
      </c>
      <c r="AH65" s="170" t="s">
        <v>128</v>
      </c>
      <c r="AI65" s="170" t="s">
        <v>128</v>
      </c>
      <c r="AJ65" s="170" t="s">
        <v>128</v>
      </c>
      <c r="AK65" s="170" t="s">
        <v>128</v>
      </c>
      <c r="AL65" s="170" t="s">
        <v>128</v>
      </c>
      <c r="AM65" s="170" t="s">
        <v>128</v>
      </c>
      <c r="AN65" s="170" t="s">
        <v>128</v>
      </c>
      <c r="AO65" s="170" t="s">
        <v>128</v>
      </c>
      <c r="AP65" s="170" t="s">
        <v>128</v>
      </c>
      <c r="AQ65" s="170" t="s">
        <v>128</v>
      </c>
      <c r="AR65" s="170" t="s">
        <v>128</v>
      </c>
      <c r="AS65" s="170" t="s">
        <v>128</v>
      </c>
    </row>
    <row r="66" spans="1:45" s="175" customFormat="1" ht="31.5">
      <c r="A66" s="25" t="s">
        <v>196</v>
      </c>
      <c r="B66" s="35" t="s">
        <v>197</v>
      </c>
      <c r="C66" s="170" t="s">
        <v>128</v>
      </c>
      <c r="D66" s="170" t="s">
        <v>128</v>
      </c>
      <c r="E66" s="170" t="s">
        <v>128</v>
      </c>
      <c r="F66" s="170" t="s">
        <v>128</v>
      </c>
      <c r="G66" s="170" t="s">
        <v>128</v>
      </c>
      <c r="H66" s="170" t="s">
        <v>128</v>
      </c>
      <c r="I66" s="170" t="s">
        <v>128</v>
      </c>
      <c r="J66" s="170" t="s">
        <v>128</v>
      </c>
      <c r="K66" s="170" t="s">
        <v>128</v>
      </c>
      <c r="L66" s="170" t="s">
        <v>128</v>
      </c>
      <c r="M66" s="170" t="s">
        <v>128</v>
      </c>
      <c r="N66" s="170" t="s">
        <v>128</v>
      </c>
      <c r="O66" s="170" t="s">
        <v>128</v>
      </c>
      <c r="P66" s="170" t="s">
        <v>128</v>
      </c>
      <c r="Q66" s="170" t="s">
        <v>128</v>
      </c>
      <c r="R66" s="170" t="s">
        <v>128</v>
      </c>
      <c r="S66" s="170" t="s">
        <v>128</v>
      </c>
      <c r="T66" s="170" t="s">
        <v>128</v>
      </c>
      <c r="U66" s="170" t="s">
        <v>128</v>
      </c>
      <c r="V66" s="170" t="s">
        <v>128</v>
      </c>
      <c r="W66" s="170" t="s">
        <v>128</v>
      </c>
      <c r="X66" s="170" t="s">
        <v>128</v>
      </c>
      <c r="Y66" s="170" t="s">
        <v>128</v>
      </c>
      <c r="Z66" s="170" t="s">
        <v>128</v>
      </c>
      <c r="AA66" s="170" t="s">
        <v>128</v>
      </c>
      <c r="AB66" s="170" t="s">
        <v>128</v>
      </c>
      <c r="AC66" s="170" t="s">
        <v>128</v>
      </c>
      <c r="AD66" s="170" t="s">
        <v>128</v>
      </c>
      <c r="AE66" s="170" t="s">
        <v>128</v>
      </c>
      <c r="AF66" s="170" t="s">
        <v>128</v>
      </c>
      <c r="AG66" s="170" t="s">
        <v>128</v>
      </c>
      <c r="AH66" s="170" t="s">
        <v>128</v>
      </c>
      <c r="AI66" s="170" t="s">
        <v>128</v>
      </c>
      <c r="AJ66" s="170" t="s">
        <v>128</v>
      </c>
      <c r="AK66" s="170" t="s">
        <v>128</v>
      </c>
      <c r="AL66" s="170" t="s">
        <v>128</v>
      </c>
      <c r="AM66" s="170" t="s">
        <v>128</v>
      </c>
      <c r="AN66" s="170" t="s">
        <v>128</v>
      </c>
      <c r="AO66" s="170" t="s">
        <v>128</v>
      </c>
      <c r="AP66" s="170" t="s">
        <v>128</v>
      </c>
      <c r="AQ66" s="170" t="s">
        <v>128</v>
      </c>
      <c r="AR66" s="170" t="s">
        <v>128</v>
      </c>
      <c r="AS66" s="170" t="s">
        <v>128</v>
      </c>
    </row>
    <row r="67" spans="1:45" s="175" customFormat="1" ht="31.5">
      <c r="A67" s="25" t="s">
        <v>198</v>
      </c>
      <c r="B67" s="35" t="s">
        <v>199</v>
      </c>
      <c r="C67" s="170" t="s">
        <v>128</v>
      </c>
      <c r="D67" s="170" t="s">
        <v>128</v>
      </c>
      <c r="E67" s="170" t="s">
        <v>128</v>
      </c>
      <c r="F67" s="170" t="s">
        <v>128</v>
      </c>
      <c r="G67" s="170" t="s">
        <v>128</v>
      </c>
      <c r="H67" s="170" t="s">
        <v>128</v>
      </c>
      <c r="I67" s="170" t="s">
        <v>128</v>
      </c>
      <c r="J67" s="170" t="s">
        <v>128</v>
      </c>
      <c r="K67" s="170" t="s">
        <v>128</v>
      </c>
      <c r="L67" s="170" t="s">
        <v>128</v>
      </c>
      <c r="M67" s="170" t="s">
        <v>128</v>
      </c>
      <c r="N67" s="170" t="s">
        <v>128</v>
      </c>
      <c r="O67" s="170" t="s">
        <v>128</v>
      </c>
      <c r="P67" s="170" t="s">
        <v>128</v>
      </c>
      <c r="Q67" s="170" t="s">
        <v>128</v>
      </c>
      <c r="R67" s="170" t="s">
        <v>128</v>
      </c>
      <c r="S67" s="170" t="s">
        <v>128</v>
      </c>
      <c r="T67" s="170" t="s">
        <v>128</v>
      </c>
      <c r="U67" s="170" t="s">
        <v>128</v>
      </c>
      <c r="V67" s="170" t="s">
        <v>128</v>
      </c>
      <c r="W67" s="170" t="s">
        <v>128</v>
      </c>
      <c r="X67" s="170" t="s">
        <v>128</v>
      </c>
      <c r="Y67" s="170" t="s">
        <v>128</v>
      </c>
      <c r="Z67" s="170" t="s">
        <v>128</v>
      </c>
      <c r="AA67" s="170" t="s">
        <v>128</v>
      </c>
      <c r="AB67" s="170" t="s">
        <v>128</v>
      </c>
      <c r="AC67" s="170" t="s">
        <v>128</v>
      </c>
      <c r="AD67" s="170" t="s">
        <v>128</v>
      </c>
      <c r="AE67" s="170" t="s">
        <v>128</v>
      </c>
      <c r="AF67" s="170" t="s">
        <v>128</v>
      </c>
      <c r="AG67" s="170" t="s">
        <v>128</v>
      </c>
      <c r="AH67" s="170" t="s">
        <v>128</v>
      </c>
      <c r="AI67" s="170" t="s">
        <v>128</v>
      </c>
      <c r="AJ67" s="170" t="s">
        <v>128</v>
      </c>
      <c r="AK67" s="170" t="s">
        <v>128</v>
      </c>
      <c r="AL67" s="170" t="s">
        <v>128</v>
      </c>
      <c r="AM67" s="170" t="s">
        <v>128</v>
      </c>
      <c r="AN67" s="170" t="s">
        <v>128</v>
      </c>
      <c r="AO67" s="170" t="s">
        <v>128</v>
      </c>
      <c r="AP67" s="170" t="s">
        <v>128</v>
      </c>
      <c r="AQ67" s="170" t="s">
        <v>128</v>
      </c>
      <c r="AR67" s="170" t="s">
        <v>128</v>
      </c>
      <c r="AS67" s="170" t="s">
        <v>128</v>
      </c>
    </row>
    <row r="68" spans="1:45" s="175" customFormat="1" ht="31.5">
      <c r="A68" s="25" t="s">
        <v>200</v>
      </c>
      <c r="B68" s="35" t="s">
        <v>201</v>
      </c>
      <c r="C68" s="170" t="s">
        <v>128</v>
      </c>
      <c r="D68" s="170" t="s">
        <v>128</v>
      </c>
      <c r="E68" s="170" t="s">
        <v>128</v>
      </c>
      <c r="F68" s="170" t="s">
        <v>128</v>
      </c>
      <c r="G68" s="170" t="s">
        <v>128</v>
      </c>
      <c r="H68" s="170" t="s">
        <v>128</v>
      </c>
      <c r="I68" s="170" t="s">
        <v>128</v>
      </c>
      <c r="J68" s="170" t="s">
        <v>128</v>
      </c>
      <c r="K68" s="170" t="s">
        <v>128</v>
      </c>
      <c r="L68" s="170" t="s">
        <v>128</v>
      </c>
      <c r="M68" s="170" t="s">
        <v>128</v>
      </c>
      <c r="N68" s="170" t="s">
        <v>128</v>
      </c>
      <c r="O68" s="170" t="s">
        <v>128</v>
      </c>
      <c r="P68" s="170" t="s">
        <v>128</v>
      </c>
      <c r="Q68" s="170" t="s">
        <v>128</v>
      </c>
      <c r="R68" s="170" t="s">
        <v>128</v>
      </c>
      <c r="S68" s="170" t="s">
        <v>128</v>
      </c>
      <c r="T68" s="170" t="s">
        <v>128</v>
      </c>
      <c r="U68" s="170" t="s">
        <v>128</v>
      </c>
      <c r="V68" s="170" t="s">
        <v>128</v>
      </c>
      <c r="W68" s="170" t="s">
        <v>128</v>
      </c>
      <c r="X68" s="170" t="s">
        <v>128</v>
      </c>
      <c r="Y68" s="170" t="s">
        <v>128</v>
      </c>
      <c r="Z68" s="170" t="s">
        <v>128</v>
      </c>
      <c r="AA68" s="170" t="s">
        <v>128</v>
      </c>
      <c r="AB68" s="170" t="s">
        <v>128</v>
      </c>
      <c r="AC68" s="170" t="s">
        <v>128</v>
      </c>
      <c r="AD68" s="170" t="s">
        <v>128</v>
      </c>
      <c r="AE68" s="170" t="s">
        <v>128</v>
      </c>
      <c r="AF68" s="170" t="s">
        <v>128</v>
      </c>
      <c r="AG68" s="170" t="s">
        <v>128</v>
      </c>
      <c r="AH68" s="170" t="s">
        <v>128</v>
      </c>
      <c r="AI68" s="170" t="s">
        <v>128</v>
      </c>
      <c r="AJ68" s="170" t="s">
        <v>128</v>
      </c>
      <c r="AK68" s="170" t="s">
        <v>128</v>
      </c>
      <c r="AL68" s="170" t="s">
        <v>128</v>
      </c>
      <c r="AM68" s="170" t="s">
        <v>128</v>
      </c>
      <c r="AN68" s="170" t="s">
        <v>128</v>
      </c>
      <c r="AO68" s="170" t="s">
        <v>128</v>
      </c>
      <c r="AP68" s="170" t="s">
        <v>128</v>
      </c>
      <c r="AQ68" s="170" t="s">
        <v>128</v>
      </c>
      <c r="AR68" s="170" t="s">
        <v>128</v>
      </c>
      <c r="AS68" s="170" t="s">
        <v>128</v>
      </c>
    </row>
    <row r="69" spans="1:45" s="175" customFormat="1" ht="31.5">
      <c r="A69" s="25" t="s">
        <v>202</v>
      </c>
      <c r="B69" s="35" t="s">
        <v>203</v>
      </c>
      <c r="C69" s="170" t="s">
        <v>128</v>
      </c>
      <c r="D69" s="170" t="s">
        <v>128</v>
      </c>
      <c r="E69" s="170" t="s">
        <v>128</v>
      </c>
      <c r="F69" s="170" t="s">
        <v>128</v>
      </c>
      <c r="G69" s="170" t="s">
        <v>128</v>
      </c>
      <c r="H69" s="170" t="s">
        <v>128</v>
      </c>
      <c r="I69" s="170" t="s">
        <v>128</v>
      </c>
      <c r="J69" s="170" t="s">
        <v>128</v>
      </c>
      <c r="K69" s="170" t="s">
        <v>128</v>
      </c>
      <c r="L69" s="170" t="s">
        <v>128</v>
      </c>
      <c r="M69" s="170" t="s">
        <v>128</v>
      </c>
      <c r="N69" s="170" t="s">
        <v>128</v>
      </c>
      <c r="O69" s="170" t="s">
        <v>128</v>
      </c>
      <c r="P69" s="170" t="s">
        <v>128</v>
      </c>
      <c r="Q69" s="170" t="s">
        <v>128</v>
      </c>
      <c r="R69" s="170" t="s">
        <v>128</v>
      </c>
      <c r="S69" s="170" t="s">
        <v>128</v>
      </c>
      <c r="T69" s="170" t="s">
        <v>128</v>
      </c>
      <c r="U69" s="170" t="s">
        <v>128</v>
      </c>
      <c r="V69" s="170" t="s">
        <v>128</v>
      </c>
      <c r="W69" s="170" t="s">
        <v>128</v>
      </c>
      <c r="X69" s="170" t="s">
        <v>128</v>
      </c>
      <c r="Y69" s="170" t="s">
        <v>128</v>
      </c>
      <c r="Z69" s="170" t="s">
        <v>128</v>
      </c>
      <c r="AA69" s="170" t="s">
        <v>128</v>
      </c>
      <c r="AB69" s="170" t="s">
        <v>128</v>
      </c>
      <c r="AC69" s="170" t="s">
        <v>128</v>
      </c>
      <c r="AD69" s="170" t="s">
        <v>128</v>
      </c>
      <c r="AE69" s="170" t="s">
        <v>128</v>
      </c>
      <c r="AF69" s="170" t="s">
        <v>128</v>
      </c>
      <c r="AG69" s="170" t="s">
        <v>128</v>
      </c>
      <c r="AH69" s="170" t="s">
        <v>128</v>
      </c>
      <c r="AI69" s="170" t="s">
        <v>128</v>
      </c>
      <c r="AJ69" s="170" t="s">
        <v>128</v>
      </c>
      <c r="AK69" s="170" t="s">
        <v>128</v>
      </c>
      <c r="AL69" s="170" t="s">
        <v>128</v>
      </c>
      <c r="AM69" s="170" t="s">
        <v>128</v>
      </c>
      <c r="AN69" s="170" t="s">
        <v>128</v>
      </c>
      <c r="AO69" s="170" t="s">
        <v>128</v>
      </c>
      <c r="AP69" s="170" t="s">
        <v>128</v>
      </c>
      <c r="AQ69" s="170" t="s">
        <v>128</v>
      </c>
      <c r="AR69" s="170" t="s">
        <v>128</v>
      </c>
      <c r="AS69" s="170" t="s">
        <v>128</v>
      </c>
    </row>
    <row r="70" spans="1:45" s="175" customFormat="1" ht="31.5">
      <c r="A70" s="25" t="s">
        <v>204</v>
      </c>
      <c r="B70" s="35" t="s">
        <v>205</v>
      </c>
      <c r="C70" s="170" t="s">
        <v>128</v>
      </c>
      <c r="D70" s="170" t="s">
        <v>128</v>
      </c>
      <c r="E70" s="170" t="s">
        <v>128</v>
      </c>
      <c r="F70" s="170" t="s">
        <v>128</v>
      </c>
      <c r="G70" s="170" t="s">
        <v>128</v>
      </c>
      <c r="H70" s="170" t="s">
        <v>128</v>
      </c>
      <c r="I70" s="170" t="s">
        <v>128</v>
      </c>
      <c r="J70" s="170" t="s">
        <v>128</v>
      </c>
      <c r="K70" s="170" t="s">
        <v>128</v>
      </c>
      <c r="L70" s="170" t="s">
        <v>128</v>
      </c>
      <c r="M70" s="170" t="s">
        <v>128</v>
      </c>
      <c r="N70" s="170" t="s">
        <v>128</v>
      </c>
      <c r="O70" s="170" t="s">
        <v>128</v>
      </c>
      <c r="P70" s="170" t="s">
        <v>128</v>
      </c>
      <c r="Q70" s="170" t="s">
        <v>128</v>
      </c>
      <c r="R70" s="170" t="s">
        <v>128</v>
      </c>
      <c r="S70" s="170" t="s">
        <v>128</v>
      </c>
      <c r="T70" s="170" t="s">
        <v>128</v>
      </c>
      <c r="U70" s="170" t="s">
        <v>128</v>
      </c>
      <c r="V70" s="170" t="s">
        <v>128</v>
      </c>
      <c r="W70" s="170" t="s">
        <v>128</v>
      </c>
      <c r="X70" s="170" t="s">
        <v>128</v>
      </c>
      <c r="Y70" s="170" t="s">
        <v>128</v>
      </c>
      <c r="Z70" s="170" t="s">
        <v>128</v>
      </c>
      <c r="AA70" s="170" t="s">
        <v>128</v>
      </c>
      <c r="AB70" s="170" t="s">
        <v>128</v>
      </c>
      <c r="AC70" s="170" t="s">
        <v>128</v>
      </c>
      <c r="AD70" s="170" t="s">
        <v>128</v>
      </c>
      <c r="AE70" s="170" t="s">
        <v>128</v>
      </c>
      <c r="AF70" s="170" t="s">
        <v>128</v>
      </c>
      <c r="AG70" s="170" t="s">
        <v>128</v>
      </c>
      <c r="AH70" s="170" t="s">
        <v>128</v>
      </c>
      <c r="AI70" s="170" t="s">
        <v>128</v>
      </c>
      <c r="AJ70" s="170" t="s">
        <v>128</v>
      </c>
      <c r="AK70" s="170" t="s">
        <v>128</v>
      </c>
      <c r="AL70" s="170" t="s">
        <v>128</v>
      </c>
      <c r="AM70" s="170" t="s">
        <v>128</v>
      </c>
      <c r="AN70" s="170" t="s">
        <v>128</v>
      </c>
      <c r="AO70" s="170" t="s">
        <v>128</v>
      </c>
      <c r="AP70" s="170" t="s">
        <v>128</v>
      </c>
      <c r="AQ70" s="170" t="s">
        <v>128</v>
      </c>
      <c r="AR70" s="170" t="s">
        <v>128</v>
      </c>
      <c r="AS70" s="170" t="s">
        <v>128</v>
      </c>
    </row>
    <row r="71" spans="1:45" s="175" customFormat="1" ht="31.5">
      <c r="A71" s="25" t="s">
        <v>206</v>
      </c>
      <c r="B71" s="35" t="s">
        <v>207</v>
      </c>
      <c r="C71" s="170" t="s">
        <v>128</v>
      </c>
      <c r="D71" s="170" t="s">
        <v>128</v>
      </c>
      <c r="E71" s="170" t="s">
        <v>128</v>
      </c>
      <c r="F71" s="170" t="s">
        <v>128</v>
      </c>
      <c r="G71" s="170" t="s">
        <v>128</v>
      </c>
      <c r="H71" s="170" t="s">
        <v>128</v>
      </c>
      <c r="I71" s="170" t="s">
        <v>128</v>
      </c>
      <c r="J71" s="170" t="s">
        <v>128</v>
      </c>
      <c r="K71" s="170" t="s">
        <v>128</v>
      </c>
      <c r="L71" s="170" t="s">
        <v>128</v>
      </c>
      <c r="M71" s="170" t="s">
        <v>128</v>
      </c>
      <c r="N71" s="170" t="s">
        <v>128</v>
      </c>
      <c r="O71" s="170" t="s">
        <v>128</v>
      </c>
      <c r="P71" s="170" t="s">
        <v>128</v>
      </c>
      <c r="Q71" s="170" t="s">
        <v>128</v>
      </c>
      <c r="R71" s="170" t="s">
        <v>128</v>
      </c>
      <c r="S71" s="170" t="s">
        <v>128</v>
      </c>
      <c r="T71" s="170" t="s">
        <v>128</v>
      </c>
      <c r="U71" s="170" t="s">
        <v>128</v>
      </c>
      <c r="V71" s="170" t="s">
        <v>128</v>
      </c>
      <c r="W71" s="170" t="s">
        <v>128</v>
      </c>
      <c r="X71" s="170" t="s">
        <v>128</v>
      </c>
      <c r="Y71" s="170" t="s">
        <v>128</v>
      </c>
      <c r="Z71" s="170" t="s">
        <v>128</v>
      </c>
      <c r="AA71" s="170" t="s">
        <v>128</v>
      </c>
      <c r="AB71" s="170" t="s">
        <v>128</v>
      </c>
      <c r="AC71" s="170" t="s">
        <v>128</v>
      </c>
      <c r="AD71" s="170" t="s">
        <v>128</v>
      </c>
      <c r="AE71" s="170" t="s">
        <v>128</v>
      </c>
      <c r="AF71" s="170" t="s">
        <v>128</v>
      </c>
      <c r="AG71" s="170" t="s">
        <v>128</v>
      </c>
      <c r="AH71" s="170" t="s">
        <v>128</v>
      </c>
      <c r="AI71" s="170" t="s">
        <v>128</v>
      </c>
      <c r="AJ71" s="170" t="s">
        <v>128</v>
      </c>
      <c r="AK71" s="170" t="s">
        <v>128</v>
      </c>
      <c r="AL71" s="170" t="s">
        <v>128</v>
      </c>
      <c r="AM71" s="170" t="s">
        <v>128</v>
      </c>
      <c r="AN71" s="170" t="s">
        <v>128</v>
      </c>
      <c r="AO71" s="170" t="s">
        <v>128</v>
      </c>
      <c r="AP71" s="170" t="s">
        <v>128</v>
      </c>
      <c r="AQ71" s="170" t="s">
        <v>128</v>
      </c>
      <c r="AR71" s="170" t="s">
        <v>128</v>
      </c>
      <c r="AS71" s="170" t="s">
        <v>128</v>
      </c>
    </row>
    <row r="72" spans="1:45" s="175" customFormat="1">
      <c r="A72" s="25" t="s">
        <v>208</v>
      </c>
      <c r="B72" s="35" t="s">
        <v>209</v>
      </c>
      <c r="C72" s="170" t="s">
        <v>128</v>
      </c>
      <c r="D72" s="170" t="s">
        <v>128</v>
      </c>
      <c r="E72" s="170" t="s">
        <v>128</v>
      </c>
      <c r="F72" s="170" t="s">
        <v>128</v>
      </c>
      <c r="G72" s="170" t="s">
        <v>128</v>
      </c>
      <c r="H72" s="170" t="s">
        <v>128</v>
      </c>
      <c r="I72" s="170" t="s">
        <v>128</v>
      </c>
      <c r="J72" s="170" t="s">
        <v>128</v>
      </c>
      <c r="K72" s="170" t="s">
        <v>128</v>
      </c>
      <c r="L72" s="170" t="s">
        <v>128</v>
      </c>
      <c r="M72" s="170" t="s">
        <v>128</v>
      </c>
      <c r="N72" s="170" t="s">
        <v>128</v>
      </c>
      <c r="O72" s="170" t="s">
        <v>128</v>
      </c>
      <c r="P72" s="170" t="s">
        <v>128</v>
      </c>
      <c r="Q72" s="170" t="s">
        <v>128</v>
      </c>
      <c r="R72" s="170" t="s">
        <v>128</v>
      </c>
      <c r="S72" s="170" t="s">
        <v>128</v>
      </c>
      <c r="T72" s="170" t="s">
        <v>128</v>
      </c>
      <c r="U72" s="170" t="s">
        <v>128</v>
      </c>
      <c r="V72" s="170" t="s">
        <v>128</v>
      </c>
      <c r="W72" s="170" t="s">
        <v>128</v>
      </c>
      <c r="X72" s="170" t="s">
        <v>128</v>
      </c>
      <c r="Y72" s="170" t="s">
        <v>128</v>
      </c>
      <c r="Z72" s="170" t="s">
        <v>128</v>
      </c>
      <c r="AA72" s="170" t="s">
        <v>128</v>
      </c>
      <c r="AB72" s="170" t="s">
        <v>128</v>
      </c>
      <c r="AC72" s="170" t="s">
        <v>128</v>
      </c>
      <c r="AD72" s="170" t="s">
        <v>128</v>
      </c>
      <c r="AE72" s="170" t="s">
        <v>128</v>
      </c>
      <c r="AF72" s="170" t="s">
        <v>128</v>
      </c>
      <c r="AG72" s="170" t="s">
        <v>128</v>
      </c>
      <c r="AH72" s="170" t="s">
        <v>128</v>
      </c>
      <c r="AI72" s="170" t="s">
        <v>128</v>
      </c>
      <c r="AJ72" s="170" t="s">
        <v>128</v>
      </c>
      <c r="AK72" s="170" t="s">
        <v>128</v>
      </c>
      <c r="AL72" s="170" t="s">
        <v>128</v>
      </c>
      <c r="AM72" s="170" t="s">
        <v>128</v>
      </c>
      <c r="AN72" s="170" t="s">
        <v>128</v>
      </c>
      <c r="AO72" s="170" t="s">
        <v>128</v>
      </c>
      <c r="AP72" s="170" t="s">
        <v>128</v>
      </c>
      <c r="AQ72" s="170" t="s">
        <v>128</v>
      </c>
      <c r="AR72" s="170" t="s">
        <v>128</v>
      </c>
      <c r="AS72" s="170" t="s">
        <v>128</v>
      </c>
    </row>
    <row r="73" spans="1:45" s="175" customFormat="1" ht="31.5">
      <c r="A73" s="25" t="s">
        <v>210</v>
      </c>
      <c r="B73" s="35" t="s">
        <v>211</v>
      </c>
      <c r="C73" s="170" t="s">
        <v>128</v>
      </c>
      <c r="D73" s="170" t="s">
        <v>128</v>
      </c>
      <c r="E73" s="170" t="s">
        <v>128</v>
      </c>
      <c r="F73" s="170" t="s">
        <v>128</v>
      </c>
      <c r="G73" s="170" t="s">
        <v>128</v>
      </c>
      <c r="H73" s="170" t="s">
        <v>128</v>
      </c>
      <c r="I73" s="170" t="s">
        <v>128</v>
      </c>
      <c r="J73" s="170" t="s">
        <v>128</v>
      </c>
      <c r="K73" s="170" t="s">
        <v>128</v>
      </c>
      <c r="L73" s="170" t="s">
        <v>128</v>
      </c>
      <c r="M73" s="170" t="s">
        <v>128</v>
      </c>
      <c r="N73" s="170" t="s">
        <v>128</v>
      </c>
      <c r="O73" s="170" t="s">
        <v>128</v>
      </c>
      <c r="P73" s="170" t="s">
        <v>128</v>
      </c>
      <c r="Q73" s="170" t="s">
        <v>128</v>
      </c>
      <c r="R73" s="170" t="s">
        <v>128</v>
      </c>
      <c r="S73" s="170" t="s">
        <v>128</v>
      </c>
      <c r="T73" s="170" t="s">
        <v>128</v>
      </c>
      <c r="U73" s="170" t="s">
        <v>128</v>
      </c>
      <c r="V73" s="170" t="s">
        <v>128</v>
      </c>
      <c r="W73" s="170" t="s">
        <v>128</v>
      </c>
      <c r="X73" s="170" t="s">
        <v>128</v>
      </c>
      <c r="Y73" s="170" t="s">
        <v>128</v>
      </c>
      <c r="Z73" s="170" t="s">
        <v>128</v>
      </c>
      <c r="AA73" s="170" t="s">
        <v>128</v>
      </c>
      <c r="AB73" s="170" t="s">
        <v>128</v>
      </c>
      <c r="AC73" s="170" t="s">
        <v>128</v>
      </c>
      <c r="AD73" s="170" t="s">
        <v>128</v>
      </c>
      <c r="AE73" s="170" t="s">
        <v>128</v>
      </c>
      <c r="AF73" s="170" t="s">
        <v>128</v>
      </c>
      <c r="AG73" s="170" t="s">
        <v>128</v>
      </c>
      <c r="AH73" s="170" t="s">
        <v>128</v>
      </c>
      <c r="AI73" s="170" t="s">
        <v>128</v>
      </c>
      <c r="AJ73" s="170" t="s">
        <v>128</v>
      </c>
      <c r="AK73" s="170" t="s">
        <v>128</v>
      </c>
      <c r="AL73" s="170" t="s">
        <v>128</v>
      </c>
      <c r="AM73" s="170" t="s">
        <v>128</v>
      </c>
      <c r="AN73" s="170" t="s">
        <v>128</v>
      </c>
      <c r="AO73" s="170" t="s">
        <v>128</v>
      </c>
      <c r="AP73" s="170" t="s">
        <v>128</v>
      </c>
      <c r="AQ73" s="170" t="s">
        <v>128</v>
      </c>
      <c r="AR73" s="170" t="s">
        <v>128</v>
      </c>
      <c r="AS73" s="170" t="s">
        <v>128</v>
      </c>
    </row>
    <row r="74" spans="1:45" s="175" customFormat="1" ht="47.25">
      <c r="A74" s="25" t="s">
        <v>212</v>
      </c>
      <c r="B74" s="35" t="s">
        <v>213</v>
      </c>
      <c r="C74" s="170" t="s">
        <v>128</v>
      </c>
      <c r="D74" s="170" t="s">
        <v>128</v>
      </c>
      <c r="E74" s="170" t="s">
        <v>128</v>
      </c>
      <c r="F74" s="170" t="s">
        <v>128</v>
      </c>
      <c r="G74" s="170" t="s">
        <v>128</v>
      </c>
      <c r="H74" s="170" t="s">
        <v>128</v>
      </c>
      <c r="I74" s="170" t="s">
        <v>128</v>
      </c>
      <c r="J74" s="170" t="s">
        <v>128</v>
      </c>
      <c r="K74" s="170" t="s">
        <v>128</v>
      </c>
      <c r="L74" s="170" t="s">
        <v>128</v>
      </c>
      <c r="M74" s="170" t="s">
        <v>128</v>
      </c>
      <c r="N74" s="170" t="s">
        <v>128</v>
      </c>
      <c r="O74" s="170" t="s">
        <v>128</v>
      </c>
      <c r="P74" s="170" t="s">
        <v>128</v>
      </c>
      <c r="Q74" s="170" t="s">
        <v>128</v>
      </c>
      <c r="R74" s="170" t="s">
        <v>128</v>
      </c>
      <c r="S74" s="170" t="s">
        <v>128</v>
      </c>
      <c r="T74" s="170" t="s">
        <v>128</v>
      </c>
      <c r="U74" s="170" t="s">
        <v>128</v>
      </c>
      <c r="V74" s="170" t="s">
        <v>128</v>
      </c>
      <c r="W74" s="170" t="s">
        <v>128</v>
      </c>
      <c r="X74" s="170" t="s">
        <v>128</v>
      </c>
      <c r="Y74" s="170" t="s">
        <v>128</v>
      </c>
      <c r="Z74" s="170" t="s">
        <v>128</v>
      </c>
      <c r="AA74" s="170" t="s">
        <v>128</v>
      </c>
      <c r="AB74" s="170" t="s">
        <v>128</v>
      </c>
      <c r="AC74" s="170" t="s">
        <v>128</v>
      </c>
      <c r="AD74" s="170" t="s">
        <v>128</v>
      </c>
      <c r="AE74" s="170" t="s">
        <v>128</v>
      </c>
      <c r="AF74" s="170" t="s">
        <v>128</v>
      </c>
      <c r="AG74" s="170" t="s">
        <v>128</v>
      </c>
      <c r="AH74" s="170" t="s">
        <v>128</v>
      </c>
      <c r="AI74" s="170" t="s">
        <v>128</v>
      </c>
      <c r="AJ74" s="170" t="s">
        <v>128</v>
      </c>
      <c r="AK74" s="170" t="s">
        <v>128</v>
      </c>
      <c r="AL74" s="170" t="s">
        <v>128</v>
      </c>
      <c r="AM74" s="170" t="s">
        <v>128</v>
      </c>
      <c r="AN74" s="170" t="s">
        <v>128</v>
      </c>
      <c r="AO74" s="170" t="s">
        <v>128</v>
      </c>
      <c r="AP74" s="170" t="s">
        <v>128</v>
      </c>
      <c r="AQ74" s="170" t="s">
        <v>128</v>
      </c>
      <c r="AR74" s="170" t="s">
        <v>128</v>
      </c>
      <c r="AS74" s="170" t="s">
        <v>128</v>
      </c>
    </row>
    <row r="75" spans="1:45" s="175" customFormat="1" ht="31.5">
      <c r="A75" s="25" t="s">
        <v>214</v>
      </c>
      <c r="B75" s="35" t="s">
        <v>215</v>
      </c>
      <c r="C75" s="170" t="s">
        <v>128</v>
      </c>
      <c r="D75" s="170" t="s">
        <v>128</v>
      </c>
      <c r="E75" s="170" t="s">
        <v>128</v>
      </c>
      <c r="F75" s="170" t="s">
        <v>128</v>
      </c>
      <c r="G75" s="170" t="s">
        <v>128</v>
      </c>
      <c r="H75" s="170" t="s">
        <v>128</v>
      </c>
      <c r="I75" s="170" t="s">
        <v>128</v>
      </c>
      <c r="J75" s="170" t="s">
        <v>128</v>
      </c>
      <c r="K75" s="170" t="s">
        <v>128</v>
      </c>
      <c r="L75" s="170" t="s">
        <v>128</v>
      </c>
      <c r="M75" s="170" t="s">
        <v>128</v>
      </c>
      <c r="N75" s="170" t="s">
        <v>128</v>
      </c>
      <c r="O75" s="170" t="s">
        <v>128</v>
      </c>
      <c r="P75" s="170" t="s">
        <v>128</v>
      </c>
      <c r="Q75" s="170" t="s">
        <v>128</v>
      </c>
      <c r="R75" s="170" t="s">
        <v>128</v>
      </c>
      <c r="S75" s="170" t="s">
        <v>128</v>
      </c>
      <c r="T75" s="170" t="s">
        <v>128</v>
      </c>
      <c r="U75" s="170" t="s">
        <v>128</v>
      </c>
      <c r="V75" s="170" t="s">
        <v>128</v>
      </c>
      <c r="W75" s="170" t="s">
        <v>128</v>
      </c>
      <c r="X75" s="170" t="s">
        <v>128</v>
      </c>
      <c r="Y75" s="170" t="s">
        <v>128</v>
      </c>
      <c r="Z75" s="170" t="s">
        <v>128</v>
      </c>
      <c r="AA75" s="170" t="s">
        <v>128</v>
      </c>
      <c r="AB75" s="170" t="s">
        <v>128</v>
      </c>
      <c r="AC75" s="170" t="s">
        <v>128</v>
      </c>
      <c r="AD75" s="170" t="s">
        <v>128</v>
      </c>
      <c r="AE75" s="170" t="s">
        <v>128</v>
      </c>
      <c r="AF75" s="170" t="s">
        <v>128</v>
      </c>
      <c r="AG75" s="170" t="s">
        <v>128</v>
      </c>
      <c r="AH75" s="170" t="s">
        <v>128</v>
      </c>
      <c r="AI75" s="170" t="s">
        <v>128</v>
      </c>
      <c r="AJ75" s="170" t="s">
        <v>128</v>
      </c>
      <c r="AK75" s="170" t="s">
        <v>128</v>
      </c>
      <c r="AL75" s="170" t="s">
        <v>128</v>
      </c>
      <c r="AM75" s="170" t="s">
        <v>128</v>
      </c>
      <c r="AN75" s="170" t="s">
        <v>128</v>
      </c>
      <c r="AO75" s="170" t="s">
        <v>128</v>
      </c>
      <c r="AP75" s="170" t="s">
        <v>128</v>
      </c>
      <c r="AQ75" s="170" t="s">
        <v>128</v>
      </c>
      <c r="AR75" s="170" t="s">
        <v>128</v>
      </c>
      <c r="AS75" s="170" t="s">
        <v>128</v>
      </c>
    </row>
    <row r="76" spans="1:45" s="175" customFormat="1" ht="31.5">
      <c r="A76" s="25" t="s">
        <v>216</v>
      </c>
      <c r="B76" s="35" t="s">
        <v>217</v>
      </c>
      <c r="C76" s="170" t="s">
        <v>128</v>
      </c>
      <c r="D76" s="170" t="s">
        <v>128</v>
      </c>
      <c r="E76" s="170" t="s">
        <v>128</v>
      </c>
      <c r="F76" s="170" t="s">
        <v>128</v>
      </c>
      <c r="G76" s="170" t="s">
        <v>128</v>
      </c>
      <c r="H76" s="170" t="s">
        <v>128</v>
      </c>
      <c r="I76" s="170" t="s">
        <v>128</v>
      </c>
      <c r="J76" s="170" t="s">
        <v>128</v>
      </c>
      <c r="K76" s="170" t="s">
        <v>128</v>
      </c>
      <c r="L76" s="170" t="s">
        <v>128</v>
      </c>
      <c r="M76" s="170" t="s">
        <v>128</v>
      </c>
      <c r="N76" s="170" t="s">
        <v>128</v>
      </c>
      <c r="O76" s="170" t="s">
        <v>128</v>
      </c>
      <c r="P76" s="170" t="s">
        <v>128</v>
      </c>
      <c r="Q76" s="170" t="s">
        <v>128</v>
      </c>
      <c r="R76" s="170" t="s">
        <v>128</v>
      </c>
      <c r="S76" s="170" t="s">
        <v>128</v>
      </c>
      <c r="T76" s="170" t="s">
        <v>128</v>
      </c>
      <c r="U76" s="170" t="s">
        <v>128</v>
      </c>
      <c r="V76" s="170" t="s">
        <v>128</v>
      </c>
      <c r="W76" s="170" t="s">
        <v>128</v>
      </c>
      <c r="X76" s="170" t="s">
        <v>128</v>
      </c>
      <c r="Y76" s="170" t="s">
        <v>128</v>
      </c>
      <c r="Z76" s="170" t="s">
        <v>128</v>
      </c>
      <c r="AA76" s="170" t="s">
        <v>128</v>
      </c>
      <c r="AB76" s="170" t="s">
        <v>128</v>
      </c>
      <c r="AC76" s="170" t="s">
        <v>128</v>
      </c>
      <c r="AD76" s="170" t="s">
        <v>128</v>
      </c>
      <c r="AE76" s="170" t="s">
        <v>128</v>
      </c>
      <c r="AF76" s="170" t="s">
        <v>128</v>
      </c>
      <c r="AG76" s="170" t="s">
        <v>128</v>
      </c>
      <c r="AH76" s="170" t="s">
        <v>128</v>
      </c>
      <c r="AI76" s="170" t="s">
        <v>128</v>
      </c>
      <c r="AJ76" s="170" t="s">
        <v>128</v>
      </c>
      <c r="AK76" s="170" t="s">
        <v>128</v>
      </c>
      <c r="AL76" s="170" t="s">
        <v>128</v>
      </c>
      <c r="AM76" s="170" t="s">
        <v>128</v>
      </c>
      <c r="AN76" s="170" t="s">
        <v>128</v>
      </c>
      <c r="AO76" s="170" t="s">
        <v>128</v>
      </c>
      <c r="AP76" s="170" t="s">
        <v>128</v>
      </c>
      <c r="AQ76" s="170" t="s">
        <v>128</v>
      </c>
      <c r="AR76" s="170" t="s">
        <v>128</v>
      </c>
      <c r="AS76" s="170" t="s">
        <v>128</v>
      </c>
    </row>
    <row r="77" spans="1:45" s="175" customFormat="1" ht="31.5">
      <c r="A77" s="25" t="s">
        <v>218</v>
      </c>
      <c r="B77" s="35" t="s">
        <v>219</v>
      </c>
      <c r="C77" s="170" t="s">
        <v>128</v>
      </c>
      <c r="D77" s="170" t="s">
        <v>128</v>
      </c>
      <c r="E77" s="170" t="s">
        <v>128</v>
      </c>
      <c r="F77" s="170" t="s">
        <v>128</v>
      </c>
      <c r="G77" s="170" t="s">
        <v>128</v>
      </c>
      <c r="H77" s="170" t="s">
        <v>128</v>
      </c>
      <c r="I77" s="170" t="s">
        <v>128</v>
      </c>
      <c r="J77" s="170" t="s">
        <v>128</v>
      </c>
      <c r="K77" s="170" t="s">
        <v>128</v>
      </c>
      <c r="L77" s="170" t="s">
        <v>128</v>
      </c>
      <c r="M77" s="170" t="s">
        <v>128</v>
      </c>
      <c r="N77" s="170" t="s">
        <v>128</v>
      </c>
      <c r="O77" s="170" t="s">
        <v>128</v>
      </c>
      <c r="P77" s="170" t="s">
        <v>128</v>
      </c>
      <c r="Q77" s="170" t="s">
        <v>128</v>
      </c>
      <c r="R77" s="170" t="s">
        <v>128</v>
      </c>
      <c r="S77" s="170" t="s">
        <v>128</v>
      </c>
      <c r="T77" s="170" t="s">
        <v>128</v>
      </c>
      <c r="U77" s="170" t="s">
        <v>128</v>
      </c>
      <c r="V77" s="170" t="s">
        <v>128</v>
      </c>
      <c r="W77" s="170" t="s">
        <v>128</v>
      </c>
      <c r="X77" s="170" t="s">
        <v>128</v>
      </c>
      <c r="Y77" s="170" t="s">
        <v>128</v>
      </c>
      <c r="Z77" s="170" t="s">
        <v>128</v>
      </c>
      <c r="AA77" s="170" t="s">
        <v>128</v>
      </c>
      <c r="AB77" s="170" t="s">
        <v>128</v>
      </c>
      <c r="AC77" s="170" t="s">
        <v>128</v>
      </c>
      <c r="AD77" s="170" t="s">
        <v>128</v>
      </c>
      <c r="AE77" s="170" t="s">
        <v>128</v>
      </c>
      <c r="AF77" s="170" t="s">
        <v>128</v>
      </c>
      <c r="AG77" s="170" t="s">
        <v>128</v>
      </c>
      <c r="AH77" s="170" t="s">
        <v>128</v>
      </c>
      <c r="AI77" s="170" t="s">
        <v>128</v>
      </c>
      <c r="AJ77" s="170" t="s">
        <v>128</v>
      </c>
      <c r="AK77" s="170" t="s">
        <v>128</v>
      </c>
      <c r="AL77" s="170" t="s">
        <v>128</v>
      </c>
      <c r="AM77" s="170" t="s">
        <v>128</v>
      </c>
      <c r="AN77" s="170" t="s">
        <v>128</v>
      </c>
      <c r="AO77" s="170" t="s">
        <v>128</v>
      </c>
      <c r="AP77" s="170" t="s">
        <v>128</v>
      </c>
      <c r="AQ77" s="170" t="s">
        <v>128</v>
      </c>
      <c r="AR77" s="170" t="s">
        <v>128</v>
      </c>
      <c r="AS77" s="170" t="s">
        <v>128</v>
      </c>
    </row>
    <row r="78" spans="1:45" s="175" customFormat="1" ht="31.5">
      <c r="A78" s="25" t="s">
        <v>220</v>
      </c>
      <c r="B78" s="65" t="s">
        <v>221</v>
      </c>
      <c r="C78" s="170" t="s">
        <v>128</v>
      </c>
      <c r="D78" s="170" t="s">
        <v>128</v>
      </c>
      <c r="E78" s="170" t="s">
        <v>128</v>
      </c>
      <c r="F78" s="170" t="s">
        <v>128</v>
      </c>
      <c r="G78" s="170" t="s">
        <v>128</v>
      </c>
      <c r="H78" s="170" t="s">
        <v>128</v>
      </c>
      <c r="I78" s="170" t="s">
        <v>128</v>
      </c>
      <c r="J78" s="170" t="s">
        <v>128</v>
      </c>
      <c r="K78" s="170" t="s">
        <v>128</v>
      </c>
      <c r="L78" s="170" t="s">
        <v>128</v>
      </c>
      <c r="M78" s="170" t="s">
        <v>128</v>
      </c>
      <c r="N78" s="170" t="s">
        <v>128</v>
      </c>
      <c r="O78" s="170" t="s">
        <v>128</v>
      </c>
      <c r="P78" s="170" t="s">
        <v>128</v>
      </c>
      <c r="Q78" s="170" t="s">
        <v>128</v>
      </c>
      <c r="R78" s="170" t="s">
        <v>128</v>
      </c>
      <c r="S78" s="170" t="s">
        <v>128</v>
      </c>
      <c r="T78" s="170" t="s">
        <v>128</v>
      </c>
      <c r="U78" s="170" t="s">
        <v>128</v>
      </c>
      <c r="V78" s="170" t="s">
        <v>128</v>
      </c>
      <c r="W78" s="170" t="s">
        <v>128</v>
      </c>
      <c r="X78" s="170" t="s">
        <v>128</v>
      </c>
      <c r="Y78" s="170" t="s">
        <v>128</v>
      </c>
      <c r="Z78" s="170" t="s">
        <v>128</v>
      </c>
      <c r="AA78" s="170" t="s">
        <v>128</v>
      </c>
      <c r="AB78" s="170" t="s">
        <v>128</v>
      </c>
      <c r="AC78" s="170" t="s">
        <v>128</v>
      </c>
      <c r="AD78" s="170" t="s">
        <v>128</v>
      </c>
      <c r="AE78" s="170" t="s">
        <v>128</v>
      </c>
      <c r="AF78" s="170" t="s">
        <v>128</v>
      </c>
      <c r="AG78" s="170" t="s">
        <v>128</v>
      </c>
      <c r="AH78" s="170" t="s">
        <v>128</v>
      </c>
      <c r="AI78" s="170" t="s">
        <v>128</v>
      </c>
      <c r="AJ78" s="170" t="s">
        <v>128</v>
      </c>
      <c r="AK78" s="170" t="s">
        <v>128</v>
      </c>
      <c r="AL78" s="170" t="s">
        <v>128</v>
      </c>
      <c r="AM78" s="170" t="s">
        <v>128</v>
      </c>
      <c r="AN78" s="170" t="s">
        <v>128</v>
      </c>
      <c r="AO78" s="170" t="s">
        <v>128</v>
      </c>
      <c r="AP78" s="170" t="s">
        <v>128</v>
      </c>
      <c r="AQ78" s="170" t="s">
        <v>128</v>
      </c>
      <c r="AR78" s="170" t="s">
        <v>128</v>
      </c>
      <c r="AS78" s="170" t="s">
        <v>128</v>
      </c>
    </row>
    <row r="79" spans="1:45" s="175" customFormat="1">
      <c r="A79" s="25" t="s">
        <v>222</v>
      </c>
      <c r="B79" s="65" t="s">
        <v>223</v>
      </c>
      <c r="C79" s="170" t="s">
        <v>128</v>
      </c>
      <c r="D79" s="170" t="s">
        <v>128</v>
      </c>
      <c r="E79" s="170" t="s">
        <v>128</v>
      </c>
      <c r="F79" s="170" t="s">
        <v>128</v>
      </c>
      <c r="G79" s="170" t="s">
        <v>128</v>
      </c>
      <c r="H79" s="170" t="s">
        <v>128</v>
      </c>
      <c r="I79" s="170" t="s">
        <v>128</v>
      </c>
      <c r="J79" s="170" t="s">
        <v>128</v>
      </c>
      <c r="K79" s="170" t="s">
        <v>128</v>
      </c>
      <c r="L79" s="170" t="s">
        <v>128</v>
      </c>
      <c r="M79" s="170" t="s">
        <v>128</v>
      </c>
      <c r="N79" s="170" t="s">
        <v>128</v>
      </c>
      <c r="O79" s="170" t="s">
        <v>128</v>
      </c>
      <c r="P79" s="170" t="s">
        <v>128</v>
      </c>
      <c r="Q79" s="170" t="s">
        <v>128</v>
      </c>
      <c r="R79" s="170" t="s">
        <v>128</v>
      </c>
      <c r="S79" s="170" t="s">
        <v>128</v>
      </c>
      <c r="T79" s="170" t="s">
        <v>128</v>
      </c>
      <c r="U79" s="170" t="s">
        <v>128</v>
      </c>
      <c r="V79" s="170" t="s">
        <v>128</v>
      </c>
      <c r="W79" s="170" t="s">
        <v>128</v>
      </c>
      <c r="X79" s="170" t="s">
        <v>128</v>
      </c>
      <c r="Y79" s="170" t="s">
        <v>128</v>
      </c>
      <c r="Z79" s="170" t="s">
        <v>128</v>
      </c>
      <c r="AA79" s="170" t="s">
        <v>128</v>
      </c>
      <c r="AB79" s="170" t="s">
        <v>128</v>
      </c>
      <c r="AC79" s="170" t="s">
        <v>128</v>
      </c>
      <c r="AD79" s="170" t="s">
        <v>128</v>
      </c>
      <c r="AE79" s="170" t="s">
        <v>128</v>
      </c>
      <c r="AF79" s="170" t="s">
        <v>128</v>
      </c>
      <c r="AG79" s="170" t="s">
        <v>128</v>
      </c>
      <c r="AH79" s="170" t="s">
        <v>128</v>
      </c>
      <c r="AI79" s="170" t="s">
        <v>128</v>
      </c>
      <c r="AJ79" s="170" t="s">
        <v>128</v>
      </c>
      <c r="AK79" s="170" t="s">
        <v>128</v>
      </c>
      <c r="AL79" s="170" t="s">
        <v>128</v>
      </c>
      <c r="AM79" s="170" t="s">
        <v>128</v>
      </c>
      <c r="AN79" s="170" t="s">
        <v>128</v>
      </c>
      <c r="AO79" s="170" t="s">
        <v>128</v>
      </c>
      <c r="AP79" s="170" t="s">
        <v>128</v>
      </c>
      <c r="AQ79" s="170" t="s">
        <v>128</v>
      </c>
      <c r="AR79" s="170" t="s">
        <v>128</v>
      </c>
      <c r="AS79" s="170" t="s">
        <v>128</v>
      </c>
    </row>
  </sheetData>
  <mergeCells count="33">
    <mergeCell ref="N14:O14"/>
    <mergeCell ref="A11:AS11"/>
    <mergeCell ref="A12:A15"/>
    <mergeCell ref="B12:B15"/>
    <mergeCell ref="C12:C15"/>
    <mergeCell ref="D12:AS12"/>
    <mergeCell ref="D13:I13"/>
    <mergeCell ref="J13:O13"/>
    <mergeCell ref="P13:U13"/>
    <mergeCell ref="D14:E14"/>
    <mergeCell ref="F14:G14"/>
    <mergeCell ref="H14:I14"/>
    <mergeCell ref="J14:K14"/>
    <mergeCell ref="L14:M14"/>
    <mergeCell ref="Z14:AA14"/>
    <mergeCell ref="V13:AA13"/>
    <mergeCell ref="AB13:AG13"/>
    <mergeCell ref="AH13:AM13"/>
    <mergeCell ref="AN13:AS13"/>
    <mergeCell ref="AN14:AO14"/>
    <mergeCell ref="AP14:AQ14"/>
    <mergeCell ref="AR14:AS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74"/>
  <sheetViews>
    <sheetView topLeftCell="A22" zoomScale="70" zoomScaleNormal="70" workbookViewId="0">
      <selection activeCell="B58" sqref="B58"/>
    </sheetView>
  </sheetViews>
  <sheetFormatPr defaultRowHeight="15.75"/>
  <cols>
    <col min="1" max="1" width="11.140625" style="154" customWidth="1"/>
    <col min="2" max="2" width="73" style="155" customWidth="1"/>
    <col min="3" max="3" width="14.5703125" style="154" customWidth="1"/>
    <col min="4" max="45" width="9.28515625" style="154" customWidth="1"/>
    <col min="46" max="16384" width="9.140625" style="154"/>
  </cols>
  <sheetData>
    <row r="1" spans="1:58" ht="18.7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57" t="s">
        <v>363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</row>
    <row r="2" spans="1:58" ht="18.7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419" t="s">
        <v>420</v>
      </c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</row>
    <row r="3" spans="1:58">
      <c r="N3" s="160"/>
    </row>
    <row r="4" spans="1:58" ht="18.75"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416" t="s">
        <v>415</v>
      </c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5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17" t="s">
        <v>51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58">
      <c r="N6" s="160"/>
    </row>
    <row r="7" spans="1:58" ht="18.75"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416" t="s">
        <v>417</v>
      </c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</row>
    <row r="8" spans="1:58" ht="18.75">
      <c r="B8" s="420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  <c r="AA8" s="420"/>
      <c r="AB8" s="420"/>
      <c r="AC8" s="420"/>
      <c r="AD8" s="420"/>
      <c r="AE8" s="420"/>
      <c r="AF8" s="420"/>
      <c r="AG8" s="420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</row>
    <row r="9" spans="1:58" s="156" customFormat="1" ht="18.7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14" t="s">
        <v>364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58" s="156" customForma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415" t="s">
        <v>365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58" s="156" customFormat="1" ht="18.75">
      <c r="A11" s="685"/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5"/>
      <c r="T11" s="685"/>
      <c r="U11" s="685"/>
      <c r="V11" s="685"/>
      <c r="W11" s="685"/>
      <c r="X11" s="685"/>
      <c r="Y11" s="685"/>
      <c r="Z11" s="685"/>
      <c r="AA11" s="685"/>
      <c r="AB11" s="685"/>
      <c r="AC11" s="685"/>
      <c r="AD11" s="685"/>
      <c r="AE11" s="685"/>
      <c r="AF11" s="685"/>
      <c r="AG11" s="685"/>
      <c r="AH11" s="685"/>
      <c r="AI11" s="685"/>
      <c r="AJ11" s="685"/>
      <c r="AK11" s="685"/>
      <c r="AL11" s="685"/>
      <c r="AM11" s="685"/>
      <c r="AN11" s="685"/>
      <c r="AO11" s="685"/>
      <c r="AP11" s="685"/>
      <c r="AQ11" s="685"/>
      <c r="AR11" s="685"/>
      <c r="AS11" s="685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s="167" customFormat="1" ht="35.25" customHeight="1">
      <c r="A12" s="686" t="s">
        <v>54</v>
      </c>
      <c r="B12" s="686" t="s">
        <v>55</v>
      </c>
      <c r="C12" s="686" t="s">
        <v>237</v>
      </c>
      <c r="D12" s="680" t="s">
        <v>366</v>
      </c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4"/>
      <c r="W12" s="684"/>
      <c r="X12" s="684"/>
      <c r="Y12" s="684"/>
      <c r="Z12" s="684"/>
      <c r="AA12" s="684"/>
      <c r="AB12" s="684"/>
      <c r="AC12" s="684"/>
      <c r="AD12" s="684"/>
      <c r="AE12" s="684"/>
      <c r="AF12" s="684"/>
      <c r="AG12" s="684"/>
      <c r="AH12" s="684"/>
      <c r="AI12" s="684"/>
      <c r="AJ12" s="684"/>
      <c r="AK12" s="684"/>
      <c r="AL12" s="684"/>
      <c r="AM12" s="684"/>
      <c r="AN12" s="684"/>
      <c r="AO12" s="684"/>
      <c r="AP12" s="684"/>
      <c r="AQ12" s="684"/>
      <c r="AR12" s="684"/>
      <c r="AS12" s="681"/>
    </row>
    <row r="13" spans="1:58" ht="79.5" customHeight="1">
      <c r="A13" s="687"/>
      <c r="B13" s="687"/>
      <c r="C13" s="687"/>
      <c r="D13" s="680" t="s">
        <v>367</v>
      </c>
      <c r="E13" s="684"/>
      <c r="F13" s="684"/>
      <c r="G13" s="684"/>
      <c r="H13" s="684"/>
      <c r="I13" s="681"/>
      <c r="J13" s="680" t="s">
        <v>368</v>
      </c>
      <c r="K13" s="684"/>
      <c r="L13" s="684"/>
      <c r="M13" s="684"/>
      <c r="N13" s="684"/>
      <c r="O13" s="681"/>
      <c r="P13" s="680" t="s">
        <v>369</v>
      </c>
      <c r="Q13" s="684"/>
      <c r="R13" s="684"/>
      <c r="S13" s="684"/>
      <c r="T13" s="684"/>
      <c r="U13" s="681"/>
      <c r="V13" s="680" t="s">
        <v>370</v>
      </c>
      <c r="W13" s="684"/>
      <c r="X13" s="684"/>
      <c r="Y13" s="684"/>
      <c r="Z13" s="684"/>
      <c r="AA13" s="681"/>
      <c r="AB13" s="680" t="s">
        <v>371</v>
      </c>
      <c r="AC13" s="684"/>
      <c r="AD13" s="684"/>
      <c r="AE13" s="684"/>
      <c r="AF13" s="684"/>
      <c r="AG13" s="681"/>
      <c r="AH13" s="680" t="s">
        <v>372</v>
      </c>
      <c r="AI13" s="684"/>
      <c r="AJ13" s="684"/>
      <c r="AK13" s="684"/>
      <c r="AL13" s="684"/>
      <c r="AM13" s="681"/>
      <c r="AN13" s="680" t="s">
        <v>373</v>
      </c>
      <c r="AO13" s="684"/>
      <c r="AP13" s="684"/>
      <c r="AQ13" s="684"/>
      <c r="AR13" s="684"/>
      <c r="AS13" s="681"/>
    </row>
    <row r="14" spans="1:58" s="168" customFormat="1" ht="15.75" customHeight="1">
      <c r="A14" s="687"/>
      <c r="B14" s="687"/>
      <c r="C14" s="687"/>
      <c r="D14" s="680" t="s">
        <v>377</v>
      </c>
      <c r="E14" s="681"/>
      <c r="F14" s="680" t="s">
        <v>377</v>
      </c>
      <c r="G14" s="681"/>
      <c r="H14" s="680" t="s">
        <v>374</v>
      </c>
      <c r="I14" s="681"/>
      <c r="J14" s="680" t="s">
        <v>419</v>
      </c>
      <c r="K14" s="681"/>
      <c r="L14" s="680" t="s">
        <v>377</v>
      </c>
      <c r="M14" s="681"/>
      <c r="N14" s="680" t="s">
        <v>374</v>
      </c>
      <c r="O14" s="681"/>
      <c r="P14" s="680" t="s">
        <v>375</v>
      </c>
      <c r="Q14" s="681"/>
      <c r="R14" s="680" t="s">
        <v>376</v>
      </c>
      <c r="S14" s="681"/>
      <c r="T14" s="680" t="s">
        <v>374</v>
      </c>
      <c r="U14" s="681"/>
      <c r="V14" s="682" t="s">
        <v>377</v>
      </c>
      <c r="W14" s="683"/>
      <c r="X14" s="682" t="s">
        <v>377</v>
      </c>
      <c r="Y14" s="683"/>
      <c r="Z14" s="682" t="s">
        <v>374</v>
      </c>
      <c r="AA14" s="683"/>
      <c r="AB14" s="682" t="s">
        <v>377</v>
      </c>
      <c r="AC14" s="683"/>
      <c r="AD14" s="682" t="s">
        <v>377</v>
      </c>
      <c r="AE14" s="683"/>
      <c r="AF14" s="682" t="s">
        <v>374</v>
      </c>
      <c r="AG14" s="683"/>
      <c r="AH14" s="682" t="s">
        <v>377</v>
      </c>
      <c r="AI14" s="683"/>
      <c r="AJ14" s="682" t="s">
        <v>377</v>
      </c>
      <c r="AK14" s="683"/>
      <c r="AL14" s="682" t="s">
        <v>374</v>
      </c>
      <c r="AM14" s="683"/>
      <c r="AN14" s="682" t="s">
        <v>377</v>
      </c>
      <c r="AO14" s="683"/>
      <c r="AP14" s="682" t="s">
        <v>377</v>
      </c>
      <c r="AQ14" s="683"/>
      <c r="AR14" s="682" t="s">
        <v>374</v>
      </c>
      <c r="AS14" s="683"/>
    </row>
    <row r="15" spans="1:58" ht="135">
      <c r="A15" s="688"/>
      <c r="B15" s="688"/>
      <c r="C15" s="688"/>
      <c r="D15" s="169" t="s">
        <v>259</v>
      </c>
      <c r="E15" s="169" t="s">
        <v>378</v>
      </c>
      <c r="F15" s="169" t="s">
        <v>379</v>
      </c>
      <c r="G15" s="169" t="s">
        <v>378</v>
      </c>
      <c r="H15" s="169" t="s">
        <v>379</v>
      </c>
      <c r="I15" s="169" t="s">
        <v>378</v>
      </c>
      <c r="J15" s="169" t="s">
        <v>379</v>
      </c>
      <c r="K15" s="169" t="s">
        <v>378</v>
      </c>
      <c r="L15" s="169" t="s">
        <v>379</v>
      </c>
      <c r="M15" s="169" t="s">
        <v>378</v>
      </c>
      <c r="N15" s="169" t="s">
        <v>379</v>
      </c>
      <c r="O15" s="169" t="s">
        <v>378</v>
      </c>
      <c r="P15" s="169" t="s">
        <v>379</v>
      </c>
      <c r="Q15" s="169" t="s">
        <v>378</v>
      </c>
      <c r="R15" s="169" t="s">
        <v>379</v>
      </c>
      <c r="S15" s="169" t="s">
        <v>378</v>
      </c>
      <c r="T15" s="169" t="s">
        <v>379</v>
      </c>
      <c r="U15" s="169" t="s">
        <v>378</v>
      </c>
      <c r="V15" s="169" t="s">
        <v>379</v>
      </c>
      <c r="W15" s="169" t="s">
        <v>378</v>
      </c>
      <c r="X15" s="169" t="s">
        <v>379</v>
      </c>
      <c r="Y15" s="169" t="s">
        <v>378</v>
      </c>
      <c r="Z15" s="169" t="s">
        <v>379</v>
      </c>
      <c r="AA15" s="169" t="s">
        <v>378</v>
      </c>
      <c r="AB15" s="169" t="s">
        <v>379</v>
      </c>
      <c r="AC15" s="169" t="s">
        <v>378</v>
      </c>
      <c r="AD15" s="169" t="s">
        <v>379</v>
      </c>
      <c r="AE15" s="169" t="s">
        <v>378</v>
      </c>
      <c r="AF15" s="169" t="s">
        <v>379</v>
      </c>
      <c r="AG15" s="169" t="s">
        <v>378</v>
      </c>
      <c r="AH15" s="169" t="s">
        <v>379</v>
      </c>
      <c r="AI15" s="169" t="s">
        <v>378</v>
      </c>
      <c r="AJ15" s="169" t="s">
        <v>379</v>
      </c>
      <c r="AK15" s="169" t="s">
        <v>378</v>
      </c>
      <c r="AL15" s="169" t="s">
        <v>379</v>
      </c>
      <c r="AM15" s="169" t="s">
        <v>378</v>
      </c>
      <c r="AN15" s="169" t="s">
        <v>379</v>
      </c>
      <c r="AO15" s="169" t="s">
        <v>378</v>
      </c>
      <c r="AP15" s="169" t="s">
        <v>379</v>
      </c>
      <c r="AQ15" s="169" t="s">
        <v>378</v>
      </c>
      <c r="AR15" s="169" t="s">
        <v>379</v>
      </c>
      <c r="AS15" s="169" t="s">
        <v>378</v>
      </c>
    </row>
    <row r="16" spans="1:58" s="155" customFormat="1">
      <c r="A16" s="170">
        <v>1</v>
      </c>
      <c r="B16" s="171">
        <v>2</v>
      </c>
      <c r="C16" s="170">
        <v>3</v>
      </c>
      <c r="D16" s="172" t="s">
        <v>380</v>
      </c>
      <c r="E16" s="172" t="s">
        <v>381</v>
      </c>
      <c r="F16" s="172" t="s">
        <v>382</v>
      </c>
      <c r="G16" s="172" t="s">
        <v>383</v>
      </c>
      <c r="H16" s="172" t="s">
        <v>384</v>
      </c>
      <c r="I16" s="172" t="s">
        <v>384</v>
      </c>
      <c r="J16" s="172" t="s">
        <v>385</v>
      </c>
      <c r="K16" s="172" t="s">
        <v>386</v>
      </c>
      <c r="L16" s="172" t="s">
        <v>387</v>
      </c>
      <c r="M16" s="172" t="s">
        <v>388</v>
      </c>
      <c r="N16" s="172" t="s">
        <v>389</v>
      </c>
      <c r="O16" s="172" t="s">
        <v>389</v>
      </c>
      <c r="P16" s="172" t="s">
        <v>390</v>
      </c>
      <c r="Q16" s="172" t="s">
        <v>391</v>
      </c>
      <c r="R16" s="172" t="s">
        <v>392</v>
      </c>
      <c r="S16" s="172" t="s">
        <v>393</v>
      </c>
      <c r="T16" s="172" t="s">
        <v>394</v>
      </c>
      <c r="U16" s="172" t="s">
        <v>394</v>
      </c>
      <c r="V16" s="172" t="s">
        <v>395</v>
      </c>
      <c r="W16" s="172" t="s">
        <v>396</v>
      </c>
      <c r="X16" s="172" t="s">
        <v>397</v>
      </c>
      <c r="Y16" s="172" t="s">
        <v>398</v>
      </c>
      <c r="Z16" s="172" t="s">
        <v>399</v>
      </c>
      <c r="AA16" s="172" t="s">
        <v>399</v>
      </c>
      <c r="AB16" s="172" t="s">
        <v>400</v>
      </c>
      <c r="AC16" s="172" t="s">
        <v>401</v>
      </c>
      <c r="AD16" s="172" t="s">
        <v>402</v>
      </c>
      <c r="AE16" s="172" t="s">
        <v>403</v>
      </c>
      <c r="AF16" s="172" t="s">
        <v>404</v>
      </c>
      <c r="AG16" s="172" t="s">
        <v>404</v>
      </c>
      <c r="AH16" s="172" t="s">
        <v>405</v>
      </c>
      <c r="AI16" s="172" t="s">
        <v>406</v>
      </c>
      <c r="AJ16" s="172" t="s">
        <v>407</v>
      </c>
      <c r="AK16" s="172" t="s">
        <v>408</v>
      </c>
      <c r="AL16" s="172" t="s">
        <v>409</v>
      </c>
      <c r="AM16" s="172" t="s">
        <v>409</v>
      </c>
      <c r="AN16" s="172" t="s">
        <v>410</v>
      </c>
      <c r="AO16" s="172" t="s">
        <v>411</v>
      </c>
      <c r="AP16" s="172" t="s">
        <v>412</v>
      </c>
      <c r="AQ16" s="172" t="s">
        <v>413</v>
      </c>
      <c r="AR16" s="172" t="s">
        <v>414</v>
      </c>
      <c r="AS16" s="172" t="s">
        <v>414</v>
      </c>
    </row>
    <row r="17" spans="1:45" s="174" customFormat="1">
      <c r="A17" s="18" t="s">
        <v>126</v>
      </c>
      <c r="B17" s="19" t="s">
        <v>127</v>
      </c>
      <c r="C17" s="173" t="s">
        <v>128</v>
      </c>
      <c r="D17" s="173" t="s">
        <v>128</v>
      </c>
      <c r="E17" s="173" t="s">
        <v>128</v>
      </c>
      <c r="F17" s="173" t="s">
        <v>128</v>
      </c>
      <c r="G17" s="173" t="s">
        <v>128</v>
      </c>
      <c r="H17" s="173" t="s">
        <v>128</v>
      </c>
      <c r="I17" s="173" t="s">
        <v>128</v>
      </c>
      <c r="J17" s="173">
        <v>3.7800000000000002</v>
      </c>
      <c r="K17" s="173" t="s">
        <v>128</v>
      </c>
      <c r="L17" s="173" t="s">
        <v>128</v>
      </c>
      <c r="M17" s="173" t="s">
        <v>128</v>
      </c>
      <c r="N17" s="173" t="s">
        <v>128</v>
      </c>
      <c r="O17" s="173" t="s">
        <v>128</v>
      </c>
      <c r="P17" s="173" t="s">
        <v>128</v>
      </c>
      <c r="Q17" s="173" t="s">
        <v>128</v>
      </c>
      <c r="R17" s="173" t="s">
        <v>128</v>
      </c>
      <c r="S17" s="173" t="s">
        <v>128</v>
      </c>
      <c r="T17" s="173" t="s">
        <v>128</v>
      </c>
      <c r="U17" s="173" t="s">
        <v>128</v>
      </c>
      <c r="V17" s="173" t="s">
        <v>128</v>
      </c>
      <c r="W17" s="173" t="s">
        <v>128</v>
      </c>
      <c r="X17" s="173" t="s">
        <v>128</v>
      </c>
      <c r="Y17" s="173" t="s">
        <v>128</v>
      </c>
      <c r="Z17" s="173" t="s">
        <v>128</v>
      </c>
      <c r="AA17" s="173" t="s">
        <v>128</v>
      </c>
      <c r="AB17" s="173" t="s">
        <v>128</v>
      </c>
      <c r="AC17" s="173" t="s">
        <v>128</v>
      </c>
      <c r="AD17" s="173" t="s">
        <v>128</v>
      </c>
      <c r="AE17" s="173" t="s">
        <v>128</v>
      </c>
      <c r="AF17" s="173" t="s">
        <v>128</v>
      </c>
      <c r="AG17" s="173" t="s">
        <v>128</v>
      </c>
      <c r="AH17" s="173" t="s">
        <v>128</v>
      </c>
      <c r="AI17" s="173" t="s">
        <v>128</v>
      </c>
      <c r="AJ17" s="173" t="s">
        <v>128</v>
      </c>
      <c r="AK17" s="173" t="s">
        <v>128</v>
      </c>
      <c r="AL17" s="173" t="s">
        <v>128</v>
      </c>
      <c r="AM17" s="173" t="s">
        <v>128</v>
      </c>
      <c r="AN17" s="173" t="s">
        <v>128</v>
      </c>
      <c r="AO17" s="173" t="s">
        <v>128</v>
      </c>
      <c r="AP17" s="173" t="s">
        <v>128</v>
      </c>
      <c r="AQ17" s="173" t="s">
        <v>128</v>
      </c>
      <c r="AR17" s="173" t="s">
        <v>128</v>
      </c>
      <c r="AS17" s="173" t="s">
        <v>128</v>
      </c>
    </row>
    <row r="18" spans="1:45" s="175" customFormat="1">
      <c r="A18" s="25" t="s">
        <v>129</v>
      </c>
      <c r="B18" s="26" t="s">
        <v>130</v>
      </c>
      <c r="C18" s="170" t="s">
        <v>128</v>
      </c>
      <c r="D18" s="170" t="s">
        <v>128</v>
      </c>
      <c r="E18" s="170" t="s">
        <v>128</v>
      </c>
      <c r="F18" s="170" t="s">
        <v>128</v>
      </c>
      <c r="G18" s="170" t="s">
        <v>128</v>
      </c>
      <c r="H18" s="170" t="s">
        <v>128</v>
      </c>
      <c r="I18" s="170" t="s">
        <v>128</v>
      </c>
      <c r="J18" s="170" t="s">
        <v>128</v>
      </c>
      <c r="K18" s="170" t="s">
        <v>128</v>
      </c>
      <c r="L18" s="170" t="s">
        <v>128</v>
      </c>
      <c r="M18" s="170" t="s">
        <v>128</v>
      </c>
      <c r="N18" s="170" t="s">
        <v>128</v>
      </c>
      <c r="O18" s="170" t="s">
        <v>128</v>
      </c>
      <c r="P18" s="170" t="s">
        <v>128</v>
      </c>
      <c r="Q18" s="170" t="s">
        <v>128</v>
      </c>
      <c r="R18" s="170" t="s">
        <v>128</v>
      </c>
      <c r="S18" s="170" t="s">
        <v>128</v>
      </c>
      <c r="T18" s="170" t="s">
        <v>128</v>
      </c>
      <c r="U18" s="170" t="s">
        <v>128</v>
      </c>
      <c r="V18" s="170" t="s">
        <v>128</v>
      </c>
      <c r="W18" s="170" t="s">
        <v>128</v>
      </c>
      <c r="X18" s="170" t="s">
        <v>128</v>
      </c>
      <c r="Y18" s="170" t="s">
        <v>128</v>
      </c>
      <c r="Z18" s="170" t="s">
        <v>128</v>
      </c>
      <c r="AA18" s="170" t="s">
        <v>128</v>
      </c>
      <c r="AB18" s="170" t="s">
        <v>128</v>
      </c>
      <c r="AC18" s="170" t="s">
        <v>128</v>
      </c>
      <c r="AD18" s="170" t="s">
        <v>128</v>
      </c>
      <c r="AE18" s="170" t="s">
        <v>128</v>
      </c>
      <c r="AF18" s="170" t="s">
        <v>128</v>
      </c>
      <c r="AG18" s="170" t="s">
        <v>128</v>
      </c>
      <c r="AH18" s="170" t="s">
        <v>128</v>
      </c>
      <c r="AI18" s="170" t="s">
        <v>128</v>
      </c>
      <c r="AJ18" s="170" t="s">
        <v>128</v>
      </c>
      <c r="AK18" s="170" t="s">
        <v>128</v>
      </c>
      <c r="AL18" s="170" t="s">
        <v>128</v>
      </c>
      <c r="AM18" s="170" t="s">
        <v>128</v>
      </c>
      <c r="AN18" s="170" t="s">
        <v>128</v>
      </c>
      <c r="AO18" s="170" t="s">
        <v>128</v>
      </c>
      <c r="AP18" s="170" t="s">
        <v>128</v>
      </c>
      <c r="AQ18" s="170" t="s">
        <v>128</v>
      </c>
      <c r="AR18" s="170" t="s">
        <v>128</v>
      </c>
      <c r="AS18" s="170" t="s">
        <v>128</v>
      </c>
    </row>
    <row r="19" spans="1:45" s="177" customFormat="1" ht="31.5">
      <c r="A19" s="27" t="s">
        <v>131</v>
      </c>
      <c r="B19" s="28" t="s">
        <v>132</v>
      </c>
      <c r="C19" s="176" t="s">
        <v>128</v>
      </c>
      <c r="D19" s="176" t="s">
        <v>128</v>
      </c>
      <c r="E19" s="176" t="s">
        <v>128</v>
      </c>
      <c r="F19" s="176" t="s">
        <v>128</v>
      </c>
      <c r="G19" s="176" t="s">
        <v>128</v>
      </c>
      <c r="H19" s="176" t="s">
        <v>128</v>
      </c>
      <c r="I19" s="176" t="s">
        <v>128</v>
      </c>
      <c r="J19" s="176">
        <v>3.7800000000000002</v>
      </c>
      <c r="K19" s="176" t="s">
        <v>128</v>
      </c>
      <c r="L19" s="176" t="s">
        <v>128</v>
      </c>
      <c r="M19" s="176" t="s">
        <v>128</v>
      </c>
      <c r="N19" s="176" t="s">
        <v>128</v>
      </c>
      <c r="O19" s="176" t="s">
        <v>128</v>
      </c>
      <c r="P19" s="176" t="s">
        <v>128</v>
      </c>
      <c r="Q19" s="176" t="s">
        <v>128</v>
      </c>
      <c r="R19" s="176" t="s">
        <v>128</v>
      </c>
      <c r="S19" s="176" t="s">
        <v>128</v>
      </c>
      <c r="T19" s="176" t="s">
        <v>128</v>
      </c>
      <c r="U19" s="176" t="s">
        <v>128</v>
      </c>
      <c r="V19" s="176" t="s">
        <v>128</v>
      </c>
      <c r="W19" s="176" t="s">
        <v>128</v>
      </c>
      <c r="X19" s="176" t="s">
        <v>128</v>
      </c>
      <c r="Y19" s="176" t="s">
        <v>128</v>
      </c>
      <c r="Z19" s="176" t="s">
        <v>128</v>
      </c>
      <c r="AA19" s="176" t="s">
        <v>128</v>
      </c>
      <c r="AB19" s="176" t="s">
        <v>128</v>
      </c>
      <c r="AC19" s="176" t="s">
        <v>128</v>
      </c>
      <c r="AD19" s="176" t="s">
        <v>128</v>
      </c>
      <c r="AE19" s="176" t="s">
        <v>128</v>
      </c>
      <c r="AF19" s="176" t="s">
        <v>128</v>
      </c>
      <c r="AG19" s="176" t="s">
        <v>128</v>
      </c>
      <c r="AH19" s="176" t="s">
        <v>128</v>
      </c>
      <c r="AI19" s="176" t="s">
        <v>128</v>
      </c>
      <c r="AJ19" s="176" t="s">
        <v>128</v>
      </c>
      <c r="AK19" s="176" t="s">
        <v>128</v>
      </c>
      <c r="AL19" s="176" t="s">
        <v>128</v>
      </c>
      <c r="AM19" s="176" t="s">
        <v>128</v>
      </c>
      <c r="AN19" s="176" t="s">
        <v>128</v>
      </c>
      <c r="AO19" s="176" t="s">
        <v>128</v>
      </c>
      <c r="AP19" s="176" t="s">
        <v>128</v>
      </c>
      <c r="AQ19" s="176" t="s">
        <v>128</v>
      </c>
      <c r="AR19" s="176" t="s">
        <v>128</v>
      </c>
      <c r="AS19" s="176" t="s">
        <v>128</v>
      </c>
    </row>
    <row r="20" spans="1:45" s="175" customFormat="1" ht="47.25">
      <c r="A20" s="25" t="s">
        <v>133</v>
      </c>
      <c r="B20" s="33" t="s">
        <v>134</v>
      </c>
      <c r="C20" s="170" t="s">
        <v>128</v>
      </c>
      <c r="D20" s="170" t="s">
        <v>128</v>
      </c>
      <c r="E20" s="170" t="s">
        <v>128</v>
      </c>
      <c r="F20" s="170" t="s">
        <v>128</v>
      </c>
      <c r="G20" s="170" t="s">
        <v>128</v>
      </c>
      <c r="H20" s="170" t="s">
        <v>128</v>
      </c>
      <c r="I20" s="170" t="s">
        <v>128</v>
      </c>
      <c r="J20" s="170" t="s">
        <v>128</v>
      </c>
      <c r="K20" s="170" t="s">
        <v>128</v>
      </c>
      <c r="L20" s="170" t="s">
        <v>128</v>
      </c>
      <c r="M20" s="170" t="s">
        <v>128</v>
      </c>
      <c r="N20" s="170" t="s">
        <v>128</v>
      </c>
      <c r="O20" s="170" t="s">
        <v>128</v>
      </c>
      <c r="P20" s="170" t="s">
        <v>128</v>
      </c>
      <c r="Q20" s="170" t="s">
        <v>128</v>
      </c>
      <c r="R20" s="170" t="s">
        <v>128</v>
      </c>
      <c r="S20" s="170" t="s">
        <v>128</v>
      </c>
      <c r="T20" s="170" t="s">
        <v>128</v>
      </c>
      <c r="U20" s="170" t="s">
        <v>128</v>
      </c>
      <c r="V20" s="170" t="s">
        <v>128</v>
      </c>
      <c r="W20" s="170" t="s">
        <v>128</v>
      </c>
      <c r="X20" s="170" t="s">
        <v>128</v>
      </c>
      <c r="Y20" s="170" t="s">
        <v>128</v>
      </c>
      <c r="Z20" s="170" t="s">
        <v>128</v>
      </c>
      <c r="AA20" s="170" t="s">
        <v>128</v>
      </c>
      <c r="AB20" s="170" t="s">
        <v>128</v>
      </c>
      <c r="AC20" s="170" t="s">
        <v>128</v>
      </c>
      <c r="AD20" s="170" t="s">
        <v>128</v>
      </c>
      <c r="AE20" s="170" t="s">
        <v>128</v>
      </c>
      <c r="AF20" s="170" t="s">
        <v>128</v>
      </c>
      <c r="AG20" s="170" t="s">
        <v>128</v>
      </c>
      <c r="AH20" s="170" t="s">
        <v>128</v>
      </c>
      <c r="AI20" s="170" t="s">
        <v>128</v>
      </c>
      <c r="AJ20" s="170" t="s">
        <v>128</v>
      </c>
      <c r="AK20" s="170" t="s">
        <v>128</v>
      </c>
      <c r="AL20" s="170" t="s">
        <v>128</v>
      </c>
      <c r="AM20" s="170" t="s">
        <v>128</v>
      </c>
      <c r="AN20" s="170" t="s">
        <v>128</v>
      </c>
      <c r="AO20" s="170" t="s">
        <v>128</v>
      </c>
      <c r="AP20" s="170" t="s">
        <v>128</v>
      </c>
      <c r="AQ20" s="170" t="s">
        <v>128</v>
      </c>
      <c r="AR20" s="170" t="s">
        <v>128</v>
      </c>
      <c r="AS20" s="170" t="s">
        <v>128</v>
      </c>
    </row>
    <row r="21" spans="1:45" s="175" customFormat="1" ht="31.5">
      <c r="A21" s="25" t="s">
        <v>135</v>
      </c>
      <c r="B21" s="26" t="s">
        <v>136</v>
      </c>
      <c r="C21" s="170" t="s">
        <v>128</v>
      </c>
      <c r="D21" s="170" t="s">
        <v>128</v>
      </c>
      <c r="E21" s="170" t="s">
        <v>128</v>
      </c>
      <c r="F21" s="170" t="s">
        <v>128</v>
      </c>
      <c r="G21" s="170" t="s">
        <v>128</v>
      </c>
      <c r="H21" s="170" t="s">
        <v>128</v>
      </c>
      <c r="I21" s="170" t="s">
        <v>128</v>
      </c>
      <c r="J21" s="170" t="s">
        <v>128</v>
      </c>
      <c r="K21" s="170" t="s">
        <v>128</v>
      </c>
      <c r="L21" s="170" t="s">
        <v>128</v>
      </c>
      <c r="M21" s="170" t="s">
        <v>128</v>
      </c>
      <c r="N21" s="170" t="s">
        <v>128</v>
      </c>
      <c r="O21" s="170" t="s">
        <v>128</v>
      </c>
      <c r="P21" s="170" t="s">
        <v>128</v>
      </c>
      <c r="Q21" s="170" t="s">
        <v>128</v>
      </c>
      <c r="R21" s="170" t="s">
        <v>128</v>
      </c>
      <c r="S21" s="170" t="s">
        <v>128</v>
      </c>
      <c r="T21" s="170" t="s">
        <v>128</v>
      </c>
      <c r="U21" s="170" t="s">
        <v>128</v>
      </c>
      <c r="V21" s="170" t="s">
        <v>128</v>
      </c>
      <c r="W21" s="170" t="s">
        <v>128</v>
      </c>
      <c r="X21" s="170" t="s">
        <v>128</v>
      </c>
      <c r="Y21" s="170" t="s">
        <v>128</v>
      </c>
      <c r="Z21" s="170" t="s">
        <v>128</v>
      </c>
      <c r="AA21" s="170" t="s">
        <v>128</v>
      </c>
      <c r="AB21" s="170" t="s">
        <v>128</v>
      </c>
      <c r="AC21" s="170" t="s">
        <v>128</v>
      </c>
      <c r="AD21" s="170" t="s">
        <v>128</v>
      </c>
      <c r="AE21" s="170" t="s">
        <v>128</v>
      </c>
      <c r="AF21" s="170" t="s">
        <v>128</v>
      </c>
      <c r="AG21" s="170" t="s">
        <v>128</v>
      </c>
      <c r="AH21" s="170" t="s">
        <v>128</v>
      </c>
      <c r="AI21" s="170" t="s">
        <v>128</v>
      </c>
      <c r="AJ21" s="170" t="s">
        <v>128</v>
      </c>
      <c r="AK21" s="170" t="s">
        <v>128</v>
      </c>
      <c r="AL21" s="170" t="s">
        <v>128</v>
      </c>
      <c r="AM21" s="170" t="s">
        <v>128</v>
      </c>
      <c r="AN21" s="170" t="s">
        <v>128</v>
      </c>
      <c r="AO21" s="170" t="s">
        <v>128</v>
      </c>
      <c r="AP21" s="170" t="s">
        <v>128</v>
      </c>
      <c r="AQ21" s="170" t="s">
        <v>128</v>
      </c>
      <c r="AR21" s="170" t="s">
        <v>128</v>
      </c>
      <c r="AS21" s="170" t="s">
        <v>128</v>
      </c>
    </row>
    <row r="22" spans="1:45" s="175" customFormat="1" ht="31.5">
      <c r="A22" s="25" t="s">
        <v>137</v>
      </c>
      <c r="B22" s="26" t="s">
        <v>138</v>
      </c>
      <c r="C22" s="170" t="s">
        <v>128</v>
      </c>
      <c r="D22" s="170" t="s">
        <v>128</v>
      </c>
      <c r="E22" s="170" t="s">
        <v>128</v>
      </c>
      <c r="F22" s="170" t="s">
        <v>128</v>
      </c>
      <c r="G22" s="170" t="s">
        <v>128</v>
      </c>
      <c r="H22" s="170" t="s">
        <v>128</v>
      </c>
      <c r="I22" s="170" t="s">
        <v>128</v>
      </c>
      <c r="J22" s="170" t="s">
        <v>128</v>
      </c>
      <c r="K22" s="170" t="s">
        <v>128</v>
      </c>
      <c r="L22" s="170" t="s">
        <v>128</v>
      </c>
      <c r="M22" s="170" t="s">
        <v>128</v>
      </c>
      <c r="N22" s="170" t="s">
        <v>128</v>
      </c>
      <c r="O22" s="170" t="s">
        <v>128</v>
      </c>
      <c r="P22" s="170" t="s">
        <v>128</v>
      </c>
      <c r="Q22" s="170" t="s">
        <v>128</v>
      </c>
      <c r="R22" s="170" t="s">
        <v>128</v>
      </c>
      <c r="S22" s="170" t="s">
        <v>128</v>
      </c>
      <c r="T22" s="170" t="s">
        <v>128</v>
      </c>
      <c r="U22" s="170" t="s">
        <v>128</v>
      </c>
      <c r="V22" s="170" t="s">
        <v>128</v>
      </c>
      <c r="W22" s="170" t="s">
        <v>128</v>
      </c>
      <c r="X22" s="170" t="s">
        <v>128</v>
      </c>
      <c r="Y22" s="170" t="s">
        <v>128</v>
      </c>
      <c r="Z22" s="170" t="s">
        <v>128</v>
      </c>
      <c r="AA22" s="170" t="s">
        <v>128</v>
      </c>
      <c r="AB22" s="170" t="s">
        <v>128</v>
      </c>
      <c r="AC22" s="170" t="s">
        <v>128</v>
      </c>
      <c r="AD22" s="170" t="s">
        <v>128</v>
      </c>
      <c r="AE22" s="170" t="s">
        <v>128</v>
      </c>
      <c r="AF22" s="170" t="s">
        <v>128</v>
      </c>
      <c r="AG22" s="170" t="s">
        <v>128</v>
      </c>
      <c r="AH22" s="170" t="s">
        <v>128</v>
      </c>
      <c r="AI22" s="170" t="s">
        <v>128</v>
      </c>
      <c r="AJ22" s="170" t="s">
        <v>128</v>
      </c>
      <c r="AK22" s="170" t="s">
        <v>128</v>
      </c>
      <c r="AL22" s="170" t="s">
        <v>128</v>
      </c>
      <c r="AM22" s="170" t="s">
        <v>128</v>
      </c>
      <c r="AN22" s="170" t="s">
        <v>128</v>
      </c>
      <c r="AO22" s="170" t="s">
        <v>128</v>
      </c>
      <c r="AP22" s="170" t="s">
        <v>128</v>
      </c>
      <c r="AQ22" s="170" t="s">
        <v>128</v>
      </c>
      <c r="AR22" s="170" t="s">
        <v>128</v>
      </c>
      <c r="AS22" s="170" t="s">
        <v>128</v>
      </c>
    </row>
    <row r="23" spans="1:45" s="175" customFormat="1">
      <c r="A23" s="25" t="s">
        <v>139</v>
      </c>
      <c r="B23" s="33" t="s">
        <v>140</v>
      </c>
      <c r="C23" s="170" t="s">
        <v>128</v>
      </c>
      <c r="D23" s="170" t="s">
        <v>128</v>
      </c>
      <c r="E23" s="170" t="s">
        <v>128</v>
      </c>
      <c r="F23" s="170" t="s">
        <v>128</v>
      </c>
      <c r="G23" s="170" t="s">
        <v>128</v>
      </c>
      <c r="H23" s="170" t="s">
        <v>128</v>
      </c>
      <c r="I23" s="170" t="s">
        <v>128</v>
      </c>
      <c r="J23" s="170" t="s">
        <v>128</v>
      </c>
      <c r="K23" s="170" t="s">
        <v>128</v>
      </c>
      <c r="L23" s="170" t="s">
        <v>128</v>
      </c>
      <c r="M23" s="170" t="s">
        <v>128</v>
      </c>
      <c r="N23" s="170" t="s">
        <v>128</v>
      </c>
      <c r="O23" s="170" t="s">
        <v>128</v>
      </c>
      <c r="P23" s="170" t="s">
        <v>128</v>
      </c>
      <c r="Q23" s="170" t="s">
        <v>128</v>
      </c>
      <c r="R23" s="170" t="s">
        <v>128</v>
      </c>
      <c r="S23" s="170" t="s">
        <v>128</v>
      </c>
      <c r="T23" s="170" t="s">
        <v>128</v>
      </c>
      <c r="U23" s="170" t="s">
        <v>128</v>
      </c>
      <c r="V23" s="170" t="s">
        <v>128</v>
      </c>
      <c r="W23" s="170" t="s">
        <v>128</v>
      </c>
      <c r="X23" s="170" t="s">
        <v>128</v>
      </c>
      <c r="Y23" s="170" t="s">
        <v>128</v>
      </c>
      <c r="Z23" s="170" t="s">
        <v>128</v>
      </c>
      <c r="AA23" s="170" t="s">
        <v>128</v>
      </c>
      <c r="AB23" s="170" t="s">
        <v>128</v>
      </c>
      <c r="AC23" s="170" t="s">
        <v>128</v>
      </c>
      <c r="AD23" s="170" t="s">
        <v>128</v>
      </c>
      <c r="AE23" s="170" t="s">
        <v>128</v>
      </c>
      <c r="AF23" s="170" t="s">
        <v>128</v>
      </c>
      <c r="AG23" s="170" t="s">
        <v>128</v>
      </c>
      <c r="AH23" s="170" t="s">
        <v>128</v>
      </c>
      <c r="AI23" s="170" t="s">
        <v>128</v>
      </c>
      <c r="AJ23" s="170" t="s">
        <v>128</v>
      </c>
      <c r="AK23" s="170" t="s">
        <v>128</v>
      </c>
      <c r="AL23" s="170" t="s">
        <v>128</v>
      </c>
      <c r="AM23" s="170" t="s">
        <v>128</v>
      </c>
      <c r="AN23" s="170" t="s">
        <v>128</v>
      </c>
      <c r="AO23" s="170" t="s">
        <v>128</v>
      </c>
      <c r="AP23" s="170" t="s">
        <v>128</v>
      </c>
      <c r="AQ23" s="170" t="s">
        <v>128</v>
      </c>
      <c r="AR23" s="170" t="s">
        <v>128</v>
      </c>
      <c r="AS23" s="170" t="s">
        <v>128</v>
      </c>
    </row>
    <row r="24" spans="1:45">
      <c r="A24" s="34"/>
      <c r="B24" s="413"/>
      <c r="C24" s="170" t="s">
        <v>128</v>
      </c>
      <c r="D24" s="170" t="s">
        <v>128</v>
      </c>
      <c r="E24" s="170" t="s">
        <v>128</v>
      </c>
      <c r="F24" s="170" t="s">
        <v>128</v>
      </c>
      <c r="G24" s="170" t="s">
        <v>128</v>
      </c>
      <c r="H24" s="170" t="s">
        <v>128</v>
      </c>
      <c r="I24" s="170" t="s">
        <v>128</v>
      </c>
      <c r="J24" s="170" t="s">
        <v>128</v>
      </c>
      <c r="K24" s="170" t="s">
        <v>128</v>
      </c>
      <c r="L24" s="170" t="s">
        <v>128</v>
      </c>
      <c r="M24" s="170" t="s">
        <v>128</v>
      </c>
      <c r="N24" s="170" t="s">
        <v>128</v>
      </c>
      <c r="O24" s="170" t="s">
        <v>128</v>
      </c>
      <c r="P24" s="170" t="s">
        <v>128</v>
      </c>
      <c r="Q24" s="170" t="s">
        <v>128</v>
      </c>
      <c r="R24" s="170" t="s">
        <v>128</v>
      </c>
      <c r="S24" s="170" t="s">
        <v>128</v>
      </c>
      <c r="T24" s="170" t="s">
        <v>128</v>
      </c>
      <c r="U24" s="170" t="s">
        <v>128</v>
      </c>
      <c r="V24" s="170" t="s">
        <v>128</v>
      </c>
      <c r="W24" s="170" t="s">
        <v>128</v>
      </c>
      <c r="X24" s="170" t="s">
        <v>128</v>
      </c>
      <c r="Y24" s="170" t="s">
        <v>128</v>
      </c>
      <c r="Z24" s="170" t="s">
        <v>128</v>
      </c>
      <c r="AA24" s="170" t="s">
        <v>128</v>
      </c>
      <c r="AB24" s="170" t="s">
        <v>128</v>
      </c>
      <c r="AC24" s="170" t="s">
        <v>128</v>
      </c>
      <c r="AD24" s="170" t="s">
        <v>128</v>
      </c>
      <c r="AE24" s="170" t="s">
        <v>128</v>
      </c>
      <c r="AF24" s="170" t="s">
        <v>128</v>
      </c>
      <c r="AG24" s="170" t="s">
        <v>128</v>
      </c>
      <c r="AH24" s="170" t="s">
        <v>128</v>
      </c>
      <c r="AI24" s="170" t="s">
        <v>128</v>
      </c>
      <c r="AJ24" s="170" t="s">
        <v>128</v>
      </c>
      <c r="AK24" s="170" t="s">
        <v>128</v>
      </c>
      <c r="AL24" s="170" t="s">
        <v>128</v>
      </c>
      <c r="AM24" s="170" t="s">
        <v>128</v>
      </c>
      <c r="AN24" s="170" t="s">
        <v>128</v>
      </c>
      <c r="AO24" s="170" t="s">
        <v>128</v>
      </c>
      <c r="AP24" s="170" t="s">
        <v>128</v>
      </c>
      <c r="AQ24" s="170" t="s">
        <v>128</v>
      </c>
      <c r="AR24" s="170" t="s">
        <v>128</v>
      </c>
      <c r="AS24" s="170" t="s">
        <v>128</v>
      </c>
    </row>
    <row r="25" spans="1:45" s="175" customFormat="1">
      <c r="A25" s="25" t="s">
        <v>19</v>
      </c>
      <c r="B25" s="26" t="s">
        <v>141</v>
      </c>
      <c r="C25" s="170" t="s">
        <v>128</v>
      </c>
      <c r="D25" s="170" t="s">
        <v>128</v>
      </c>
      <c r="E25" s="170" t="s">
        <v>128</v>
      </c>
      <c r="F25" s="170" t="s">
        <v>128</v>
      </c>
      <c r="G25" s="170" t="s">
        <v>128</v>
      </c>
      <c r="H25" s="170" t="s">
        <v>128</v>
      </c>
      <c r="I25" s="170" t="s">
        <v>128</v>
      </c>
      <c r="J25" s="170" t="s">
        <v>128</v>
      </c>
      <c r="K25" s="170" t="s">
        <v>128</v>
      </c>
      <c r="L25" s="170" t="s">
        <v>128</v>
      </c>
      <c r="M25" s="170" t="s">
        <v>128</v>
      </c>
      <c r="N25" s="170" t="s">
        <v>128</v>
      </c>
      <c r="O25" s="170" t="s">
        <v>128</v>
      </c>
      <c r="P25" s="170" t="s">
        <v>128</v>
      </c>
      <c r="Q25" s="170" t="s">
        <v>128</v>
      </c>
      <c r="R25" s="170" t="s">
        <v>128</v>
      </c>
      <c r="S25" s="170" t="s">
        <v>128</v>
      </c>
      <c r="T25" s="170" t="s">
        <v>128</v>
      </c>
      <c r="U25" s="170" t="s">
        <v>128</v>
      </c>
      <c r="V25" s="170" t="s">
        <v>128</v>
      </c>
      <c r="W25" s="170" t="s">
        <v>128</v>
      </c>
      <c r="X25" s="170" t="s">
        <v>128</v>
      </c>
      <c r="Y25" s="170" t="s">
        <v>128</v>
      </c>
      <c r="Z25" s="170" t="s">
        <v>128</v>
      </c>
      <c r="AA25" s="170" t="s">
        <v>128</v>
      </c>
      <c r="AB25" s="170" t="s">
        <v>128</v>
      </c>
      <c r="AC25" s="170" t="s">
        <v>128</v>
      </c>
      <c r="AD25" s="170" t="s">
        <v>128</v>
      </c>
      <c r="AE25" s="170" t="s">
        <v>128</v>
      </c>
      <c r="AF25" s="170" t="s">
        <v>128</v>
      </c>
      <c r="AG25" s="170" t="s">
        <v>128</v>
      </c>
      <c r="AH25" s="170" t="s">
        <v>128</v>
      </c>
      <c r="AI25" s="170" t="s">
        <v>128</v>
      </c>
      <c r="AJ25" s="170" t="s">
        <v>128</v>
      </c>
      <c r="AK25" s="170" t="s">
        <v>128</v>
      </c>
      <c r="AL25" s="170" t="s">
        <v>128</v>
      </c>
      <c r="AM25" s="170" t="s">
        <v>128</v>
      </c>
      <c r="AN25" s="170" t="s">
        <v>128</v>
      </c>
      <c r="AO25" s="170" t="s">
        <v>128</v>
      </c>
      <c r="AP25" s="170" t="s">
        <v>128</v>
      </c>
      <c r="AQ25" s="170" t="s">
        <v>128</v>
      </c>
      <c r="AR25" s="170" t="s">
        <v>128</v>
      </c>
      <c r="AS25" s="170" t="s">
        <v>128</v>
      </c>
    </row>
    <row r="26" spans="1:45" s="175" customFormat="1">
      <c r="A26" s="25" t="s">
        <v>142</v>
      </c>
      <c r="B26" s="413" t="s">
        <v>143</v>
      </c>
      <c r="C26" s="170" t="s">
        <v>128</v>
      </c>
      <c r="D26" s="170" t="s">
        <v>128</v>
      </c>
      <c r="E26" s="170" t="s">
        <v>128</v>
      </c>
      <c r="F26" s="170" t="s">
        <v>128</v>
      </c>
      <c r="G26" s="170" t="s">
        <v>128</v>
      </c>
      <c r="H26" s="170" t="s">
        <v>128</v>
      </c>
      <c r="I26" s="170" t="s">
        <v>128</v>
      </c>
      <c r="J26" s="170" t="s">
        <v>128</v>
      </c>
      <c r="K26" s="170" t="s">
        <v>128</v>
      </c>
      <c r="L26" s="170" t="s">
        <v>128</v>
      </c>
      <c r="M26" s="170" t="s">
        <v>128</v>
      </c>
      <c r="N26" s="170" t="s">
        <v>128</v>
      </c>
      <c r="O26" s="170" t="s">
        <v>128</v>
      </c>
      <c r="P26" s="170" t="s">
        <v>128</v>
      </c>
      <c r="Q26" s="170" t="s">
        <v>128</v>
      </c>
      <c r="R26" s="170" t="s">
        <v>128</v>
      </c>
      <c r="S26" s="170" t="s">
        <v>128</v>
      </c>
      <c r="T26" s="170" t="s">
        <v>128</v>
      </c>
      <c r="U26" s="170" t="s">
        <v>128</v>
      </c>
      <c r="V26" s="170" t="s">
        <v>128</v>
      </c>
      <c r="W26" s="170" t="s">
        <v>128</v>
      </c>
      <c r="X26" s="170" t="s">
        <v>128</v>
      </c>
      <c r="Y26" s="170" t="s">
        <v>128</v>
      </c>
      <c r="Z26" s="170" t="s">
        <v>128</v>
      </c>
      <c r="AA26" s="170" t="s">
        <v>128</v>
      </c>
      <c r="AB26" s="170" t="s">
        <v>128</v>
      </c>
      <c r="AC26" s="170" t="s">
        <v>128</v>
      </c>
      <c r="AD26" s="170" t="s">
        <v>128</v>
      </c>
      <c r="AE26" s="170" t="s">
        <v>128</v>
      </c>
      <c r="AF26" s="170" t="s">
        <v>128</v>
      </c>
      <c r="AG26" s="170" t="s">
        <v>128</v>
      </c>
      <c r="AH26" s="170" t="s">
        <v>128</v>
      </c>
      <c r="AI26" s="170" t="s">
        <v>128</v>
      </c>
      <c r="AJ26" s="170" t="s">
        <v>128</v>
      </c>
      <c r="AK26" s="170" t="s">
        <v>128</v>
      </c>
      <c r="AL26" s="170" t="s">
        <v>128</v>
      </c>
      <c r="AM26" s="170" t="s">
        <v>128</v>
      </c>
      <c r="AN26" s="170" t="s">
        <v>128</v>
      </c>
      <c r="AO26" s="170" t="s">
        <v>128</v>
      </c>
      <c r="AP26" s="170" t="s">
        <v>128</v>
      </c>
      <c r="AQ26" s="170" t="s">
        <v>128</v>
      </c>
      <c r="AR26" s="170" t="s">
        <v>128</v>
      </c>
      <c r="AS26" s="170" t="s">
        <v>128</v>
      </c>
    </row>
    <row r="27" spans="1:45" s="175" customFormat="1" ht="31.5">
      <c r="A27" s="25" t="s">
        <v>144</v>
      </c>
      <c r="B27" s="413" t="s">
        <v>145</v>
      </c>
      <c r="C27" s="170" t="s">
        <v>128</v>
      </c>
      <c r="D27" s="170" t="s">
        <v>128</v>
      </c>
      <c r="E27" s="170" t="s">
        <v>128</v>
      </c>
      <c r="F27" s="170" t="s">
        <v>128</v>
      </c>
      <c r="G27" s="170" t="s">
        <v>128</v>
      </c>
      <c r="H27" s="170" t="s">
        <v>128</v>
      </c>
      <c r="I27" s="170" t="s">
        <v>128</v>
      </c>
      <c r="J27" s="170" t="s">
        <v>128</v>
      </c>
      <c r="K27" s="170" t="s">
        <v>128</v>
      </c>
      <c r="L27" s="170" t="s">
        <v>128</v>
      </c>
      <c r="M27" s="170" t="s">
        <v>128</v>
      </c>
      <c r="N27" s="170" t="s">
        <v>128</v>
      </c>
      <c r="O27" s="170" t="s">
        <v>128</v>
      </c>
      <c r="P27" s="170" t="s">
        <v>128</v>
      </c>
      <c r="Q27" s="170" t="s">
        <v>128</v>
      </c>
      <c r="R27" s="170" t="s">
        <v>128</v>
      </c>
      <c r="S27" s="170" t="s">
        <v>128</v>
      </c>
      <c r="T27" s="170" t="s">
        <v>128</v>
      </c>
      <c r="U27" s="170" t="s">
        <v>128</v>
      </c>
      <c r="V27" s="170" t="s">
        <v>128</v>
      </c>
      <c r="W27" s="170" t="s">
        <v>128</v>
      </c>
      <c r="X27" s="170" t="s">
        <v>128</v>
      </c>
      <c r="Y27" s="170" t="s">
        <v>128</v>
      </c>
      <c r="Z27" s="170" t="s">
        <v>128</v>
      </c>
      <c r="AA27" s="170" t="s">
        <v>128</v>
      </c>
      <c r="AB27" s="170" t="s">
        <v>128</v>
      </c>
      <c r="AC27" s="170" t="s">
        <v>128</v>
      </c>
      <c r="AD27" s="170" t="s">
        <v>128</v>
      </c>
      <c r="AE27" s="170" t="s">
        <v>128</v>
      </c>
      <c r="AF27" s="170" t="s">
        <v>128</v>
      </c>
      <c r="AG27" s="170" t="s">
        <v>128</v>
      </c>
      <c r="AH27" s="170" t="s">
        <v>128</v>
      </c>
      <c r="AI27" s="170" t="s">
        <v>128</v>
      </c>
      <c r="AJ27" s="170" t="s">
        <v>128</v>
      </c>
      <c r="AK27" s="170" t="s">
        <v>128</v>
      </c>
      <c r="AL27" s="170" t="s">
        <v>128</v>
      </c>
      <c r="AM27" s="170" t="s">
        <v>128</v>
      </c>
      <c r="AN27" s="170" t="s">
        <v>128</v>
      </c>
      <c r="AO27" s="170" t="s">
        <v>128</v>
      </c>
      <c r="AP27" s="170" t="s">
        <v>128</v>
      </c>
      <c r="AQ27" s="170" t="s">
        <v>128</v>
      </c>
      <c r="AR27" s="170" t="s">
        <v>128</v>
      </c>
      <c r="AS27" s="170" t="s">
        <v>128</v>
      </c>
    </row>
    <row r="28" spans="1:45" s="175" customFormat="1" ht="47.25">
      <c r="A28" s="25" t="s">
        <v>146</v>
      </c>
      <c r="B28" s="413" t="s">
        <v>147</v>
      </c>
      <c r="C28" s="170" t="s">
        <v>128</v>
      </c>
      <c r="D28" s="170" t="s">
        <v>128</v>
      </c>
      <c r="E28" s="170" t="s">
        <v>128</v>
      </c>
      <c r="F28" s="170" t="s">
        <v>128</v>
      </c>
      <c r="G28" s="170" t="s">
        <v>128</v>
      </c>
      <c r="H28" s="170" t="s">
        <v>128</v>
      </c>
      <c r="I28" s="170" t="s">
        <v>128</v>
      </c>
      <c r="J28" s="170" t="s">
        <v>128</v>
      </c>
      <c r="K28" s="170" t="s">
        <v>128</v>
      </c>
      <c r="L28" s="170" t="s">
        <v>128</v>
      </c>
      <c r="M28" s="170" t="s">
        <v>128</v>
      </c>
      <c r="N28" s="170" t="s">
        <v>128</v>
      </c>
      <c r="O28" s="170" t="s">
        <v>128</v>
      </c>
      <c r="P28" s="170" t="s">
        <v>128</v>
      </c>
      <c r="Q28" s="170" t="s">
        <v>128</v>
      </c>
      <c r="R28" s="170" t="s">
        <v>128</v>
      </c>
      <c r="S28" s="170" t="s">
        <v>128</v>
      </c>
      <c r="T28" s="170" t="s">
        <v>128</v>
      </c>
      <c r="U28" s="170" t="s">
        <v>128</v>
      </c>
      <c r="V28" s="170" t="s">
        <v>128</v>
      </c>
      <c r="W28" s="170" t="s">
        <v>128</v>
      </c>
      <c r="X28" s="170" t="s">
        <v>128</v>
      </c>
      <c r="Y28" s="170" t="s">
        <v>128</v>
      </c>
      <c r="Z28" s="170" t="s">
        <v>128</v>
      </c>
      <c r="AA28" s="170" t="s">
        <v>128</v>
      </c>
      <c r="AB28" s="170" t="s">
        <v>128</v>
      </c>
      <c r="AC28" s="170" t="s">
        <v>128</v>
      </c>
      <c r="AD28" s="170" t="s">
        <v>128</v>
      </c>
      <c r="AE28" s="170" t="s">
        <v>128</v>
      </c>
      <c r="AF28" s="170" t="s">
        <v>128</v>
      </c>
      <c r="AG28" s="170" t="s">
        <v>128</v>
      </c>
      <c r="AH28" s="170" t="s">
        <v>128</v>
      </c>
      <c r="AI28" s="170" t="s">
        <v>128</v>
      </c>
      <c r="AJ28" s="170" t="s">
        <v>128</v>
      </c>
      <c r="AK28" s="170" t="s">
        <v>128</v>
      </c>
      <c r="AL28" s="170" t="s">
        <v>128</v>
      </c>
      <c r="AM28" s="170" t="s">
        <v>128</v>
      </c>
      <c r="AN28" s="170" t="s">
        <v>128</v>
      </c>
      <c r="AO28" s="170" t="s">
        <v>128</v>
      </c>
      <c r="AP28" s="170" t="s">
        <v>128</v>
      </c>
      <c r="AQ28" s="170" t="s">
        <v>128</v>
      </c>
      <c r="AR28" s="170" t="s">
        <v>128</v>
      </c>
      <c r="AS28" s="170" t="s">
        <v>128</v>
      </c>
    </row>
    <row r="29" spans="1:45" s="175" customFormat="1" ht="47.25">
      <c r="A29" s="25" t="s">
        <v>148</v>
      </c>
      <c r="B29" s="413" t="s">
        <v>149</v>
      </c>
      <c r="C29" s="170" t="s">
        <v>128</v>
      </c>
      <c r="D29" s="170" t="s">
        <v>128</v>
      </c>
      <c r="E29" s="170" t="s">
        <v>128</v>
      </c>
      <c r="F29" s="170" t="s">
        <v>128</v>
      </c>
      <c r="G29" s="170" t="s">
        <v>128</v>
      </c>
      <c r="H29" s="170" t="s">
        <v>128</v>
      </c>
      <c r="I29" s="170" t="s">
        <v>128</v>
      </c>
      <c r="J29" s="170" t="s">
        <v>128</v>
      </c>
      <c r="K29" s="170" t="s">
        <v>128</v>
      </c>
      <c r="L29" s="170" t="s">
        <v>128</v>
      </c>
      <c r="M29" s="170" t="s">
        <v>128</v>
      </c>
      <c r="N29" s="170" t="s">
        <v>128</v>
      </c>
      <c r="O29" s="170" t="s">
        <v>128</v>
      </c>
      <c r="P29" s="170" t="s">
        <v>128</v>
      </c>
      <c r="Q29" s="170" t="s">
        <v>128</v>
      </c>
      <c r="R29" s="170" t="s">
        <v>128</v>
      </c>
      <c r="S29" s="170" t="s">
        <v>128</v>
      </c>
      <c r="T29" s="170" t="s">
        <v>128</v>
      </c>
      <c r="U29" s="170" t="s">
        <v>128</v>
      </c>
      <c r="V29" s="170" t="s">
        <v>128</v>
      </c>
      <c r="W29" s="170" t="s">
        <v>128</v>
      </c>
      <c r="X29" s="170" t="s">
        <v>128</v>
      </c>
      <c r="Y29" s="170" t="s">
        <v>128</v>
      </c>
      <c r="Z29" s="170" t="s">
        <v>128</v>
      </c>
      <c r="AA29" s="170" t="s">
        <v>128</v>
      </c>
      <c r="AB29" s="170" t="s">
        <v>128</v>
      </c>
      <c r="AC29" s="170" t="s">
        <v>128</v>
      </c>
      <c r="AD29" s="170" t="s">
        <v>128</v>
      </c>
      <c r="AE29" s="170" t="s">
        <v>128</v>
      </c>
      <c r="AF29" s="170" t="s">
        <v>128</v>
      </c>
      <c r="AG29" s="170" t="s">
        <v>128</v>
      </c>
      <c r="AH29" s="170" t="s">
        <v>128</v>
      </c>
      <c r="AI29" s="170" t="s">
        <v>128</v>
      </c>
      <c r="AJ29" s="170" t="s">
        <v>128</v>
      </c>
      <c r="AK29" s="170" t="s">
        <v>128</v>
      </c>
      <c r="AL29" s="170" t="s">
        <v>128</v>
      </c>
      <c r="AM29" s="170" t="s">
        <v>128</v>
      </c>
      <c r="AN29" s="170" t="s">
        <v>128</v>
      </c>
      <c r="AO29" s="170" t="s">
        <v>128</v>
      </c>
      <c r="AP29" s="170" t="s">
        <v>128</v>
      </c>
      <c r="AQ29" s="170" t="s">
        <v>128</v>
      </c>
      <c r="AR29" s="170" t="s">
        <v>128</v>
      </c>
      <c r="AS29" s="170" t="s">
        <v>128</v>
      </c>
    </row>
    <row r="30" spans="1:45" s="175" customFormat="1" ht="31.5">
      <c r="A30" s="25" t="s">
        <v>150</v>
      </c>
      <c r="B30" s="413" t="s">
        <v>151</v>
      </c>
      <c r="C30" s="170" t="s">
        <v>128</v>
      </c>
      <c r="D30" s="170" t="s">
        <v>128</v>
      </c>
      <c r="E30" s="170" t="s">
        <v>128</v>
      </c>
      <c r="F30" s="170" t="s">
        <v>128</v>
      </c>
      <c r="G30" s="170" t="s">
        <v>128</v>
      </c>
      <c r="H30" s="170" t="s">
        <v>128</v>
      </c>
      <c r="I30" s="170" t="s">
        <v>128</v>
      </c>
      <c r="J30" s="170" t="s">
        <v>128</v>
      </c>
      <c r="K30" s="170" t="s">
        <v>128</v>
      </c>
      <c r="L30" s="170" t="s">
        <v>128</v>
      </c>
      <c r="M30" s="170" t="s">
        <v>128</v>
      </c>
      <c r="N30" s="170" t="s">
        <v>128</v>
      </c>
      <c r="O30" s="170" t="s">
        <v>128</v>
      </c>
      <c r="P30" s="170" t="s">
        <v>128</v>
      </c>
      <c r="Q30" s="170" t="s">
        <v>128</v>
      </c>
      <c r="R30" s="170" t="s">
        <v>128</v>
      </c>
      <c r="S30" s="170" t="s">
        <v>128</v>
      </c>
      <c r="T30" s="170" t="s">
        <v>128</v>
      </c>
      <c r="U30" s="170" t="s">
        <v>128</v>
      </c>
      <c r="V30" s="170" t="s">
        <v>128</v>
      </c>
      <c r="W30" s="170" t="s">
        <v>128</v>
      </c>
      <c r="X30" s="170" t="s">
        <v>128</v>
      </c>
      <c r="Y30" s="170" t="s">
        <v>128</v>
      </c>
      <c r="Z30" s="170" t="s">
        <v>128</v>
      </c>
      <c r="AA30" s="170" t="s">
        <v>128</v>
      </c>
      <c r="AB30" s="170" t="s">
        <v>128</v>
      </c>
      <c r="AC30" s="170" t="s">
        <v>128</v>
      </c>
      <c r="AD30" s="170" t="s">
        <v>128</v>
      </c>
      <c r="AE30" s="170" t="s">
        <v>128</v>
      </c>
      <c r="AF30" s="170" t="s">
        <v>128</v>
      </c>
      <c r="AG30" s="170" t="s">
        <v>128</v>
      </c>
      <c r="AH30" s="170" t="s">
        <v>128</v>
      </c>
      <c r="AI30" s="170" t="s">
        <v>128</v>
      </c>
      <c r="AJ30" s="170" t="s">
        <v>128</v>
      </c>
      <c r="AK30" s="170" t="s">
        <v>128</v>
      </c>
      <c r="AL30" s="170" t="s">
        <v>128</v>
      </c>
      <c r="AM30" s="170" t="s">
        <v>128</v>
      </c>
      <c r="AN30" s="170" t="s">
        <v>128</v>
      </c>
      <c r="AO30" s="170" t="s">
        <v>128</v>
      </c>
      <c r="AP30" s="170" t="s">
        <v>128</v>
      </c>
      <c r="AQ30" s="170" t="s">
        <v>128</v>
      </c>
      <c r="AR30" s="170" t="s">
        <v>128</v>
      </c>
      <c r="AS30" s="170" t="s">
        <v>128</v>
      </c>
    </row>
    <row r="31" spans="1:45" s="175" customFormat="1" ht="31.5">
      <c r="A31" s="25" t="s">
        <v>152</v>
      </c>
      <c r="B31" s="413" t="s">
        <v>153</v>
      </c>
      <c r="C31" s="170" t="s">
        <v>128</v>
      </c>
      <c r="D31" s="170" t="s">
        <v>128</v>
      </c>
      <c r="E31" s="170" t="s">
        <v>128</v>
      </c>
      <c r="F31" s="170" t="s">
        <v>128</v>
      </c>
      <c r="G31" s="170" t="s">
        <v>128</v>
      </c>
      <c r="H31" s="170" t="s">
        <v>128</v>
      </c>
      <c r="I31" s="170" t="s">
        <v>128</v>
      </c>
      <c r="J31" s="170" t="s">
        <v>128</v>
      </c>
      <c r="K31" s="170" t="s">
        <v>128</v>
      </c>
      <c r="L31" s="170" t="s">
        <v>128</v>
      </c>
      <c r="M31" s="170" t="s">
        <v>128</v>
      </c>
      <c r="N31" s="170" t="s">
        <v>128</v>
      </c>
      <c r="O31" s="170" t="s">
        <v>128</v>
      </c>
      <c r="P31" s="170" t="s">
        <v>128</v>
      </c>
      <c r="Q31" s="170" t="s">
        <v>128</v>
      </c>
      <c r="R31" s="170" t="s">
        <v>128</v>
      </c>
      <c r="S31" s="170" t="s">
        <v>128</v>
      </c>
      <c r="T31" s="170" t="s">
        <v>128</v>
      </c>
      <c r="U31" s="170" t="s">
        <v>128</v>
      </c>
      <c r="V31" s="170" t="s">
        <v>128</v>
      </c>
      <c r="W31" s="170" t="s">
        <v>128</v>
      </c>
      <c r="X31" s="170" t="s">
        <v>128</v>
      </c>
      <c r="Y31" s="170" t="s">
        <v>128</v>
      </c>
      <c r="Z31" s="170" t="s">
        <v>128</v>
      </c>
      <c r="AA31" s="170" t="s">
        <v>128</v>
      </c>
      <c r="AB31" s="170" t="s">
        <v>128</v>
      </c>
      <c r="AC31" s="170" t="s">
        <v>128</v>
      </c>
      <c r="AD31" s="170" t="s">
        <v>128</v>
      </c>
      <c r="AE31" s="170" t="s">
        <v>128</v>
      </c>
      <c r="AF31" s="170" t="s">
        <v>128</v>
      </c>
      <c r="AG31" s="170" t="s">
        <v>128</v>
      </c>
      <c r="AH31" s="170" t="s">
        <v>128</v>
      </c>
      <c r="AI31" s="170" t="s">
        <v>128</v>
      </c>
      <c r="AJ31" s="170" t="s">
        <v>128</v>
      </c>
      <c r="AK31" s="170" t="s">
        <v>128</v>
      </c>
      <c r="AL31" s="170" t="s">
        <v>128</v>
      </c>
      <c r="AM31" s="170" t="s">
        <v>128</v>
      </c>
      <c r="AN31" s="170" t="s">
        <v>128</v>
      </c>
      <c r="AO31" s="170" t="s">
        <v>128</v>
      </c>
      <c r="AP31" s="170" t="s">
        <v>128</v>
      </c>
      <c r="AQ31" s="170" t="s">
        <v>128</v>
      </c>
      <c r="AR31" s="170" t="s">
        <v>128</v>
      </c>
      <c r="AS31" s="170" t="s">
        <v>128</v>
      </c>
    </row>
    <row r="32" spans="1:45" s="175" customFormat="1" ht="47.25">
      <c r="A32" s="25" t="s">
        <v>154</v>
      </c>
      <c r="B32" s="413" t="s">
        <v>155</v>
      </c>
      <c r="C32" s="170" t="s">
        <v>128</v>
      </c>
      <c r="D32" s="170" t="s">
        <v>128</v>
      </c>
      <c r="E32" s="170" t="s">
        <v>128</v>
      </c>
      <c r="F32" s="170" t="s">
        <v>128</v>
      </c>
      <c r="G32" s="170" t="s">
        <v>128</v>
      </c>
      <c r="H32" s="170" t="s">
        <v>128</v>
      </c>
      <c r="I32" s="170" t="s">
        <v>128</v>
      </c>
      <c r="J32" s="170" t="s">
        <v>128</v>
      </c>
      <c r="K32" s="170" t="s">
        <v>128</v>
      </c>
      <c r="L32" s="170" t="s">
        <v>128</v>
      </c>
      <c r="M32" s="170" t="s">
        <v>128</v>
      </c>
      <c r="N32" s="170" t="s">
        <v>128</v>
      </c>
      <c r="O32" s="170" t="s">
        <v>128</v>
      </c>
      <c r="P32" s="170" t="s">
        <v>128</v>
      </c>
      <c r="Q32" s="170" t="s">
        <v>128</v>
      </c>
      <c r="R32" s="170" t="s">
        <v>128</v>
      </c>
      <c r="S32" s="170" t="s">
        <v>128</v>
      </c>
      <c r="T32" s="170" t="s">
        <v>128</v>
      </c>
      <c r="U32" s="170" t="s">
        <v>128</v>
      </c>
      <c r="V32" s="170" t="s">
        <v>128</v>
      </c>
      <c r="W32" s="170" t="s">
        <v>128</v>
      </c>
      <c r="X32" s="170" t="s">
        <v>128</v>
      </c>
      <c r="Y32" s="170" t="s">
        <v>128</v>
      </c>
      <c r="Z32" s="170" t="s">
        <v>128</v>
      </c>
      <c r="AA32" s="170" t="s">
        <v>128</v>
      </c>
      <c r="AB32" s="170" t="s">
        <v>128</v>
      </c>
      <c r="AC32" s="170" t="s">
        <v>128</v>
      </c>
      <c r="AD32" s="170" t="s">
        <v>128</v>
      </c>
      <c r="AE32" s="170" t="s">
        <v>128</v>
      </c>
      <c r="AF32" s="170" t="s">
        <v>128</v>
      </c>
      <c r="AG32" s="170" t="s">
        <v>128</v>
      </c>
      <c r="AH32" s="170" t="s">
        <v>128</v>
      </c>
      <c r="AI32" s="170" t="s">
        <v>128</v>
      </c>
      <c r="AJ32" s="170" t="s">
        <v>128</v>
      </c>
      <c r="AK32" s="170" t="s">
        <v>128</v>
      </c>
      <c r="AL32" s="170" t="s">
        <v>128</v>
      </c>
      <c r="AM32" s="170" t="s">
        <v>128</v>
      </c>
      <c r="AN32" s="170" t="s">
        <v>128</v>
      </c>
      <c r="AO32" s="170" t="s">
        <v>128</v>
      </c>
      <c r="AP32" s="170" t="s">
        <v>128</v>
      </c>
      <c r="AQ32" s="170" t="s">
        <v>128</v>
      </c>
      <c r="AR32" s="170" t="s">
        <v>128</v>
      </c>
      <c r="AS32" s="170" t="s">
        <v>128</v>
      </c>
    </row>
    <row r="33" spans="1:45" s="175" customFormat="1" ht="31.5">
      <c r="A33" s="25" t="s">
        <v>156</v>
      </c>
      <c r="B33" s="413" t="s">
        <v>157</v>
      </c>
      <c r="C33" s="170" t="s">
        <v>128</v>
      </c>
      <c r="D33" s="170" t="s">
        <v>128</v>
      </c>
      <c r="E33" s="170" t="s">
        <v>128</v>
      </c>
      <c r="F33" s="170" t="s">
        <v>128</v>
      </c>
      <c r="G33" s="170" t="s">
        <v>128</v>
      </c>
      <c r="H33" s="170" t="s">
        <v>128</v>
      </c>
      <c r="I33" s="170" t="s">
        <v>128</v>
      </c>
      <c r="J33" s="170" t="s">
        <v>128</v>
      </c>
      <c r="K33" s="170" t="s">
        <v>128</v>
      </c>
      <c r="L33" s="170" t="s">
        <v>128</v>
      </c>
      <c r="M33" s="170" t="s">
        <v>128</v>
      </c>
      <c r="N33" s="170" t="s">
        <v>128</v>
      </c>
      <c r="O33" s="170" t="s">
        <v>128</v>
      </c>
      <c r="P33" s="170" t="s">
        <v>128</v>
      </c>
      <c r="Q33" s="170" t="s">
        <v>128</v>
      </c>
      <c r="R33" s="170" t="s">
        <v>128</v>
      </c>
      <c r="S33" s="170" t="s">
        <v>128</v>
      </c>
      <c r="T33" s="170" t="s">
        <v>128</v>
      </c>
      <c r="U33" s="170" t="s">
        <v>128</v>
      </c>
      <c r="V33" s="170" t="s">
        <v>128</v>
      </c>
      <c r="W33" s="170" t="s">
        <v>128</v>
      </c>
      <c r="X33" s="170" t="s">
        <v>128</v>
      </c>
      <c r="Y33" s="170" t="s">
        <v>128</v>
      </c>
      <c r="Z33" s="170" t="s">
        <v>128</v>
      </c>
      <c r="AA33" s="170" t="s">
        <v>128</v>
      </c>
      <c r="AB33" s="170" t="s">
        <v>128</v>
      </c>
      <c r="AC33" s="170" t="s">
        <v>128</v>
      </c>
      <c r="AD33" s="170" t="s">
        <v>128</v>
      </c>
      <c r="AE33" s="170" t="s">
        <v>128</v>
      </c>
      <c r="AF33" s="170" t="s">
        <v>128</v>
      </c>
      <c r="AG33" s="170" t="s">
        <v>128</v>
      </c>
      <c r="AH33" s="170" t="s">
        <v>128</v>
      </c>
      <c r="AI33" s="170" t="s">
        <v>128</v>
      </c>
      <c r="AJ33" s="170" t="s">
        <v>128</v>
      </c>
      <c r="AK33" s="170" t="s">
        <v>128</v>
      </c>
      <c r="AL33" s="170" t="s">
        <v>128</v>
      </c>
      <c r="AM33" s="170" t="s">
        <v>128</v>
      </c>
      <c r="AN33" s="170" t="s">
        <v>128</v>
      </c>
      <c r="AO33" s="170" t="s">
        <v>128</v>
      </c>
      <c r="AP33" s="170" t="s">
        <v>128</v>
      </c>
      <c r="AQ33" s="170" t="s">
        <v>128</v>
      </c>
      <c r="AR33" s="170" t="s">
        <v>128</v>
      </c>
      <c r="AS33" s="170" t="s">
        <v>128</v>
      </c>
    </row>
    <row r="34" spans="1:45" s="175" customFormat="1" ht="31.5">
      <c r="A34" s="25" t="s">
        <v>158</v>
      </c>
      <c r="B34" s="413" t="s">
        <v>159</v>
      </c>
      <c r="C34" s="170" t="s">
        <v>128</v>
      </c>
      <c r="D34" s="170" t="s">
        <v>128</v>
      </c>
      <c r="E34" s="170" t="s">
        <v>128</v>
      </c>
      <c r="F34" s="170" t="s">
        <v>128</v>
      </c>
      <c r="G34" s="170" t="s">
        <v>128</v>
      </c>
      <c r="H34" s="170" t="s">
        <v>128</v>
      </c>
      <c r="I34" s="170" t="s">
        <v>128</v>
      </c>
      <c r="J34" s="170" t="s">
        <v>128</v>
      </c>
      <c r="K34" s="170" t="s">
        <v>128</v>
      </c>
      <c r="L34" s="170" t="s">
        <v>128</v>
      </c>
      <c r="M34" s="170" t="s">
        <v>128</v>
      </c>
      <c r="N34" s="170" t="s">
        <v>128</v>
      </c>
      <c r="O34" s="170" t="s">
        <v>128</v>
      </c>
      <c r="P34" s="170" t="s">
        <v>128</v>
      </c>
      <c r="Q34" s="170" t="s">
        <v>128</v>
      </c>
      <c r="R34" s="170" t="s">
        <v>128</v>
      </c>
      <c r="S34" s="170" t="s">
        <v>128</v>
      </c>
      <c r="T34" s="170" t="s">
        <v>128</v>
      </c>
      <c r="U34" s="170" t="s">
        <v>128</v>
      </c>
      <c r="V34" s="170" t="s">
        <v>128</v>
      </c>
      <c r="W34" s="170" t="s">
        <v>128</v>
      </c>
      <c r="X34" s="170" t="s">
        <v>128</v>
      </c>
      <c r="Y34" s="170" t="s">
        <v>128</v>
      </c>
      <c r="Z34" s="170" t="s">
        <v>128</v>
      </c>
      <c r="AA34" s="170" t="s">
        <v>128</v>
      </c>
      <c r="AB34" s="170" t="s">
        <v>128</v>
      </c>
      <c r="AC34" s="170" t="s">
        <v>128</v>
      </c>
      <c r="AD34" s="170" t="s">
        <v>128</v>
      </c>
      <c r="AE34" s="170" t="s">
        <v>128</v>
      </c>
      <c r="AF34" s="170" t="s">
        <v>128</v>
      </c>
      <c r="AG34" s="170" t="s">
        <v>128</v>
      </c>
      <c r="AH34" s="170" t="s">
        <v>128</v>
      </c>
      <c r="AI34" s="170" t="s">
        <v>128</v>
      </c>
      <c r="AJ34" s="170" t="s">
        <v>128</v>
      </c>
      <c r="AK34" s="170" t="s">
        <v>128</v>
      </c>
      <c r="AL34" s="170" t="s">
        <v>128</v>
      </c>
      <c r="AM34" s="170" t="s">
        <v>128</v>
      </c>
      <c r="AN34" s="170" t="s">
        <v>128</v>
      </c>
      <c r="AO34" s="170" t="s">
        <v>128</v>
      </c>
      <c r="AP34" s="170" t="s">
        <v>128</v>
      </c>
      <c r="AQ34" s="170" t="s">
        <v>128</v>
      </c>
      <c r="AR34" s="170" t="s">
        <v>128</v>
      </c>
      <c r="AS34" s="170" t="s">
        <v>128</v>
      </c>
    </row>
    <row r="35" spans="1:45" s="175" customFormat="1" ht="31.5">
      <c r="A35" s="25" t="s">
        <v>160</v>
      </c>
      <c r="B35" s="413" t="s">
        <v>161</v>
      </c>
      <c r="C35" s="170" t="s">
        <v>128</v>
      </c>
      <c r="D35" s="170" t="s">
        <v>128</v>
      </c>
      <c r="E35" s="170" t="s">
        <v>128</v>
      </c>
      <c r="F35" s="170" t="s">
        <v>128</v>
      </c>
      <c r="G35" s="170" t="s">
        <v>128</v>
      </c>
      <c r="H35" s="170" t="s">
        <v>128</v>
      </c>
      <c r="I35" s="170" t="s">
        <v>128</v>
      </c>
      <c r="J35" s="170" t="s">
        <v>128</v>
      </c>
      <c r="K35" s="170" t="s">
        <v>128</v>
      </c>
      <c r="L35" s="170" t="s">
        <v>128</v>
      </c>
      <c r="M35" s="170" t="s">
        <v>128</v>
      </c>
      <c r="N35" s="170" t="s">
        <v>128</v>
      </c>
      <c r="O35" s="170" t="s">
        <v>128</v>
      </c>
      <c r="P35" s="170" t="s">
        <v>128</v>
      </c>
      <c r="Q35" s="170" t="s">
        <v>128</v>
      </c>
      <c r="R35" s="170" t="s">
        <v>128</v>
      </c>
      <c r="S35" s="170" t="s">
        <v>128</v>
      </c>
      <c r="T35" s="170" t="s">
        <v>128</v>
      </c>
      <c r="U35" s="170" t="s">
        <v>128</v>
      </c>
      <c r="V35" s="170" t="s">
        <v>128</v>
      </c>
      <c r="W35" s="170" t="s">
        <v>128</v>
      </c>
      <c r="X35" s="170" t="s">
        <v>128</v>
      </c>
      <c r="Y35" s="170" t="s">
        <v>128</v>
      </c>
      <c r="Z35" s="170" t="s">
        <v>128</v>
      </c>
      <c r="AA35" s="170" t="s">
        <v>128</v>
      </c>
      <c r="AB35" s="170" t="s">
        <v>128</v>
      </c>
      <c r="AC35" s="170" t="s">
        <v>128</v>
      </c>
      <c r="AD35" s="170" t="s">
        <v>128</v>
      </c>
      <c r="AE35" s="170" t="s">
        <v>128</v>
      </c>
      <c r="AF35" s="170" t="s">
        <v>128</v>
      </c>
      <c r="AG35" s="170" t="s">
        <v>128</v>
      </c>
      <c r="AH35" s="170" t="s">
        <v>128</v>
      </c>
      <c r="AI35" s="170" t="s">
        <v>128</v>
      </c>
      <c r="AJ35" s="170" t="s">
        <v>128</v>
      </c>
      <c r="AK35" s="170" t="s">
        <v>128</v>
      </c>
      <c r="AL35" s="170" t="s">
        <v>128</v>
      </c>
      <c r="AM35" s="170" t="s">
        <v>128</v>
      </c>
      <c r="AN35" s="170" t="s">
        <v>128</v>
      </c>
      <c r="AO35" s="170" t="s">
        <v>128</v>
      </c>
      <c r="AP35" s="170" t="s">
        <v>128</v>
      </c>
      <c r="AQ35" s="170" t="s">
        <v>128</v>
      </c>
      <c r="AR35" s="170" t="s">
        <v>128</v>
      </c>
      <c r="AS35" s="170" t="s">
        <v>128</v>
      </c>
    </row>
    <row r="36" spans="1:45" s="175" customFormat="1" ht="63">
      <c r="A36" s="25" t="s">
        <v>160</v>
      </c>
      <c r="B36" s="413" t="s">
        <v>162</v>
      </c>
      <c r="C36" s="170" t="s">
        <v>128</v>
      </c>
      <c r="D36" s="170" t="s">
        <v>128</v>
      </c>
      <c r="E36" s="170" t="s">
        <v>128</v>
      </c>
      <c r="F36" s="170" t="s">
        <v>128</v>
      </c>
      <c r="G36" s="170" t="s">
        <v>128</v>
      </c>
      <c r="H36" s="170" t="s">
        <v>128</v>
      </c>
      <c r="I36" s="170" t="s">
        <v>128</v>
      </c>
      <c r="J36" s="170" t="s">
        <v>128</v>
      </c>
      <c r="K36" s="170" t="s">
        <v>128</v>
      </c>
      <c r="L36" s="170" t="s">
        <v>128</v>
      </c>
      <c r="M36" s="170" t="s">
        <v>128</v>
      </c>
      <c r="N36" s="170" t="s">
        <v>128</v>
      </c>
      <c r="O36" s="170" t="s">
        <v>128</v>
      </c>
      <c r="P36" s="170" t="s">
        <v>128</v>
      </c>
      <c r="Q36" s="170" t="s">
        <v>128</v>
      </c>
      <c r="R36" s="170" t="s">
        <v>128</v>
      </c>
      <c r="S36" s="170" t="s">
        <v>128</v>
      </c>
      <c r="T36" s="170" t="s">
        <v>128</v>
      </c>
      <c r="U36" s="170" t="s">
        <v>128</v>
      </c>
      <c r="V36" s="170" t="s">
        <v>128</v>
      </c>
      <c r="W36" s="170" t="s">
        <v>128</v>
      </c>
      <c r="X36" s="170" t="s">
        <v>128</v>
      </c>
      <c r="Y36" s="170" t="s">
        <v>128</v>
      </c>
      <c r="Z36" s="170" t="s">
        <v>128</v>
      </c>
      <c r="AA36" s="170" t="s">
        <v>128</v>
      </c>
      <c r="AB36" s="170" t="s">
        <v>128</v>
      </c>
      <c r="AC36" s="170" t="s">
        <v>128</v>
      </c>
      <c r="AD36" s="170" t="s">
        <v>128</v>
      </c>
      <c r="AE36" s="170" t="s">
        <v>128</v>
      </c>
      <c r="AF36" s="170" t="s">
        <v>128</v>
      </c>
      <c r="AG36" s="170" t="s">
        <v>128</v>
      </c>
      <c r="AH36" s="170" t="s">
        <v>128</v>
      </c>
      <c r="AI36" s="170" t="s">
        <v>128</v>
      </c>
      <c r="AJ36" s="170" t="s">
        <v>128</v>
      </c>
      <c r="AK36" s="170" t="s">
        <v>128</v>
      </c>
      <c r="AL36" s="170" t="s">
        <v>128</v>
      </c>
      <c r="AM36" s="170" t="s">
        <v>128</v>
      </c>
      <c r="AN36" s="170" t="s">
        <v>128</v>
      </c>
      <c r="AO36" s="170" t="s">
        <v>128</v>
      </c>
      <c r="AP36" s="170" t="s">
        <v>128</v>
      </c>
      <c r="AQ36" s="170" t="s">
        <v>128</v>
      </c>
      <c r="AR36" s="170" t="s">
        <v>128</v>
      </c>
      <c r="AS36" s="170" t="s">
        <v>128</v>
      </c>
    </row>
    <row r="37" spans="1:45" s="175" customFormat="1" ht="63">
      <c r="A37" s="25" t="s">
        <v>160</v>
      </c>
      <c r="B37" s="413" t="s">
        <v>163</v>
      </c>
      <c r="C37" s="170" t="s">
        <v>128</v>
      </c>
      <c r="D37" s="170" t="s">
        <v>128</v>
      </c>
      <c r="E37" s="170" t="s">
        <v>128</v>
      </c>
      <c r="F37" s="170" t="s">
        <v>128</v>
      </c>
      <c r="G37" s="170" t="s">
        <v>128</v>
      </c>
      <c r="H37" s="170" t="s">
        <v>128</v>
      </c>
      <c r="I37" s="170" t="s">
        <v>128</v>
      </c>
      <c r="J37" s="170" t="s">
        <v>128</v>
      </c>
      <c r="K37" s="170" t="s">
        <v>128</v>
      </c>
      <c r="L37" s="170" t="s">
        <v>128</v>
      </c>
      <c r="M37" s="170" t="s">
        <v>128</v>
      </c>
      <c r="N37" s="170" t="s">
        <v>128</v>
      </c>
      <c r="O37" s="170" t="s">
        <v>128</v>
      </c>
      <c r="P37" s="170" t="s">
        <v>128</v>
      </c>
      <c r="Q37" s="170" t="s">
        <v>128</v>
      </c>
      <c r="R37" s="170" t="s">
        <v>128</v>
      </c>
      <c r="S37" s="170" t="s">
        <v>128</v>
      </c>
      <c r="T37" s="170" t="s">
        <v>128</v>
      </c>
      <c r="U37" s="170" t="s">
        <v>128</v>
      </c>
      <c r="V37" s="170" t="s">
        <v>128</v>
      </c>
      <c r="W37" s="170" t="s">
        <v>128</v>
      </c>
      <c r="X37" s="170" t="s">
        <v>128</v>
      </c>
      <c r="Y37" s="170" t="s">
        <v>128</v>
      </c>
      <c r="Z37" s="170" t="s">
        <v>128</v>
      </c>
      <c r="AA37" s="170" t="s">
        <v>128</v>
      </c>
      <c r="AB37" s="170" t="s">
        <v>128</v>
      </c>
      <c r="AC37" s="170" t="s">
        <v>128</v>
      </c>
      <c r="AD37" s="170" t="s">
        <v>128</v>
      </c>
      <c r="AE37" s="170" t="s">
        <v>128</v>
      </c>
      <c r="AF37" s="170" t="s">
        <v>128</v>
      </c>
      <c r="AG37" s="170" t="s">
        <v>128</v>
      </c>
      <c r="AH37" s="170" t="s">
        <v>128</v>
      </c>
      <c r="AI37" s="170" t="s">
        <v>128</v>
      </c>
      <c r="AJ37" s="170" t="s">
        <v>128</v>
      </c>
      <c r="AK37" s="170" t="s">
        <v>128</v>
      </c>
      <c r="AL37" s="170" t="s">
        <v>128</v>
      </c>
      <c r="AM37" s="170" t="s">
        <v>128</v>
      </c>
      <c r="AN37" s="170" t="s">
        <v>128</v>
      </c>
      <c r="AO37" s="170" t="s">
        <v>128</v>
      </c>
      <c r="AP37" s="170" t="s">
        <v>128</v>
      </c>
      <c r="AQ37" s="170" t="s">
        <v>128</v>
      </c>
      <c r="AR37" s="170" t="s">
        <v>128</v>
      </c>
      <c r="AS37" s="170" t="s">
        <v>128</v>
      </c>
    </row>
    <row r="38" spans="1:45" s="175" customFormat="1" ht="63">
      <c r="A38" s="25" t="s">
        <v>160</v>
      </c>
      <c r="B38" s="413" t="s">
        <v>164</v>
      </c>
      <c r="C38" s="170" t="s">
        <v>128</v>
      </c>
      <c r="D38" s="170" t="s">
        <v>128</v>
      </c>
      <c r="E38" s="170" t="s">
        <v>128</v>
      </c>
      <c r="F38" s="170" t="s">
        <v>128</v>
      </c>
      <c r="G38" s="170" t="s">
        <v>128</v>
      </c>
      <c r="H38" s="170" t="s">
        <v>128</v>
      </c>
      <c r="I38" s="170" t="s">
        <v>128</v>
      </c>
      <c r="J38" s="170" t="s">
        <v>128</v>
      </c>
      <c r="K38" s="170" t="s">
        <v>128</v>
      </c>
      <c r="L38" s="170" t="s">
        <v>128</v>
      </c>
      <c r="M38" s="170" t="s">
        <v>128</v>
      </c>
      <c r="N38" s="170" t="s">
        <v>128</v>
      </c>
      <c r="O38" s="170" t="s">
        <v>128</v>
      </c>
      <c r="P38" s="170" t="s">
        <v>128</v>
      </c>
      <c r="Q38" s="170" t="s">
        <v>128</v>
      </c>
      <c r="R38" s="170" t="s">
        <v>128</v>
      </c>
      <c r="S38" s="170" t="s">
        <v>128</v>
      </c>
      <c r="T38" s="170" t="s">
        <v>128</v>
      </c>
      <c r="U38" s="170" t="s">
        <v>128</v>
      </c>
      <c r="V38" s="170" t="s">
        <v>128</v>
      </c>
      <c r="W38" s="170" t="s">
        <v>128</v>
      </c>
      <c r="X38" s="170" t="s">
        <v>128</v>
      </c>
      <c r="Y38" s="170" t="s">
        <v>128</v>
      </c>
      <c r="Z38" s="170" t="s">
        <v>128</v>
      </c>
      <c r="AA38" s="170" t="s">
        <v>128</v>
      </c>
      <c r="AB38" s="170" t="s">
        <v>128</v>
      </c>
      <c r="AC38" s="170" t="s">
        <v>128</v>
      </c>
      <c r="AD38" s="170" t="s">
        <v>128</v>
      </c>
      <c r="AE38" s="170" t="s">
        <v>128</v>
      </c>
      <c r="AF38" s="170" t="s">
        <v>128</v>
      </c>
      <c r="AG38" s="170" t="s">
        <v>128</v>
      </c>
      <c r="AH38" s="170" t="s">
        <v>128</v>
      </c>
      <c r="AI38" s="170" t="s">
        <v>128</v>
      </c>
      <c r="AJ38" s="170" t="s">
        <v>128</v>
      </c>
      <c r="AK38" s="170" t="s">
        <v>128</v>
      </c>
      <c r="AL38" s="170" t="s">
        <v>128</v>
      </c>
      <c r="AM38" s="170" t="s">
        <v>128</v>
      </c>
      <c r="AN38" s="170" t="s">
        <v>128</v>
      </c>
      <c r="AO38" s="170" t="s">
        <v>128</v>
      </c>
      <c r="AP38" s="170" t="s">
        <v>128</v>
      </c>
      <c r="AQ38" s="170" t="s">
        <v>128</v>
      </c>
      <c r="AR38" s="170" t="s">
        <v>128</v>
      </c>
      <c r="AS38" s="170" t="s">
        <v>128</v>
      </c>
    </row>
    <row r="39" spans="1:45" s="175" customFormat="1" ht="31.5">
      <c r="A39" s="25" t="s">
        <v>165</v>
      </c>
      <c r="B39" s="413" t="s">
        <v>161</v>
      </c>
      <c r="C39" s="170" t="s">
        <v>128</v>
      </c>
      <c r="D39" s="170" t="s">
        <v>128</v>
      </c>
      <c r="E39" s="170" t="s">
        <v>128</v>
      </c>
      <c r="F39" s="170" t="s">
        <v>128</v>
      </c>
      <c r="G39" s="170" t="s">
        <v>128</v>
      </c>
      <c r="H39" s="170" t="s">
        <v>128</v>
      </c>
      <c r="I39" s="170" t="s">
        <v>128</v>
      </c>
      <c r="J39" s="170" t="s">
        <v>128</v>
      </c>
      <c r="K39" s="170" t="s">
        <v>128</v>
      </c>
      <c r="L39" s="170" t="s">
        <v>128</v>
      </c>
      <c r="M39" s="170" t="s">
        <v>128</v>
      </c>
      <c r="N39" s="170" t="s">
        <v>128</v>
      </c>
      <c r="O39" s="170" t="s">
        <v>128</v>
      </c>
      <c r="P39" s="170" t="s">
        <v>128</v>
      </c>
      <c r="Q39" s="170" t="s">
        <v>128</v>
      </c>
      <c r="R39" s="170" t="s">
        <v>128</v>
      </c>
      <c r="S39" s="170" t="s">
        <v>128</v>
      </c>
      <c r="T39" s="170" t="s">
        <v>128</v>
      </c>
      <c r="U39" s="170" t="s">
        <v>128</v>
      </c>
      <c r="V39" s="170" t="s">
        <v>128</v>
      </c>
      <c r="W39" s="170" t="s">
        <v>128</v>
      </c>
      <c r="X39" s="170" t="s">
        <v>128</v>
      </c>
      <c r="Y39" s="170" t="s">
        <v>128</v>
      </c>
      <c r="Z39" s="170" t="s">
        <v>128</v>
      </c>
      <c r="AA39" s="170" t="s">
        <v>128</v>
      </c>
      <c r="AB39" s="170" t="s">
        <v>128</v>
      </c>
      <c r="AC39" s="170" t="s">
        <v>128</v>
      </c>
      <c r="AD39" s="170" t="s">
        <v>128</v>
      </c>
      <c r="AE39" s="170" t="s">
        <v>128</v>
      </c>
      <c r="AF39" s="170" t="s">
        <v>128</v>
      </c>
      <c r="AG39" s="170" t="s">
        <v>128</v>
      </c>
      <c r="AH39" s="170" t="s">
        <v>128</v>
      </c>
      <c r="AI39" s="170" t="s">
        <v>128</v>
      </c>
      <c r="AJ39" s="170" t="s">
        <v>128</v>
      </c>
      <c r="AK39" s="170" t="s">
        <v>128</v>
      </c>
      <c r="AL39" s="170" t="s">
        <v>128</v>
      </c>
      <c r="AM39" s="170" t="s">
        <v>128</v>
      </c>
      <c r="AN39" s="170" t="s">
        <v>128</v>
      </c>
      <c r="AO39" s="170" t="s">
        <v>128</v>
      </c>
      <c r="AP39" s="170" t="s">
        <v>128</v>
      </c>
      <c r="AQ39" s="170" t="s">
        <v>128</v>
      </c>
      <c r="AR39" s="170" t="s">
        <v>128</v>
      </c>
      <c r="AS39" s="170" t="s">
        <v>128</v>
      </c>
    </row>
    <row r="40" spans="1:45" s="175" customFormat="1" ht="63">
      <c r="A40" s="25" t="s">
        <v>165</v>
      </c>
      <c r="B40" s="413" t="s">
        <v>162</v>
      </c>
      <c r="C40" s="170" t="s">
        <v>128</v>
      </c>
      <c r="D40" s="170" t="s">
        <v>128</v>
      </c>
      <c r="E40" s="170" t="s">
        <v>128</v>
      </c>
      <c r="F40" s="170" t="s">
        <v>128</v>
      </c>
      <c r="G40" s="170" t="s">
        <v>128</v>
      </c>
      <c r="H40" s="170" t="s">
        <v>128</v>
      </c>
      <c r="I40" s="170" t="s">
        <v>128</v>
      </c>
      <c r="J40" s="170" t="s">
        <v>128</v>
      </c>
      <c r="K40" s="170" t="s">
        <v>128</v>
      </c>
      <c r="L40" s="170" t="s">
        <v>128</v>
      </c>
      <c r="M40" s="170" t="s">
        <v>128</v>
      </c>
      <c r="N40" s="170" t="s">
        <v>128</v>
      </c>
      <c r="O40" s="170" t="s">
        <v>128</v>
      </c>
      <c r="P40" s="170" t="s">
        <v>128</v>
      </c>
      <c r="Q40" s="170" t="s">
        <v>128</v>
      </c>
      <c r="R40" s="170" t="s">
        <v>128</v>
      </c>
      <c r="S40" s="170" t="s">
        <v>128</v>
      </c>
      <c r="T40" s="170" t="s">
        <v>128</v>
      </c>
      <c r="U40" s="170" t="s">
        <v>128</v>
      </c>
      <c r="V40" s="170" t="s">
        <v>128</v>
      </c>
      <c r="W40" s="170" t="s">
        <v>128</v>
      </c>
      <c r="X40" s="170" t="s">
        <v>128</v>
      </c>
      <c r="Y40" s="170" t="s">
        <v>128</v>
      </c>
      <c r="Z40" s="170" t="s">
        <v>128</v>
      </c>
      <c r="AA40" s="170" t="s">
        <v>128</v>
      </c>
      <c r="AB40" s="170" t="s">
        <v>128</v>
      </c>
      <c r="AC40" s="170" t="s">
        <v>128</v>
      </c>
      <c r="AD40" s="170" t="s">
        <v>128</v>
      </c>
      <c r="AE40" s="170" t="s">
        <v>128</v>
      </c>
      <c r="AF40" s="170" t="s">
        <v>128</v>
      </c>
      <c r="AG40" s="170" t="s">
        <v>128</v>
      </c>
      <c r="AH40" s="170" t="s">
        <v>128</v>
      </c>
      <c r="AI40" s="170" t="s">
        <v>128</v>
      </c>
      <c r="AJ40" s="170" t="s">
        <v>128</v>
      </c>
      <c r="AK40" s="170" t="s">
        <v>128</v>
      </c>
      <c r="AL40" s="170" t="s">
        <v>128</v>
      </c>
      <c r="AM40" s="170" t="s">
        <v>128</v>
      </c>
      <c r="AN40" s="170" t="s">
        <v>128</v>
      </c>
      <c r="AO40" s="170" t="s">
        <v>128</v>
      </c>
      <c r="AP40" s="170" t="s">
        <v>128</v>
      </c>
      <c r="AQ40" s="170" t="s">
        <v>128</v>
      </c>
      <c r="AR40" s="170" t="s">
        <v>128</v>
      </c>
      <c r="AS40" s="170" t="s">
        <v>128</v>
      </c>
    </row>
    <row r="41" spans="1:45" s="175" customFormat="1" ht="63">
      <c r="A41" s="25" t="s">
        <v>165</v>
      </c>
      <c r="B41" s="413" t="s">
        <v>163</v>
      </c>
      <c r="C41" s="170" t="s">
        <v>128</v>
      </c>
      <c r="D41" s="170" t="s">
        <v>128</v>
      </c>
      <c r="E41" s="170" t="s">
        <v>128</v>
      </c>
      <c r="F41" s="170" t="s">
        <v>128</v>
      </c>
      <c r="G41" s="170" t="s">
        <v>128</v>
      </c>
      <c r="H41" s="170" t="s">
        <v>128</v>
      </c>
      <c r="I41" s="170" t="s">
        <v>128</v>
      </c>
      <c r="J41" s="170" t="s">
        <v>128</v>
      </c>
      <c r="K41" s="170" t="s">
        <v>128</v>
      </c>
      <c r="L41" s="170" t="s">
        <v>128</v>
      </c>
      <c r="M41" s="170" t="s">
        <v>128</v>
      </c>
      <c r="N41" s="170" t="s">
        <v>128</v>
      </c>
      <c r="O41" s="170" t="s">
        <v>128</v>
      </c>
      <c r="P41" s="170" t="s">
        <v>128</v>
      </c>
      <c r="Q41" s="170" t="s">
        <v>128</v>
      </c>
      <c r="R41" s="170" t="s">
        <v>128</v>
      </c>
      <c r="S41" s="170" t="s">
        <v>128</v>
      </c>
      <c r="T41" s="170" t="s">
        <v>128</v>
      </c>
      <c r="U41" s="170" t="s">
        <v>128</v>
      </c>
      <c r="V41" s="170" t="s">
        <v>128</v>
      </c>
      <c r="W41" s="170" t="s">
        <v>128</v>
      </c>
      <c r="X41" s="170" t="s">
        <v>128</v>
      </c>
      <c r="Y41" s="170" t="s">
        <v>128</v>
      </c>
      <c r="Z41" s="170" t="s">
        <v>128</v>
      </c>
      <c r="AA41" s="170" t="s">
        <v>128</v>
      </c>
      <c r="AB41" s="170" t="s">
        <v>128</v>
      </c>
      <c r="AC41" s="170" t="s">
        <v>128</v>
      </c>
      <c r="AD41" s="170" t="s">
        <v>128</v>
      </c>
      <c r="AE41" s="170" t="s">
        <v>128</v>
      </c>
      <c r="AF41" s="170" t="s">
        <v>128</v>
      </c>
      <c r="AG41" s="170" t="s">
        <v>128</v>
      </c>
      <c r="AH41" s="170" t="s">
        <v>128</v>
      </c>
      <c r="AI41" s="170" t="s">
        <v>128</v>
      </c>
      <c r="AJ41" s="170" t="s">
        <v>128</v>
      </c>
      <c r="AK41" s="170" t="s">
        <v>128</v>
      </c>
      <c r="AL41" s="170" t="s">
        <v>128</v>
      </c>
      <c r="AM41" s="170" t="s">
        <v>128</v>
      </c>
      <c r="AN41" s="170" t="s">
        <v>128</v>
      </c>
      <c r="AO41" s="170" t="s">
        <v>128</v>
      </c>
      <c r="AP41" s="170" t="s">
        <v>128</v>
      </c>
      <c r="AQ41" s="170" t="s">
        <v>128</v>
      </c>
      <c r="AR41" s="170" t="s">
        <v>128</v>
      </c>
      <c r="AS41" s="170" t="s">
        <v>128</v>
      </c>
    </row>
    <row r="42" spans="1:45" s="175" customFormat="1" ht="63">
      <c r="A42" s="25" t="s">
        <v>165</v>
      </c>
      <c r="B42" s="413" t="s">
        <v>166</v>
      </c>
      <c r="C42" s="170" t="s">
        <v>128</v>
      </c>
      <c r="D42" s="170" t="s">
        <v>128</v>
      </c>
      <c r="E42" s="170" t="s">
        <v>128</v>
      </c>
      <c r="F42" s="170" t="s">
        <v>128</v>
      </c>
      <c r="G42" s="170" t="s">
        <v>128</v>
      </c>
      <c r="H42" s="170" t="s">
        <v>128</v>
      </c>
      <c r="I42" s="170" t="s">
        <v>128</v>
      </c>
      <c r="J42" s="170" t="s">
        <v>128</v>
      </c>
      <c r="K42" s="170" t="s">
        <v>128</v>
      </c>
      <c r="L42" s="170" t="s">
        <v>128</v>
      </c>
      <c r="M42" s="170" t="s">
        <v>128</v>
      </c>
      <c r="N42" s="170" t="s">
        <v>128</v>
      </c>
      <c r="O42" s="170" t="s">
        <v>128</v>
      </c>
      <c r="P42" s="170" t="s">
        <v>128</v>
      </c>
      <c r="Q42" s="170" t="s">
        <v>128</v>
      </c>
      <c r="R42" s="170" t="s">
        <v>128</v>
      </c>
      <c r="S42" s="170" t="s">
        <v>128</v>
      </c>
      <c r="T42" s="170" t="s">
        <v>128</v>
      </c>
      <c r="U42" s="170" t="s">
        <v>128</v>
      </c>
      <c r="V42" s="170" t="s">
        <v>128</v>
      </c>
      <c r="W42" s="170" t="s">
        <v>128</v>
      </c>
      <c r="X42" s="170" t="s">
        <v>128</v>
      </c>
      <c r="Y42" s="170" t="s">
        <v>128</v>
      </c>
      <c r="Z42" s="170" t="s">
        <v>128</v>
      </c>
      <c r="AA42" s="170" t="s">
        <v>128</v>
      </c>
      <c r="AB42" s="170" t="s">
        <v>128</v>
      </c>
      <c r="AC42" s="170" t="s">
        <v>128</v>
      </c>
      <c r="AD42" s="170" t="s">
        <v>128</v>
      </c>
      <c r="AE42" s="170" t="s">
        <v>128</v>
      </c>
      <c r="AF42" s="170" t="s">
        <v>128</v>
      </c>
      <c r="AG42" s="170" t="s">
        <v>128</v>
      </c>
      <c r="AH42" s="170" t="s">
        <v>128</v>
      </c>
      <c r="AI42" s="170" t="s">
        <v>128</v>
      </c>
      <c r="AJ42" s="170" t="s">
        <v>128</v>
      </c>
      <c r="AK42" s="170" t="s">
        <v>128</v>
      </c>
      <c r="AL42" s="170" t="s">
        <v>128</v>
      </c>
      <c r="AM42" s="170" t="s">
        <v>128</v>
      </c>
      <c r="AN42" s="170" t="s">
        <v>128</v>
      </c>
      <c r="AO42" s="170" t="s">
        <v>128</v>
      </c>
      <c r="AP42" s="170" t="s">
        <v>128</v>
      </c>
      <c r="AQ42" s="170" t="s">
        <v>128</v>
      </c>
      <c r="AR42" s="170" t="s">
        <v>128</v>
      </c>
      <c r="AS42" s="170" t="s">
        <v>128</v>
      </c>
    </row>
    <row r="43" spans="1:45" s="175" customFormat="1" ht="47.25">
      <c r="A43" s="25" t="s">
        <v>167</v>
      </c>
      <c r="B43" s="413" t="s">
        <v>168</v>
      </c>
      <c r="C43" s="170" t="s">
        <v>128</v>
      </c>
      <c r="D43" s="170" t="s">
        <v>128</v>
      </c>
      <c r="E43" s="170" t="s">
        <v>128</v>
      </c>
      <c r="F43" s="170" t="s">
        <v>128</v>
      </c>
      <c r="G43" s="170" t="s">
        <v>128</v>
      </c>
      <c r="H43" s="170" t="s">
        <v>128</v>
      </c>
      <c r="I43" s="170" t="s">
        <v>128</v>
      </c>
      <c r="J43" s="170" t="s">
        <v>128</v>
      </c>
      <c r="K43" s="170" t="s">
        <v>128</v>
      </c>
      <c r="L43" s="170" t="s">
        <v>128</v>
      </c>
      <c r="M43" s="170" t="s">
        <v>128</v>
      </c>
      <c r="N43" s="170" t="s">
        <v>128</v>
      </c>
      <c r="O43" s="170" t="s">
        <v>128</v>
      </c>
      <c r="P43" s="170" t="s">
        <v>128</v>
      </c>
      <c r="Q43" s="170" t="s">
        <v>128</v>
      </c>
      <c r="R43" s="170" t="s">
        <v>128</v>
      </c>
      <c r="S43" s="170" t="s">
        <v>128</v>
      </c>
      <c r="T43" s="170" t="s">
        <v>128</v>
      </c>
      <c r="U43" s="170" t="s">
        <v>128</v>
      </c>
      <c r="V43" s="170" t="s">
        <v>128</v>
      </c>
      <c r="W43" s="170" t="s">
        <v>128</v>
      </c>
      <c r="X43" s="170" t="s">
        <v>128</v>
      </c>
      <c r="Y43" s="170" t="s">
        <v>128</v>
      </c>
      <c r="Z43" s="170" t="s">
        <v>128</v>
      </c>
      <c r="AA43" s="170" t="s">
        <v>128</v>
      </c>
      <c r="AB43" s="170" t="s">
        <v>128</v>
      </c>
      <c r="AC43" s="170" t="s">
        <v>128</v>
      </c>
      <c r="AD43" s="170" t="s">
        <v>128</v>
      </c>
      <c r="AE43" s="170" t="s">
        <v>128</v>
      </c>
      <c r="AF43" s="170" t="s">
        <v>128</v>
      </c>
      <c r="AG43" s="170" t="s">
        <v>128</v>
      </c>
      <c r="AH43" s="170" t="s">
        <v>128</v>
      </c>
      <c r="AI43" s="170" t="s">
        <v>128</v>
      </c>
      <c r="AJ43" s="170" t="s">
        <v>128</v>
      </c>
      <c r="AK43" s="170" t="s">
        <v>128</v>
      </c>
      <c r="AL43" s="170" t="s">
        <v>128</v>
      </c>
      <c r="AM43" s="170" t="s">
        <v>128</v>
      </c>
      <c r="AN43" s="170" t="s">
        <v>128</v>
      </c>
      <c r="AO43" s="170" t="s">
        <v>128</v>
      </c>
      <c r="AP43" s="170" t="s">
        <v>128</v>
      </c>
      <c r="AQ43" s="170" t="s">
        <v>128</v>
      </c>
      <c r="AR43" s="170" t="s">
        <v>128</v>
      </c>
      <c r="AS43" s="170" t="s">
        <v>128</v>
      </c>
    </row>
    <row r="44" spans="1:45" s="175" customFormat="1" ht="47.25">
      <c r="A44" s="25" t="s">
        <v>169</v>
      </c>
      <c r="B44" s="413" t="s">
        <v>170</v>
      </c>
      <c r="C44" s="170" t="s">
        <v>128</v>
      </c>
      <c r="D44" s="170" t="s">
        <v>128</v>
      </c>
      <c r="E44" s="170" t="s">
        <v>128</v>
      </c>
      <c r="F44" s="170" t="s">
        <v>128</v>
      </c>
      <c r="G44" s="170" t="s">
        <v>128</v>
      </c>
      <c r="H44" s="170" t="s">
        <v>128</v>
      </c>
      <c r="I44" s="170" t="s">
        <v>128</v>
      </c>
      <c r="J44" s="170" t="s">
        <v>128</v>
      </c>
      <c r="K44" s="170" t="s">
        <v>128</v>
      </c>
      <c r="L44" s="170" t="s">
        <v>128</v>
      </c>
      <c r="M44" s="170" t="s">
        <v>128</v>
      </c>
      <c r="N44" s="170" t="s">
        <v>128</v>
      </c>
      <c r="O44" s="170" t="s">
        <v>128</v>
      </c>
      <c r="P44" s="170" t="s">
        <v>128</v>
      </c>
      <c r="Q44" s="170" t="s">
        <v>128</v>
      </c>
      <c r="R44" s="170" t="s">
        <v>128</v>
      </c>
      <c r="S44" s="170" t="s">
        <v>128</v>
      </c>
      <c r="T44" s="170" t="s">
        <v>128</v>
      </c>
      <c r="U44" s="170" t="s">
        <v>128</v>
      </c>
      <c r="V44" s="170" t="s">
        <v>128</v>
      </c>
      <c r="W44" s="170" t="s">
        <v>128</v>
      </c>
      <c r="X44" s="170" t="s">
        <v>128</v>
      </c>
      <c r="Y44" s="170" t="s">
        <v>128</v>
      </c>
      <c r="Z44" s="170" t="s">
        <v>128</v>
      </c>
      <c r="AA44" s="170" t="s">
        <v>128</v>
      </c>
      <c r="AB44" s="170" t="s">
        <v>128</v>
      </c>
      <c r="AC44" s="170" t="s">
        <v>128</v>
      </c>
      <c r="AD44" s="170" t="s">
        <v>128</v>
      </c>
      <c r="AE44" s="170" t="s">
        <v>128</v>
      </c>
      <c r="AF44" s="170" t="s">
        <v>128</v>
      </c>
      <c r="AG44" s="170" t="s">
        <v>128</v>
      </c>
      <c r="AH44" s="170" t="s">
        <v>128</v>
      </c>
      <c r="AI44" s="170" t="s">
        <v>128</v>
      </c>
      <c r="AJ44" s="170" t="s">
        <v>128</v>
      </c>
      <c r="AK44" s="170" t="s">
        <v>128</v>
      </c>
      <c r="AL44" s="170" t="s">
        <v>128</v>
      </c>
      <c r="AM44" s="170" t="s">
        <v>128</v>
      </c>
      <c r="AN44" s="170" t="s">
        <v>128</v>
      </c>
      <c r="AO44" s="170" t="s">
        <v>128</v>
      </c>
      <c r="AP44" s="170" t="s">
        <v>128</v>
      </c>
      <c r="AQ44" s="170" t="s">
        <v>128</v>
      </c>
      <c r="AR44" s="170" t="s">
        <v>128</v>
      </c>
      <c r="AS44" s="170" t="s">
        <v>128</v>
      </c>
    </row>
    <row r="45" spans="1:45" s="175" customFormat="1" ht="47.25">
      <c r="A45" s="25" t="s">
        <v>171</v>
      </c>
      <c r="B45" s="413" t="s">
        <v>172</v>
      </c>
      <c r="C45" s="170" t="s">
        <v>128</v>
      </c>
      <c r="D45" s="170" t="s">
        <v>128</v>
      </c>
      <c r="E45" s="170" t="s">
        <v>128</v>
      </c>
      <c r="F45" s="170" t="s">
        <v>128</v>
      </c>
      <c r="G45" s="170" t="s">
        <v>128</v>
      </c>
      <c r="H45" s="170" t="s">
        <v>128</v>
      </c>
      <c r="I45" s="170" t="s">
        <v>128</v>
      </c>
      <c r="J45" s="170" t="s">
        <v>128</v>
      </c>
      <c r="K45" s="170" t="s">
        <v>128</v>
      </c>
      <c r="L45" s="170" t="s">
        <v>128</v>
      </c>
      <c r="M45" s="170" t="s">
        <v>128</v>
      </c>
      <c r="N45" s="170" t="s">
        <v>128</v>
      </c>
      <c r="O45" s="170" t="s">
        <v>128</v>
      </c>
      <c r="P45" s="170" t="s">
        <v>128</v>
      </c>
      <c r="Q45" s="170" t="s">
        <v>128</v>
      </c>
      <c r="R45" s="170" t="s">
        <v>128</v>
      </c>
      <c r="S45" s="170" t="s">
        <v>128</v>
      </c>
      <c r="T45" s="170" t="s">
        <v>128</v>
      </c>
      <c r="U45" s="170" t="s">
        <v>128</v>
      </c>
      <c r="V45" s="170" t="s">
        <v>128</v>
      </c>
      <c r="W45" s="170" t="s">
        <v>128</v>
      </c>
      <c r="X45" s="170" t="s">
        <v>128</v>
      </c>
      <c r="Y45" s="170" t="s">
        <v>128</v>
      </c>
      <c r="Z45" s="170" t="s">
        <v>128</v>
      </c>
      <c r="AA45" s="170" t="s">
        <v>128</v>
      </c>
      <c r="AB45" s="170" t="s">
        <v>128</v>
      </c>
      <c r="AC45" s="170" t="s">
        <v>128</v>
      </c>
      <c r="AD45" s="170" t="s">
        <v>128</v>
      </c>
      <c r="AE45" s="170" t="s">
        <v>128</v>
      </c>
      <c r="AF45" s="170" t="s">
        <v>128</v>
      </c>
      <c r="AG45" s="170" t="s">
        <v>128</v>
      </c>
      <c r="AH45" s="170" t="s">
        <v>128</v>
      </c>
      <c r="AI45" s="170" t="s">
        <v>128</v>
      </c>
      <c r="AJ45" s="170" t="s">
        <v>128</v>
      </c>
      <c r="AK45" s="170" t="s">
        <v>128</v>
      </c>
      <c r="AL45" s="170" t="s">
        <v>128</v>
      </c>
      <c r="AM45" s="170" t="s">
        <v>128</v>
      </c>
      <c r="AN45" s="170" t="s">
        <v>128</v>
      </c>
      <c r="AO45" s="170" t="s">
        <v>128</v>
      </c>
      <c r="AP45" s="170" t="s">
        <v>128</v>
      </c>
      <c r="AQ45" s="170" t="s">
        <v>128</v>
      </c>
      <c r="AR45" s="170" t="s">
        <v>128</v>
      </c>
      <c r="AS45" s="170" t="s">
        <v>128</v>
      </c>
    </row>
    <row r="46" spans="1:45" s="181" customFormat="1" ht="31.5">
      <c r="A46" s="178" t="s">
        <v>173</v>
      </c>
      <c r="B46" s="179" t="s">
        <v>174</v>
      </c>
      <c r="C46" s="180" t="s">
        <v>128</v>
      </c>
      <c r="D46" s="180" t="s">
        <v>128</v>
      </c>
      <c r="E46" s="180" t="s">
        <v>128</v>
      </c>
      <c r="F46" s="180" t="s">
        <v>128</v>
      </c>
      <c r="G46" s="180" t="s">
        <v>128</v>
      </c>
      <c r="H46" s="180" t="s">
        <v>128</v>
      </c>
      <c r="I46" s="180" t="s">
        <v>128</v>
      </c>
      <c r="J46" s="180">
        <v>3.7800000000000002</v>
      </c>
      <c r="K46" s="180" t="s">
        <v>128</v>
      </c>
      <c r="L46" s="180" t="s">
        <v>128</v>
      </c>
      <c r="M46" s="180" t="s">
        <v>128</v>
      </c>
      <c r="N46" s="180" t="s">
        <v>128</v>
      </c>
      <c r="O46" s="180" t="s">
        <v>128</v>
      </c>
      <c r="P46" s="180" t="s">
        <v>128</v>
      </c>
      <c r="Q46" s="180" t="s">
        <v>128</v>
      </c>
      <c r="R46" s="180" t="s">
        <v>128</v>
      </c>
      <c r="S46" s="180" t="s">
        <v>128</v>
      </c>
      <c r="T46" s="180" t="s">
        <v>128</v>
      </c>
      <c r="U46" s="180" t="s">
        <v>128</v>
      </c>
      <c r="V46" s="180" t="s">
        <v>128</v>
      </c>
      <c r="W46" s="180" t="s">
        <v>128</v>
      </c>
      <c r="X46" s="180" t="s">
        <v>128</v>
      </c>
      <c r="Y46" s="180" t="s">
        <v>128</v>
      </c>
      <c r="Z46" s="180" t="s">
        <v>128</v>
      </c>
      <c r="AA46" s="180" t="s">
        <v>128</v>
      </c>
      <c r="AB46" s="180" t="s">
        <v>128</v>
      </c>
      <c r="AC46" s="180" t="s">
        <v>128</v>
      </c>
      <c r="AD46" s="180" t="s">
        <v>128</v>
      </c>
      <c r="AE46" s="180" t="s">
        <v>128</v>
      </c>
      <c r="AF46" s="180" t="s">
        <v>128</v>
      </c>
      <c r="AG46" s="180" t="s">
        <v>128</v>
      </c>
      <c r="AH46" s="180" t="s">
        <v>128</v>
      </c>
      <c r="AI46" s="180" t="s">
        <v>128</v>
      </c>
      <c r="AJ46" s="180" t="s">
        <v>128</v>
      </c>
      <c r="AK46" s="180" t="s">
        <v>128</v>
      </c>
      <c r="AL46" s="180" t="s">
        <v>128</v>
      </c>
      <c r="AM46" s="180" t="s">
        <v>128</v>
      </c>
      <c r="AN46" s="180" t="s">
        <v>128</v>
      </c>
      <c r="AO46" s="180" t="s">
        <v>128</v>
      </c>
      <c r="AP46" s="180" t="s">
        <v>128</v>
      </c>
      <c r="AQ46" s="180" t="s">
        <v>128</v>
      </c>
      <c r="AR46" s="180" t="s">
        <v>128</v>
      </c>
      <c r="AS46" s="180" t="s">
        <v>128</v>
      </c>
    </row>
    <row r="47" spans="1:45" s="185" customFormat="1" ht="47.25">
      <c r="A47" s="182" t="s">
        <v>176</v>
      </c>
      <c r="B47" s="183" t="s">
        <v>177</v>
      </c>
      <c r="C47" s="184" t="s">
        <v>128</v>
      </c>
      <c r="D47" s="184" t="s">
        <v>128</v>
      </c>
      <c r="E47" s="184" t="s">
        <v>128</v>
      </c>
      <c r="F47" s="184" t="s">
        <v>128</v>
      </c>
      <c r="G47" s="184" t="s">
        <v>128</v>
      </c>
      <c r="H47" s="184" t="s">
        <v>128</v>
      </c>
      <c r="I47" s="184" t="s">
        <v>128</v>
      </c>
      <c r="J47" s="184" t="s">
        <v>128</v>
      </c>
      <c r="K47" s="184" t="s">
        <v>128</v>
      </c>
      <c r="L47" s="184" t="s">
        <v>128</v>
      </c>
      <c r="M47" s="184" t="s">
        <v>128</v>
      </c>
      <c r="N47" s="184" t="s">
        <v>128</v>
      </c>
      <c r="O47" s="184" t="s">
        <v>128</v>
      </c>
      <c r="P47" s="184" t="s">
        <v>128</v>
      </c>
      <c r="Q47" s="184" t="s">
        <v>128</v>
      </c>
      <c r="R47" s="184" t="s">
        <v>128</v>
      </c>
      <c r="S47" s="184" t="s">
        <v>128</v>
      </c>
      <c r="T47" s="184" t="s">
        <v>128</v>
      </c>
      <c r="U47" s="184" t="s">
        <v>128</v>
      </c>
      <c r="V47" s="184" t="s">
        <v>128</v>
      </c>
      <c r="W47" s="184" t="s">
        <v>128</v>
      </c>
      <c r="X47" s="184" t="s">
        <v>128</v>
      </c>
      <c r="Y47" s="184" t="s">
        <v>128</v>
      </c>
      <c r="Z47" s="184" t="s">
        <v>128</v>
      </c>
      <c r="AA47" s="184" t="s">
        <v>128</v>
      </c>
      <c r="AB47" s="184" t="s">
        <v>128</v>
      </c>
      <c r="AC47" s="184" t="s">
        <v>128</v>
      </c>
      <c r="AD47" s="184" t="s">
        <v>128</v>
      </c>
      <c r="AE47" s="184" t="s">
        <v>128</v>
      </c>
      <c r="AF47" s="184" t="s">
        <v>128</v>
      </c>
      <c r="AG47" s="184" t="s">
        <v>128</v>
      </c>
      <c r="AH47" s="184" t="s">
        <v>128</v>
      </c>
      <c r="AI47" s="184" t="s">
        <v>128</v>
      </c>
      <c r="AJ47" s="184" t="s">
        <v>128</v>
      </c>
      <c r="AK47" s="184" t="s">
        <v>128</v>
      </c>
      <c r="AL47" s="184" t="s">
        <v>128</v>
      </c>
      <c r="AM47" s="184" t="s">
        <v>128</v>
      </c>
      <c r="AN47" s="184" t="s">
        <v>128</v>
      </c>
      <c r="AO47" s="184" t="s">
        <v>128</v>
      </c>
      <c r="AP47" s="184" t="s">
        <v>128</v>
      </c>
      <c r="AQ47" s="184" t="s">
        <v>128</v>
      </c>
      <c r="AR47" s="184" t="s">
        <v>128</v>
      </c>
      <c r="AS47" s="184" t="s">
        <v>128</v>
      </c>
    </row>
    <row r="48" spans="1:45" s="189" customFormat="1" ht="31.5">
      <c r="A48" s="186" t="s">
        <v>178</v>
      </c>
      <c r="B48" s="187" t="s">
        <v>179</v>
      </c>
      <c r="C48" s="188" t="s">
        <v>128</v>
      </c>
      <c r="D48" s="188" t="s">
        <v>128</v>
      </c>
      <c r="E48" s="188" t="s">
        <v>128</v>
      </c>
      <c r="F48" s="188" t="s">
        <v>128</v>
      </c>
      <c r="G48" s="188" t="s">
        <v>128</v>
      </c>
      <c r="H48" s="188" t="s">
        <v>128</v>
      </c>
      <c r="I48" s="188" t="s">
        <v>128</v>
      </c>
      <c r="J48" s="188" t="s">
        <v>128</v>
      </c>
      <c r="K48" s="188" t="s">
        <v>128</v>
      </c>
      <c r="L48" s="188" t="s">
        <v>128</v>
      </c>
      <c r="M48" s="188" t="s">
        <v>128</v>
      </c>
      <c r="N48" s="188" t="s">
        <v>128</v>
      </c>
      <c r="O48" s="188" t="s">
        <v>128</v>
      </c>
      <c r="P48" s="188" t="s">
        <v>128</v>
      </c>
      <c r="Q48" s="188" t="s">
        <v>128</v>
      </c>
      <c r="R48" s="188" t="s">
        <v>128</v>
      </c>
      <c r="S48" s="188" t="s">
        <v>128</v>
      </c>
      <c r="T48" s="188" t="s">
        <v>128</v>
      </c>
      <c r="U48" s="188" t="s">
        <v>128</v>
      </c>
      <c r="V48" s="188" t="s">
        <v>128</v>
      </c>
      <c r="W48" s="188" t="s">
        <v>128</v>
      </c>
      <c r="X48" s="188" t="s">
        <v>128</v>
      </c>
      <c r="Y48" s="188" t="s">
        <v>128</v>
      </c>
      <c r="Z48" s="188" t="s">
        <v>128</v>
      </c>
      <c r="AA48" s="188" t="s">
        <v>128</v>
      </c>
      <c r="AB48" s="188" t="s">
        <v>128</v>
      </c>
      <c r="AC48" s="188" t="s">
        <v>128</v>
      </c>
      <c r="AD48" s="188" t="s">
        <v>128</v>
      </c>
      <c r="AE48" s="188" t="s">
        <v>128</v>
      </c>
      <c r="AF48" s="188" t="s">
        <v>128</v>
      </c>
      <c r="AG48" s="188" t="s">
        <v>128</v>
      </c>
      <c r="AH48" s="188" t="s">
        <v>128</v>
      </c>
      <c r="AI48" s="188" t="s">
        <v>128</v>
      </c>
      <c r="AJ48" s="188" t="s">
        <v>128</v>
      </c>
      <c r="AK48" s="188" t="s">
        <v>128</v>
      </c>
      <c r="AL48" s="188" t="s">
        <v>128</v>
      </c>
      <c r="AM48" s="188" t="s">
        <v>128</v>
      </c>
      <c r="AN48" s="188" t="s">
        <v>128</v>
      </c>
      <c r="AO48" s="188" t="s">
        <v>128</v>
      </c>
      <c r="AP48" s="188" t="s">
        <v>128</v>
      </c>
      <c r="AQ48" s="188" t="s">
        <v>128</v>
      </c>
      <c r="AR48" s="188" t="s">
        <v>128</v>
      </c>
      <c r="AS48" s="188" t="s">
        <v>128</v>
      </c>
    </row>
    <row r="49" spans="1:45" s="189" customFormat="1" ht="47.25">
      <c r="A49" s="186" t="s">
        <v>180</v>
      </c>
      <c r="B49" s="187" t="s">
        <v>181</v>
      </c>
      <c r="C49" s="188" t="s">
        <v>128</v>
      </c>
      <c r="D49" s="188" t="s">
        <v>128</v>
      </c>
      <c r="E49" s="188" t="s">
        <v>128</v>
      </c>
      <c r="F49" s="188" t="s">
        <v>128</v>
      </c>
      <c r="G49" s="188" t="s">
        <v>128</v>
      </c>
      <c r="H49" s="188" t="s">
        <v>128</v>
      </c>
      <c r="I49" s="188" t="s">
        <v>128</v>
      </c>
      <c r="J49" s="188" t="s">
        <v>128</v>
      </c>
      <c r="K49" s="188" t="s">
        <v>128</v>
      </c>
      <c r="L49" s="188" t="s">
        <v>128</v>
      </c>
      <c r="M49" s="188" t="s">
        <v>128</v>
      </c>
      <c r="N49" s="188" t="s">
        <v>128</v>
      </c>
      <c r="O49" s="188" t="s">
        <v>128</v>
      </c>
      <c r="P49" s="188" t="s">
        <v>128</v>
      </c>
      <c r="Q49" s="188" t="s">
        <v>128</v>
      </c>
      <c r="R49" s="188" t="s">
        <v>128</v>
      </c>
      <c r="S49" s="188" t="s">
        <v>128</v>
      </c>
      <c r="T49" s="188" t="s">
        <v>128</v>
      </c>
      <c r="U49" s="188" t="s">
        <v>128</v>
      </c>
      <c r="V49" s="188" t="s">
        <v>128</v>
      </c>
      <c r="W49" s="188" t="s">
        <v>128</v>
      </c>
      <c r="X49" s="188" t="s">
        <v>128</v>
      </c>
      <c r="Y49" s="188" t="s">
        <v>128</v>
      </c>
      <c r="Z49" s="188" t="s">
        <v>128</v>
      </c>
      <c r="AA49" s="188" t="s">
        <v>128</v>
      </c>
      <c r="AB49" s="188" t="s">
        <v>128</v>
      </c>
      <c r="AC49" s="188" t="s">
        <v>128</v>
      </c>
      <c r="AD49" s="188" t="s">
        <v>128</v>
      </c>
      <c r="AE49" s="188" t="s">
        <v>128</v>
      </c>
      <c r="AF49" s="188" t="s">
        <v>128</v>
      </c>
      <c r="AG49" s="188" t="s">
        <v>128</v>
      </c>
      <c r="AH49" s="188" t="s">
        <v>128</v>
      </c>
      <c r="AI49" s="188" t="s">
        <v>128</v>
      </c>
      <c r="AJ49" s="188" t="s">
        <v>128</v>
      </c>
      <c r="AK49" s="188" t="s">
        <v>128</v>
      </c>
      <c r="AL49" s="188" t="s">
        <v>128</v>
      </c>
      <c r="AM49" s="188" t="s">
        <v>128</v>
      </c>
      <c r="AN49" s="188" t="s">
        <v>128</v>
      </c>
      <c r="AO49" s="188" t="s">
        <v>128</v>
      </c>
      <c r="AP49" s="188" t="s">
        <v>128</v>
      </c>
      <c r="AQ49" s="188" t="s">
        <v>128</v>
      </c>
      <c r="AR49" s="188" t="s">
        <v>128</v>
      </c>
      <c r="AS49" s="188" t="s">
        <v>128</v>
      </c>
    </row>
    <row r="50" spans="1:45" s="195" customFormat="1" ht="31.5">
      <c r="A50" s="192" t="s">
        <v>182</v>
      </c>
      <c r="B50" s="193" t="s">
        <v>183</v>
      </c>
      <c r="C50" s="194" t="s">
        <v>128</v>
      </c>
      <c r="D50" s="194" t="s">
        <v>128</v>
      </c>
      <c r="E50" s="194" t="s">
        <v>128</v>
      </c>
      <c r="F50" s="194" t="s">
        <v>128</v>
      </c>
      <c r="G50" s="194" t="s">
        <v>128</v>
      </c>
      <c r="H50" s="194" t="s">
        <v>128</v>
      </c>
      <c r="I50" s="194" t="s">
        <v>128</v>
      </c>
      <c r="J50" s="194">
        <v>3.7800000000000002</v>
      </c>
      <c r="K50" s="194" t="s">
        <v>128</v>
      </c>
      <c r="L50" s="194" t="s">
        <v>128</v>
      </c>
      <c r="M50" s="194" t="s">
        <v>128</v>
      </c>
      <c r="N50" s="194" t="s">
        <v>128</v>
      </c>
      <c r="O50" s="194" t="s">
        <v>128</v>
      </c>
      <c r="P50" s="194" t="s">
        <v>128</v>
      </c>
      <c r="Q50" s="194" t="s">
        <v>128</v>
      </c>
      <c r="R50" s="194" t="s">
        <v>128</v>
      </c>
      <c r="S50" s="194" t="s">
        <v>128</v>
      </c>
      <c r="T50" s="194" t="s">
        <v>128</v>
      </c>
      <c r="U50" s="194" t="s">
        <v>128</v>
      </c>
      <c r="V50" s="194" t="s">
        <v>128</v>
      </c>
      <c r="W50" s="194" t="s">
        <v>128</v>
      </c>
      <c r="X50" s="194" t="s">
        <v>128</v>
      </c>
      <c r="Y50" s="194" t="s">
        <v>128</v>
      </c>
      <c r="Z50" s="194" t="s">
        <v>128</v>
      </c>
      <c r="AA50" s="194" t="s">
        <v>128</v>
      </c>
      <c r="AB50" s="194" t="s">
        <v>128</v>
      </c>
      <c r="AC50" s="194" t="s">
        <v>128</v>
      </c>
      <c r="AD50" s="194" t="s">
        <v>128</v>
      </c>
      <c r="AE50" s="194" t="s">
        <v>128</v>
      </c>
      <c r="AF50" s="194" t="s">
        <v>128</v>
      </c>
      <c r="AG50" s="194" t="s">
        <v>128</v>
      </c>
      <c r="AH50" s="194" t="s">
        <v>128</v>
      </c>
      <c r="AI50" s="194" t="s">
        <v>128</v>
      </c>
      <c r="AJ50" s="194" t="s">
        <v>128</v>
      </c>
      <c r="AK50" s="194" t="s">
        <v>128</v>
      </c>
      <c r="AL50" s="194" t="s">
        <v>128</v>
      </c>
      <c r="AM50" s="194" t="s">
        <v>128</v>
      </c>
      <c r="AN50" s="194" t="s">
        <v>128</v>
      </c>
      <c r="AO50" s="194" t="s">
        <v>128</v>
      </c>
      <c r="AP50" s="194" t="s">
        <v>128</v>
      </c>
      <c r="AQ50" s="194" t="s">
        <v>128</v>
      </c>
      <c r="AR50" s="194" t="s">
        <v>128</v>
      </c>
      <c r="AS50" s="194" t="s">
        <v>128</v>
      </c>
    </row>
    <row r="51" spans="1:45" s="189" customFormat="1">
      <c r="A51" s="186" t="s">
        <v>184</v>
      </c>
      <c r="B51" s="187" t="s">
        <v>185</v>
      </c>
      <c r="C51" s="188" t="s">
        <v>128</v>
      </c>
      <c r="D51" s="188" t="s">
        <v>128</v>
      </c>
      <c r="E51" s="188" t="s">
        <v>128</v>
      </c>
      <c r="F51" s="188" t="s">
        <v>128</v>
      </c>
      <c r="G51" s="188" t="s">
        <v>128</v>
      </c>
      <c r="H51" s="188" t="s">
        <v>128</v>
      </c>
      <c r="I51" s="188" t="s">
        <v>128</v>
      </c>
      <c r="J51" s="188">
        <v>3.7800000000000002</v>
      </c>
      <c r="K51" s="188" t="s">
        <v>128</v>
      </c>
      <c r="L51" s="188" t="s">
        <v>128</v>
      </c>
      <c r="M51" s="188" t="s">
        <v>128</v>
      </c>
      <c r="N51" s="188" t="s">
        <v>128</v>
      </c>
      <c r="O51" s="188" t="s">
        <v>128</v>
      </c>
      <c r="P51" s="188" t="s">
        <v>128</v>
      </c>
      <c r="Q51" s="188" t="s">
        <v>128</v>
      </c>
      <c r="R51" s="188" t="s">
        <v>128</v>
      </c>
      <c r="S51" s="188" t="s">
        <v>128</v>
      </c>
      <c r="T51" s="188" t="s">
        <v>128</v>
      </c>
      <c r="U51" s="188" t="s">
        <v>128</v>
      </c>
      <c r="V51" s="188" t="s">
        <v>128</v>
      </c>
      <c r="W51" s="188" t="s">
        <v>128</v>
      </c>
      <c r="X51" s="188" t="s">
        <v>128</v>
      </c>
      <c r="Y51" s="188" t="s">
        <v>128</v>
      </c>
      <c r="Z51" s="188" t="s">
        <v>128</v>
      </c>
      <c r="AA51" s="188" t="s">
        <v>128</v>
      </c>
      <c r="AB51" s="188" t="s">
        <v>128</v>
      </c>
      <c r="AC51" s="188" t="s">
        <v>128</v>
      </c>
      <c r="AD51" s="188" t="s">
        <v>128</v>
      </c>
      <c r="AE51" s="188" t="s">
        <v>128</v>
      </c>
      <c r="AF51" s="188" t="s">
        <v>128</v>
      </c>
      <c r="AG51" s="188" t="s">
        <v>128</v>
      </c>
      <c r="AH51" s="188" t="s">
        <v>128</v>
      </c>
      <c r="AI51" s="188" t="s">
        <v>128</v>
      </c>
      <c r="AJ51" s="188" t="s">
        <v>128</v>
      </c>
      <c r="AK51" s="188" t="s">
        <v>128</v>
      </c>
      <c r="AL51" s="188" t="s">
        <v>128</v>
      </c>
      <c r="AM51" s="188" t="s">
        <v>128</v>
      </c>
      <c r="AN51" s="188" t="s">
        <v>128</v>
      </c>
      <c r="AO51" s="188" t="s">
        <v>128</v>
      </c>
      <c r="AP51" s="188" t="s">
        <v>128</v>
      </c>
      <c r="AQ51" s="188" t="s">
        <v>128</v>
      </c>
      <c r="AR51" s="188" t="s">
        <v>128</v>
      </c>
      <c r="AS51" s="188" t="s">
        <v>128</v>
      </c>
    </row>
    <row r="52" spans="1:45" s="191" customFormat="1">
      <c r="A52" s="53" t="s">
        <v>184</v>
      </c>
      <c r="B52" s="73" t="s">
        <v>11</v>
      </c>
      <c r="C52" s="73" t="s">
        <v>41</v>
      </c>
      <c r="D52" s="190" t="s">
        <v>128</v>
      </c>
      <c r="E52" s="190" t="s">
        <v>128</v>
      </c>
      <c r="F52" s="190" t="s">
        <v>128</v>
      </c>
      <c r="G52" s="190" t="s">
        <v>128</v>
      </c>
      <c r="H52" s="190" t="s">
        <v>128</v>
      </c>
      <c r="I52" s="190" t="s">
        <v>128</v>
      </c>
      <c r="J52" s="190">
        <v>1.33</v>
      </c>
      <c r="K52" s="190" t="s">
        <v>128</v>
      </c>
      <c r="L52" s="190" t="s">
        <v>128</v>
      </c>
      <c r="M52" s="190" t="s">
        <v>128</v>
      </c>
      <c r="N52" s="190" t="s">
        <v>128</v>
      </c>
      <c r="O52" s="190" t="s">
        <v>128</v>
      </c>
      <c r="P52" s="190" t="s">
        <v>128</v>
      </c>
      <c r="Q52" s="190" t="s">
        <v>128</v>
      </c>
      <c r="R52" s="190" t="s">
        <v>128</v>
      </c>
      <c r="S52" s="190" t="s">
        <v>128</v>
      </c>
      <c r="T52" s="190" t="s">
        <v>128</v>
      </c>
      <c r="U52" s="190" t="s">
        <v>128</v>
      </c>
      <c r="V52" s="190" t="s">
        <v>128</v>
      </c>
      <c r="W52" s="190" t="s">
        <v>128</v>
      </c>
      <c r="X52" s="190" t="s">
        <v>128</v>
      </c>
      <c r="Y52" s="190" t="s">
        <v>128</v>
      </c>
      <c r="Z52" s="190" t="s">
        <v>128</v>
      </c>
      <c r="AA52" s="190" t="s">
        <v>128</v>
      </c>
      <c r="AB52" s="190" t="s">
        <v>128</v>
      </c>
      <c r="AC52" s="190" t="s">
        <v>128</v>
      </c>
      <c r="AD52" s="190" t="s">
        <v>128</v>
      </c>
      <c r="AE52" s="190" t="s">
        <v>128</v>
      </c>
      <c r="AF52" s="190" t="s">
        <v>128</v>
      </c>
      <c r="AG52" s="190" t="s">
        <v>128</v>
      </c>
      <c r="AH52" s="190" t="s">
        <v>128</v>
      </c>
      <c r="AI52" s="190" t="s">
        <v>128</v>
      </c>
      <c r="AJ52" s="190" t="s">
        <v>128</v>
      </c>
      <c r="AK52" s="190" t="s">
        <v>128</v>
      </c>
      <c r="AL52" s="190" t="s">
        <v>128</v>
      </c>
      <c r="AM52" s="190" t="s">
        <v>128</v>
      </c>
      <c r="AN52" s="190" t="s">
        <v>128</v>
      </c>
      <c r="AO52" s="190" t="s">
        <v>128</v>
      </c>
      <c r="AP52" s="190" t="s">
        <v>128</v>
      </c>
      <c r="AQ52" s="190" t="s">
        <v>128</v>
      </c>
      <c r="AR52" s="190" t="s">
        <v>128</v>
      </c>
      <c r="AS52" s="190" t="s">
        <v>128</v>
      </c>
    </row>
    <row r="53" spans="1:45" s="191" customFormat="1" ht="31.5">
      <c r="A53" s="53" t="s">
        <v>184</v>
      </c>
      <c r="B53" s="73" t="s">
        <v>12</v>
      </c>
      <c r="C53" s="73" t="s">
        <v>42</v>
      </c>
      <c r="D53" s="190" t="s">
        <v>128</v>
      </c>
      <c r="E53" s="190" t="s">
        <v>128</v>
      </c>
      <c r="F53" s="190" t="s">
        <v>128</v>
      </c>
      <c r="G53" s="190" t="s">
        <v>128</v>
      </c>
      <c r="H53" s="190" t="s">
        <v>128</v>
      </c>
      <c r="I53" s="190" t="s">
        <v>128</v>
      </c>
      <c r="J53" s="190">
        <v>0.98</v>
      </c>
      <c r="K53" s="190" t="s">
        <v>128</v>
      </c>
      <c r="L53" s="190" t="s">
        <v>128</v>
      </c>
      <c r="M53" s="190" t="s">
        <v>128</v>
      </c>
      <c r="N53" s="190" t="s">
        <v>128</v>
      </c>
      <c r="O53" s="190" t="s">
        <v>128</v>
      </c>
      <c r="P53" s="190" t="s">
        <v>128</v>
      </c>
      <c r="Q53" s="190" t="s">
        <v>128</v>
      </c>
      <c r="R53" s="190" t="s">
        <v>128</v>
      </c>
      <c r="S53" s="190" t="s">
        <v>128</v>
      </c>
      <c r="T53" s="190" t="s">
        <v>128</v>
      </c>
      <c r="U53" s="190" t="s">
        <v>128</v>
      </c>
      <c r="V53" s="190" t="s">
        <v>128</v>
      </c>
      <c r="W53" s="190" t="s">
        <v>128</v>
      </c>
      <c r="X53" s="190" t="s">
        <v>128</v>
      </c>
      <c r="Y53" s="190" t="s">
        <v>128</v>
      </c>
      <c r="Z53" s="190" t="s">
        <v>128</v>
      </c>
      <c r="AA53" s="190" t="s">
        <v>128</v>
      </c>
      <c r="AB53" s="190" t="s">
        <v>128</v>
      </c>
      <c r="AC53" s="190" t="s">
        <v>128</v>
      </c>
      <c r="AD53" s="190" t="s">
        <v>128</v>
      </c>
      <c r="AE53" s="190" t="s">
        <v>128</v>
      </c>
      <c r="AF53" s="190" t="s">
        <v>128</v>
      </c>
      <c r="AG53" s="190" t="s">
        <v>128</v>
      </c>
      <c r="AH53" s="190" t="s">
        <v>128</v>
      </c>
      <c r="AI53" s="190" t="s">
        <v>128</v>
      </c>
      <c r="AJ53" s="190" t="s">
        <v>128</v>
      </c>
      <c r="AK53" s="190" t="s">
        <v>128</v>
      </c>
      <c r="AL53" s="190" t="s">
        <v>128</v>
      </c>
      <c r="AM53" s="190" t="s">
        <v>128</v>
      </c>
      <c r="AN53" s="190" t="s">
        <v>128</v>
      </c>
      <c r="AO53" s="190" t="s">
        <v>128</v>
      </c>
      <c r="AP53" s="190" t="s">
        <v>128</v>
      </c>
      <c r="AQ53" s="190" t="s">
        <v>128</v>
      </c>
      <c r="AR53" s="190" t="s">
        <v>128</v>
      </c>
      <c r="AS53" s="190" t="s">
        <v>128</v>
      </c>
    </row>
    <row r="54" spans="1:45" s="191" customFormat="1">
      <c r="A54" s="53" t="s">
        <v>184</v>
      </c>
      <c r="B54" s="73" t="s">
        <v>13</v>
      </c>
      <c r="C54" s="73" t="s">
        <v>43</v>
      </c>
      <c r="D54" s="190" t="s">
        <v>128</v>
      </c>
      <c r="E54" s="190" t="s">
        <v>128</v>
      </c>
      <c r="F54" s="190" t="s">
        <v>128</v>
      </c>
      <c r="G54" s="190" t="s">
        <v>128</v>
      </c>
      <c r="H54" s="190" t="s">
        <v>128</v>
      </c>
      <c r="I54" s="190" t="s">
        <v>128</v>
      </c>
      <c r="J54" s="190">
        <v>1.47</v>
      </c>
      <c r="K54" s="190" t="s">
        <v>128</v>
      </c>
      <c r="L54" s="190" t="s">
        <v>128</v>
      </c>
      <c r="M54" s="190" t="s">
        <v>128</v>
      </c>
      <c r="N54" s="190" t="s">
        <v>128</v>
      </c>
      <c r="O54" s="190" t="s">
        <v>128</v>
      </c>
      <c r="P54" s="190" t="s">
        <v>128</v>
      </c>
      <c r="Q54" s="190" t="s">
        <v>128</v>
      </c>
      <c r="R54" s="190" t="s">
        <v>128</v>
      </c>
      <c r="S54" s="190" t="s">
        <v>128</v>
      </c>
      <c r="T54" s="190" t="s">
        <v>128</v>
      </c>
      <c r="U54" s="190" t="s">
        <v>128</v>
      </c>
      <c r="V54" s="190" t="s">
        <v>128</v>
      </c>
      <c r="W54" s="190" t="s">
        <v>128</v>
      </c>
      <c r="X54" s="190" t="s">
        <v>128</v>
      </c>
      <c r="Y54" s="190" t="s">
        <v>128</v>
      </c>
      <c r="Z54" s="190" t="s">
        <v>128</v>
      </c>
      <c r="AA54" s="190" t="s">
        <v>128</v>
      </c>
      <c r="AB54" s="190" t="s">
        <v>128</v>
      </c>
      <c r="AC54" s="190" t="s">
        <v>128</v>
      </c>
      <c r="AD54" s="190" t="s">
        <v>128</v>
      </c>
      <c r="AE54" s="190" t="s">
        <v>128</v>
      </c>
      <c r="AF54" s="190" t="s">
        <v>128</v>
      </c>
      <c r="AG54" s="190" t="s">
        <v>128</v>
      </c>
      <c r="AH54" s="190" t="s">
        <v>128</v>
      </c>
      <c r="AI54" s="190" t="s">
        <v>128</v>
      </c>
      <c r="AJ54" s="190" t="s">
        <v>128</v>
      </c>
      <c r="AK54" s="190" t="s">
        <v>128</v>
      </c>
      <c r="AL54" s="190" t="s">
        <v>128</v>
      </c>
      <c r="AM54" s="190" t="s">
        <v>128</v>
      </c>
      <c r="AN54" s="190" t="s">
        <v>128</v>
      </c>
      <c r="AO54" s="190" t="s">
        <v>128</v>
      </c>
      <c r="AP54" s="190" t="s">
        <v>128</v>
      </c>
      <c r="AQ54" s="190" t="s">
        <v>128</v>
      </c>
      <c r="AR54" s="190" t="s">
        <v>128</v>
      </c>
      <c r="AS54" s="190" t="s">
        <v>128</v>
      </c>
    </row>
    <row r="55" spans="1:45" s="196" customFormat="1" ht="31.5">
      <c r="A55" s="47" t="s">
        <v>186</v>
      </c>
      <c r="B55" s="48" t="s">
        <v>187</v>
      </c>
      <c r="C55" s="188" t="s">
        <v>128</v>
      </c>
      <c r="D55" s="188" t="s">
        <v>128</v>
      </c>
      <c r="E55" s="188" t="s">
        <v>128</v>
      </c>
      <c r="F55" s="188" t="s">
        <v>128</v>
      </c>
      <c r="G55" s="188" t="s">
        <v>128</v>
      </c>
      <c r="H55" s="188" t="s">
        <v>128</v>
      </c>
      <c r="I55" s="188" t="s">
        <v>128</v>
      </c>
      <c r="J55" s="188" t="s">
        <v>128</v>
      </c>
      <c r="K55" s="188" t="s">
        <v>128</v>
      </c>
      <c r="L55" s="188" t="s">
        <v>128</v>
      </c>
      <c r="M55" s="188" t="s">
        <v>128</v>
      </c>
      <c r="N55" s="188" t="s">
        <v>128</v>
      </c>
      <c r="O55" s="188" t="s">
        <v>128</v>
      </c>
      <c r="P55" s="188" t="s">
        <v>128</v>
      </c>
      <c r="Q55" s="188" t="s">
        <v>128</v>
      </c>
      <c r="R55" s="188" t="s">
        <v>128</v>
      </c>
      <c r="S55" s="188" t="s">
        <v>128</v>
      </c>
      <c r="T55" s="188" t="s">
        <v>128</v>
      </c>
      <c r="U55" s="188" t="s">
        <v>128</v>
      </c>
      <c r="V55" s="188" t="s">
        <v>128</v>
      </c>
      <c r="W55" s="188" t="s">
        <v>128</v>
      </c>
      <c r="X55" s="188" t="s">
        <v>128</v>
      </c>
      <c r="Y55" s="188" t="s">
        <v>128</v>
      </c>
      <c r="Z55" s="188" t="s">
        <v>128</v>
      </c>
      <c r="AA55" s="188" t="s">
        <v>128</v>
      </c>
      <c r="AB55" s="188" t="s">
        <v>128</v>
      </c>
      <c r="AC55" s="188" t="s">
        <v>128</v>
      </c>
      <c r="AD55" s="188" t="s">
        <v>128</v>
      </c>
      <c r="AE55" s="188" t="s">
        <v>128</v>
      </c>
      <c r="AF55" s="188" t="s">
        <v>128</v>
      </c>
      <c r="AG55" s="188" t="s">
        <v>128</v>
      </c>
      <c r="AH55" s="188" t="s">
        <v>128</v>
      </c>
      <c r="AI55" s="188" t="s">
        <v>128</v>
      </c>
      <c r="AJ55" s="188" t="s">
        <v>128</v>
      </c>
      <c r="AK55" s="188" t="s">
        <v>128</v>
      </c>
      <c r="AL55" s="188" t="s">
        <v>128</v>
      </c>
      <c r="AM55" s="188" t="s">
        <v>128</v>
      </c>
      <c r="AN55" s="188" t="s">
        <v>128</v>
      </c>
      <c r="AO55" s="188" t="s">
        <v>128</v>
      </c>
      <c r="AP55" s="188" t="s">
        <v>128</v>
      </c>
      <c r="AQ55" s="188" t="s">
        <v>128</v>
      </c>
      <c r="AR55" s="188" t="s">
        <v>128</v>
      </c>
      <c r="AS55" s="188" t="s">
        <v>128</v>
      </c>
    </row>
    <row r="56" spans="1:45" s="197" customFormat="1" ht="31.5">
      <c r="A56" s="41" t="s">
        <v>188</v>
      </c>
      <c r="B56" s="193" t="s">
        <v>189</v>
      </c>
      <c r="C56" s="194" t="s">
        <v>128</v>
      </c>
      <c r="D56" s="194" t="s">
        <v>128</v>
      </c>
      <c r="E56" s="194" t="s">
        <v>128</v>
      </c>
      <c r="F56" s="194" t="s">
        <v>128</v>
      </c>
      <c r="G56" s="194" t="s">
        <v>128</v>
      </c>
      <c r="H56" s="194" t="s">
        <v>128</v>
      </c>
      <c r="I56" s="194" t="s">
        <v>128</v>
      </c>
      <c r="J56" s="194" t="s">
        <v>128</v>
      </c>
      <c r="K56" s="194" t="s">
        <v>128</v>
      </c>
      <c r="L56" s="194" t="s">
        <v>128</v>
      </c>
      <c r="M56" s="194" t="s">
        <v>128</v>
      </c>
      <c r="N56" s="194" t="s">
        <v>128</v>
      </c>
      <c r="O56" s="194" t="s">
        <v>128</v>
      </c>
      <c r="P56" s="194" t="s">
        <v>128</v>
      </c>
      <c r="Q56" s="194" t="s">
        <v>128</v>
      </c>
      <c r="R56" s="194" t="s">
        <v>128</v>
      </c>
      <c r="S56" s="194" t="s">
        <v>128</v>
      </c>
      <c r="T56" s="194" t="s">
        <v>128</v>
      </c>
      <c r="U56" s="194" t="s">
        <v>128</v>
      </c>
      <c r="V56" s="194" t="s">
        <v>128</v>
      </c>
      <c r="W56" s="194" t="s">
        <v>128</v>
      </c>
      <c r="X56" s="194" t="s">
        <v>128</v>
      </c>
      <c r="Y56" s="194" t="s">
        <v>128</v>
      </c>
      <c r="Z56" s="194" t="s">
        <v>128</v>
      </c>
      <c r="AA56" s="194" t="s">
        <v>128</v>
      </c>
      <c r="AB56" s="194" t="s">
        <v>128</v>
      </c>
      <c r="AC56" s="194" t="s">
        <v>128</v>
      </c>
      <c r="AD56" s="194" t="s">
        <v>128</v>
      </c>
      <c r="AE56" s="194" t="s">
        <v>128</v>
      </c>
      <c r="AF56" s="194" t="s">
        <v>128</v>
      </c>
      <c r="AG56" s="194" t="s">
        <v>128</v>
      </c>
      <c r="AH56" s="194" t="s">
        <v>128</v>
      </c>
      <c r="AI56" s="194" t="s">
        <v>128</v>
      </c>
      <c r="AJ56" s="194" t="s">
        <v>128</v>
      </c>
      <c r="AK56" s="194" t="s">
        <v>128</v>
      </c>
      <c r="AL56" s="194" t="s">
        <v>128</v>
      </c>
      <c r="AM56" s="194" t="s">
        <v>128</v>
      </c>
      <c r="AN56" s="194" t="s">
        <v>128</v>
      </c>
      <c r="AO56" s="194" t="s">
        <v>128</v>
      </c>
      <c r="AP56" s="194" t="s">
        <v>128</v>
      </c>
      <c r="AQ56" s="194" t="s">
        <v>128</v>
      </c>
      <c r="AR56" s="194" t="s">
        <v>128</v>
      </c>
      <c r="AS56" s="194" t="s">
        <v>128</v>
      </c>
    </row>
    <row r="57" spans="1:45" s="196" customFormat="1" ht="31.5">
      <c r="A57" s="47" t="s">
        <v>190</v>
      </c>
      <c r="B57" s="187" t="s">
        <v>191</v>
      </c>
      <c r="C57" s="188" t="s">
        <v>128</v>
      </c>
      <c r="D57" s="188" t="s">
        <v>128</v>
      </c>
      <c r="E57" s="188" t="s">
        <v>128</v>
      </c>
      <c r="F57" s="188" t="s">
        <v>128</v>
      </c>
      <c r="G57" s="188" t="s">
        <v>128</v>
      </c>
      <c r="H57" s="188" t="s">
        <v>128</v>
      </c>
      <c r="I57" s="188" t="s">
        <v>128</v>
      </c>
      <c r="J57" s="188" t="s">
        <v>128</v>
      </c>
      <c r="K57" s="188" t="s">
        <v>128</v>
      </c>
      <c r="L57" s="188" t="s">
        <v>128</v>
      </c>
      <c r="M57" s="188" t="s">
        <v>128</v>
      </c>
      <c r="N57" s="188" t="s">
        <v>128</v>
      </c>
      <c r="O57" s="188" t="s">
        <v>128</v>
      </c>
      <c r="P57" s="188" t="s">
        <v>128</v>
      </c>
      <c r="Q57" s="188" t="s">
        <v>128</v>
      </c>
      <c r="R57" s="188" t="s">
        <v>128</v>
      </c>
      <c r="S57" s="188" t="s">
        <v>128</v>
      </c>
      <c r="T57" s="188" t="s">
        <v>128</v>
      </c>
      <c r="U57" s="188" t="s">
        <v>128</v>
      </c>
      <c r="V57" s="188" t="s">
        <v>128</v>
      </c>
      <c r="W57" s="188" t="s">
        <v>128</v>
      </c>
      <c r="X57" s="188" t="s">
        <v>128</v>
      </c>
      <c r="Y57" s="188" t="s">
        <v>128</v>
      </c>
      <c r="Z57" s="188" t="s">
        <v>128</v>
      </c>
      <c r="AA57" s="188" t="s">
        <v>128</v>
      </c>
      <c r="AB57" s="188" t="s">
        <v>128</v>
      </c>
      <c r="AC57" s="188" t="s">
        <v>128</v>
      </c>
      <c r="AD57" s="188" t="s">
        <v>128</v>
      </c>
      <c r="AE57" s="188" t="s">
        <v>128</v>
      </c>
      <c r="AF57" s="188" t="s">
        <v>128</v>
      </c>
      <c r="AG57" s="188" t="s">
        <v>128</v>
      </c>
      <c r="AH57" s="188" t="s">
        <v>128</v>
      </c>
      <c r="AI57" s="188" t="s">
        <v>128</v>
      </c>
      <c r="AJ57" s="188" t="s">
        <v>128</v>
      </c>
      <c r="AK57" s="188" t="s">
        <v>128</v>
      </c>
      <c r="AL57" s="188" t="s">
        <v>128</v>
      </c>
      <c r="AM57" s="188" t="s">
        <v>128</v>
      </c>
      <c r="AN57" s="188" t="s">
        <v>128</v>
      </c>
      <c r="AO57" s="188" t="s">
        <v>128</v>
      </c>
      <c r="AP57" s="188" t="s">
        <v>128</v>
      </c>
      <c r="AQ57" s="188" t="s">
        <v>128</v>
      </c>
      <c r="AR57" s="188" t="s">
        <v>128</v>
      </c>
      <c r="AS57" s="188" t="s">
        <v>128</v>
      </c>
    </row>
    <row r="58" spans="1:45" s="191" customFormat="1">
      <c r="A58" s="53" t="s">
        <v>190</v>
      </c>
      <c r="B58" s="74" t="s">
        <v>1488</v>
      </c>
      <c r="C58" s="54" t="s">
        <v>40</v>
      </c>
      <c r="D58" s="190" t="s">
        <v>128</v>
      </c>
      <c r="E58" s="190" t="s">
        <v>128</v>
      </c>
      <c r="F58" s="190" t="s">
        <v>128</v>
      </c>
      <c r="G58" s="190" t="s">
        <v>128</v>
      </c>
      <c r="H58" s="190" t="s">
        <v>128</v>
      </c>
      <c r="I58" s="190" t="s">
        <v>128</v>
      </c>
      <c r="J58" s="190" t="s">
        <v>128</v>
      </c>
      <c r="K58" s="190" t="s">
        <v>128</v>
      </c>
      <c r="L58" s="190" t="s">
        <v>128</v>
      </c>
      <c r="M58" s="190" t="s">
        <v>128</v>
      </c>
      <c r="N58" s="190" t="s">
        <v>128</v>
      </c>
      <c r="O58" s="190" t="s">
        <v>128</v>
      </c>
      <c r="P58" s="190" t="s">
        <v>128</v>
      </c>
      <c r="Q58" s="190" t="s">
        <v>128</v>
      </c>
      <c r="R58" s="190" t="s">
        <v>128</v>
      </c>
      <c r="S58" s="190" t="s">
        <v>128</v>
      </c>
      <c r="T58" s="190" t="s">
        <v>128</v>
      </c>
      <c r="U58" s="190" t="s">
        <v>128</v>
      </c>
      <c r="V58" s="190" t="s">
        <v>128</v>
      </c>
      <c r="W58" s="190" t="s">
        <v>128</v>
      </c>
      <c r="X58" s="190" t="s">
        <v>128</v>
      </c>
      <c r="Y58" s="190" t="s">
        <v>128</v>
      </c>
      <c r="Z58" s="190" t="s">
        <v>128</v>
      </c>
      <c r="AA58" s="190" t="s">
        <v>128</v>
      </c>
      <c r="AB58" s="190" t="s">
        <v>128</v>
      </c>
      <c r="AC58" s="190" t="s">
        <v>128</v>
      </c>
      <c r="AD58" s="190" t="s">
        <v>128</v>
      </c>
      <c r="AE58" s="190" t="s">
        <v>128</v>
      </c>
      <c r="AF58" s="190" t="s">
        <v>128</v>
      </c>
      <c r="AG58" s="190" t="s">
        <v>128</v>
      </c>
      <c r="AH58" s="190" t="s">
        <v>128</v>
      </c>
      <c r="AI58" s="190" t="s">
        <v>128</v>
      </c>
      <c r="AJ58" s="190" t="s">
        <v>128</v>
      </c>
      <c r="AK58" s="190" t="s">
        <v>128</v>
      </c>
      <c r="AL58" s="190" t="s">
        <v>128</v>
      </c>
      <c r="AM58" s="190" t="s">
        <v>128</v>
      </c>
      <c r="AN58" s="190" t="s">
        <v>128</v>
      </c>
      <c r="AO58" s="190" t="s">
        <v>128</v>
      </c>
      <c r="AP58" s="190" t="s">
        <v>128</v>
      </c>
      <c r="AQ58" s="190" t="s">
        <v>128</v>
      </c>
      <c r="AR58" s="190" t="s">
        <v>128</v>
      </c>
      <c r="AS58" s="190" t="s">
        <v>128</v>
      </c>
    </row>
    <row r="59" spans="1:45" s="175" customFormat="1" ht="31.5">
      <c r="A59" s="25" t="s">
        <v>192</v>
      </c>
      <c r="B59" s="413" t="s">
        <v>193</v>
      </c>
      <c r="C59" s="170" t="s">
        <v>128</v>
      </c>
      <c r="D59" s="170" t="s">
        <v>128</v>
      </c>
      <c r="E59" s="170" t="s">
        <v>128</v>
      </c>
      <c r="F59" s="170" t="s">
        <v>128</v>
      </c>
      <c r="G59" s="170" t="s">
        <v>128</v>
      </c>
      <c r="H59" s="170" t="s">
        <v>128</v>
      </c>
      <c r="I59" s="170" t="s">
        <v>128</v>
      </c>
      <c r="J59" s="170" t="s">
        <v>128</v>
      </c>
      <c r="K59" s="170" t="s">
        <v>128</v>
      </c>
      <c r="L59" s="170" t="s">
        <v>128</v>
      </c>
      <c r="M59" s="170" t="s">
        <v>128</v>
      </c>
      <c r="N59" s="170" t="s">
        <v>128</v>
      </c>
      <c r="O59" s="170" t="s">
        <v>128</v>
      </c>
      <c r="P59" s="170" t="s">
        <v>128</v>
      </c>
      <c r="Q59" s="170" t="s">
        <v>128</v>
      </c>
      <c r="R59" s="170" t="s">
        <v>128</v>
      </c>
      <c r="S59" s="170" t="s">
        <v>128</v>
      </c>
      <c r="T59" s="170" t="s">
        <v>128</v>
      </c>
      <c r="U59" s="170" t="s">
        <v>128</v>
      </c>
      <c r="V59" s="170" t="s">
        <v>128</v>
      </c>
      <c r="W59" s="170" t="s">
        <v>128</v>
      </c>
      <c r="X59" s="170" t="s">
        <v>128</v>
      </c>
      <c r="Y59" s="170" t="s">
        <v>128</v>
      </c>
      <c r="Z59" s="170" t="s">
        <v>128</v>
      </c>
      <c r="AA59" s="170" t="s">
        <v>128</v>
      </c>
      <c r="AB59" s="170" t="s">
        <v>128</v>
      </c>
      <c r="AC59" s="170" t="s">
        <v>128</v>
      </c>
      <c r="AD59" s="170" t="s">
        <v>128</v>
      </c>
      <c r="AE59" s="170" t="s">
        <v>128</v>
      </c>
      <c r="AF59" s="170" t="s">
        <v>128</v>
      </c>
      <c r="AG59" s="170" t="s">
        <v>128</v>
      </c>
      <c r="AH59" s="170" t="s">
        <v>128</v>
      </c>
      <c r="AI59" s="170" t="s">
        <v>128</v>
      </c>
      <c r="AJ59" s="170" t="s">
        <v>128</v>
      </c>
      <c r="AK59" s="170" t="s">
        <v>128</v>
      </c>
      <c r="AL59" s="170" t="s">
        <v>128</v>
      </c>
      <c r="AM59" s="170" t="s">
        <v>128</v>
      </c>
      <c r="AN59" s="170" t="s">
        <v>128</v>
      </c>
      <c r="AO59" s="170" t="s">
        <v>128</v>
      </c>
      <c r="AP59" s="170" t="s">
        <v>128</v>
      </c>
      <c r="AQ59" s="170" t="s">
        <v>128</v>
      </c>
      <c r="AR59" s="170" t="s">
        <v>128</v>
      </c>
      <c r="AS59" s="170" t="s">
        <v>128</v>
      </c>
    </row>
    <row r="60" spans="1:45" s="175" customFormat="1" ht="31.5">
      <c r="A60" s="25" t="s">
        <v>194</v>
      </c>
      <c r="B60" s="413" t="s">
        <v>195</v>
      </c>
      <c r="C60" s="170" t="s">
        <v>128</v>
      </c>
      <c r="D60" s="170" t="s">
        <v>128</v>
      </c>
      <c r="E60" s="170" t="s">
        <v>128</v>
      </c>
      <c r="F60" s="170" t="s">
        <v>128</v>
      </c>
      <c r="G60" s="170" t="s">
        <v>128</v>
      </c>
      <c r="H60" s="170" t="s">
        <v>128</v>
      </c>
      <c r="I60" s="170" t="s">
        <v>128</v>
      </c>
      <c r="J60" s="170" t="s">
        <v>128</v>
      </c>
      <c r="K60" s="170" t="s">
        <v>128</v>
      </c>
      <c r="L60" s="170" t="s">
        <v>128</v>
      </c>
      <c r="M60" s="170" t="s">
        <v>128</v>
      </c>
      <c r="N60" s="170" t="s">
        <v>128</v>
      </c>
      <c r="O60" s="170" t="s">
        <v>128</v>
      </c>
      <c r="P60" s="170" t="s">
        <v>128</v>
      </c>
      <c r="Q60" s="170" t="s">
        <v>128</v>
      </c>
      <c r="R60" s="170" t="s">
        <v>128</v>
      </c>
      <c r="S60" s="170" t="s">
        <v>128</v>
      </c>
      <c r="T60" s="170" t="s">
        <v>128</v>
      </c>
      <c r="U60" s="170" t="s">
        <v>128</v>
      </c>
      <c r="V60" s="170" t="s">
        <v>128</v>
      </c>
      <c r="W60" s="170" t="s">
        <v>128</v>
      </c>
      <c r="X60" s="170" t="s">
        <v>128</v>
      </c>
      <c r="Y60" s="170" t="s">
        <v>128</v>
      </c>
      <c r="Z60" s="170" t="s">
        <v>128</v>
      </c>
      <c r="AA60" s="170" t="s">
        <v>128</v>
      </c>
      <c r="AB60" s="170" t="s">
        <v>128</v>
      </c>
      <c r="AC60" s="170" t="s">
        <v>128</v>
      </c>
      <c r="AD60" s="170" t="s">
        <v>128</v>
      </c>
      <c r="AE60" s="170" t="s">
        <v>128</v>
      </c>
      <c r="AF60" s="170" t="s">
        <v>128</v>
      </c>
      <c r="AG60" s="170" t="s">
        <v>128</v>
      </c>
      <c r="AH60" s="170" t="s">
        <v>128</v>
      </c>
      <c r="AI60" s="170" t="s">
        <v>128</v>
      </c>
      <c r="AJ60" s="170" t="s">
        <v>128</v>
      </c>
      <c r="AK60" s="170" t="s">
        <v>128</v>
      </c>
      <c r="AL60" s="170" t="s">
        <v>128</v>
      </c>
      <c r="AM60" s="170" t="s">
        <v>128</v>
      </c>
      <c r="AN60" s="170" t="s">
        <v>128</v>
      </c>
      <c r="AO60" s="170" t="s">
        <v>128</v>
      </c>
      <c r="AP60" s="170" t="s">
        <v>128</v>
      </c>
      <c r="AQ60" s="170" t="s">
        <v>128</v>
      </c>
      <c r="AR60" s="170" t="s">
        <v>128</v>
      </c>
      <c r="AS60" s="170" t="s">
        <v>128</v>
      </c>
    </row>
    <row r="61" spans="1:45" s="175" customFormat="1" ht="31.5">
      <c r="A61" s="25" t="s">
        <v>196</v>
      </c>
      <c r="B61" s="413" t="s">
        <v>197</v>
      </c>
      <c r="C61" s="170" t="s">
        <v>128</v>
      </c>
      <c r="D61" s="170" t="s">
        <v>128</v>
      </c>
      <c r="E61" s="170" t="s">
        <v>128</v>
      </c>
      <c r="F61" s="170" t="s">
        <v>128</v>
      </c>
      <c r="G61" s="170" t="s">
        <v>128</v>
      </c>
      <c r="H61" s="170" t="s">
        <v>128</v>
      </c>
      <c r="I61" s="170" t="s">
        <v>128</v>
      </c>
      <c r="J61" s="170" t="s">
        <v>128</v>
      </c>
      <c r="K61" s="170" t="s">
        <v>128</v>
      </c>
      <c r="L61" s="170" t="s">
        <v>128</v>
      </c>
      <c r="M61" s="170" t="s">
        <v>128</v>
      </c>
      <c r="N61" s="170" t="s">
        <v>128</v>
      </c>
      <c r="O61" s="170" t="s">
        <v>128</v>
      </c>
      <c r="P61" s="170" t="s">
        <v>128</v>
      </c>
      <c r="Q61" s="170" t="s">
        <v>128</v>
      </c>
      <c r="R61" s="170" t="s">
        <v>128</v>
      </c>
      <c r="S61" s="170" t="s">
        <v>128</v>
      </c>
      <c r="T61" s="170" t="s">
        <v>128</v>
      </c>
      <c r="U61" s="170" t="s">
        <v>128</v>
      </c>
      <c r="V61" s="170" t="s">
        <v>128</v>
      </c>
      <c r="W61" s="170" t="s">
        <v>128</v>
      </c>
      <c r="X61" s="170" t="s">
        <v>128</v>
      </c>
      <c r="Y61" s="170" t="s">
        <v>128</v>
      </c>
      <c r="Z61" s="170" t="s">
        <v>128</v>
      </c>
      <c r="AA61" s="170" t="s">
        <v>128</v>
      </c>
      <c r="AB61" s="170" t="s">
        <v>128</v>
      </c>
      <c r="AC61" s="170" t="s">
        <v>128</v>
      </c>
      <c r="AD61" s="170" t="s">
        <v>128</v>
      </c>
      <c r="AE61" s="170" t="s">
        <v>128</v>
      </c>
      <c r="AF61" s="170" t="s">
        <v>128</v>
      </c>
      <c r="AG61" s="170" t="s">
        <v>128</v>
      </c>
      <c r="AH61" s="170" t="s">
        <v>128</v>
      </c>
      <c r="AI61" s="170" t="s">
        <v>128</v>
      </c>
      <c r="AJ61" s="170" t="s">
        <v>128</v>
      </c>
      <c r="AK61" s="170" t="s">
        <v>128</v>
      </c>
      <c r="AL61" s="170" t="s">
        <v>128</v>
      </c>
      <c r="AM61" s="170" t="s">
        <v>128</v>
      </c>
      <c r="AN61" s="170" t="s">
        <v>128</v>
      </c>
      <c r="AO61" s="170" t="s">
        <v>128</v>
      </c>
      <c r="AP61" s="170" t="s">
        <v>128</v>
      </c>
      <c r="AQ61" s="170" t="s">
        <v>128</v>
      </c>
      <c r="AR61" s="170" t="s">
        <v>128</v>
      </c>
      <c r="AS61" s="170" t="s">
        <v>128</v>
      </c>
    </row>
    <row r="62" spans="1:45" s="175" customFormat="1" ht="31.5">
      <c r="A62" s="25" t="s">
        <v>198</v>
      </c>
      <c r="B62" s="413" t="s">
        <v>199</v>
      </c>
      <c r="C62" s="170" t="s">
        <v>128</v>
      </c>
      <c r="D62" s="170" t="s">
        <v>128</v>
      </c>
      <c r="E62" s="170" t="s">
        <v>128</v>
      </c>
      <c r="F62" s="170" t="s">
        <v>128</v>
      </c>
      <c r="G62" s="170" t="s">
        <v>128</v>
      </c>
      <c r="H62" s="170" t="s">
        <v>128</v>
      </c>
      <c r="I62" s="170" t="s">
        <v>128</v>
      </c>
      <c r="J62" s="170" t="s">
        <v>128</v>
      </c>
      <c r="K62" s="170" t="s">
        <v>128</v>
      </c>
      <c r="L62" s="170" t="s">
        <v>128</v>
      </c>
      <c r="M62" s="170" t="s">
        <v>128</v>
      </c>
      <c r="N62" s="170" t="s">
        <v>128</v>
      </c>
      <c r="O62" s="170" t="s">
        <v>128</v>
      </c>
      <c r="P62" s="170" t="s">
        <v>128</v>
      </c>
      <c r="Q62" s="170" t="s">
        <v>128</v>
      </c>
      <c r="R62" s="170" t="s">
        <v>128</v>
      </c>
      <c r="S62" s="170" t="s">
        <v>128</v>
      </c>
      <c r="T62" s="170" t="s">
        <v>128</v>
      </c>
      <c r="U62" s="170" t="s">
        <v>128</v>
      </c>
      <c r="V62" s="170" t="s">
        <v>128</v>
      </c>
      <c r="W62" s="170" t="s">
        <v>128</v>
      </c>
      <c r="X62" s="170" t="s">
        <v>128</v>
      </c>
      <c r="Y62" s="170" t="s">
        <v>128</v>
      </c>
      <c r="Z62" s="170" t="s">
        <v>128</v>
      </c>
      <c r="AA62" s="170" t="s">
        <v>128</v>
      </c>
      <c r="AB62" s="170" t="s">
        <v>128</v>
      </c>
      <c r="AC62" s="170" t="s">
        <v>128</v>
      </c>
      <c r="AD62" s="170" t="s">
        <v>128</v>
      </c>
      <c r="AE62" s="170" t="s">
        <v>128</v>
      </c>
      <c r="AF62" s="170" t="s">
        <v>128</v>
      </c>
      <c r="AG62" s="170" t="s">
        <v>128</v>
      </c>
      <c r="AH62" s="170" t="s">
        <v>128</v>
      </c>
      <c r="AI62" s="170" t="s">
        <v>128</v>
      </c>
      <c r="AJ62" s="170" t="s">
        <v>128</v>
      </c>
      <c r="AK62" s="170" t="s">
        <v>128</v>
      </c>
      <c r="AL62" s="170" t="s">
        <v>128</v>
      </c>
      <c r="AM62" s="170" t="s">
        <v>128</v>
      </c>
      <c r="AN62" s="170" t="s">
        <v>128</v>
      </c>
      <c r="AO62" s="170" t="s">
        <v>128</v>
      </c>
      <c r="AP62" s="170" t="s">
        <v>128</v>
      </c>
      <c r="AQ62" s="170" t="s">
        <v>128</v>
      </c>
      <c r="AR62" s="170" t="s">
        <v>128</v>
      </c>
      <c r="AS62" s="170" t="s">
        <v>128</v>
      </c>
    </row>
    <row r="63" spans="1:45" s="175" customFormat="1" ht="31.5">
      <c r="A63" s="25" t="s">
        <v>200</v>
      </c>
      <c r="B63" s="413" t="s">
        <v>201</v>
      </c>
      <c r="C63" s="170" t="s">
        <v>128</v>
      </c>
      <c r="D63" s="170" t="s">
        <v>128</v>
      </c>
      <c r="E63" s="170" t="s">
        <v>128</v>
      </c>
      <c r="F63" s="170" t="s">
        <v>128</v>
      </c>
      <c r="G63" s="170" t="s">
        <v>128</v>
      </c>
      <c r="H63" s="170" t="s">
        <v>128</v>
      </c>
      <c r="I63" s="170" t="s">
        <v>128</v>
      </c>
      <c r="J63" s="170" t="s">
        <v>128</v>
      </c>
      <c r="K63" s="170" t="s">
        <v>128</v>
      </c>
      <c r="L63" s="170" t="s">
        <v>128</v>
      </c>
      <c r="M63" s="170" t="s">
        <v>128</v>
      </c>
      <c r="N63" s="170" t="s">
        <v>128</v>
      </c>
      <c r="O63" s="170" t="s">
        <v>128</v>
      </c>
      <c r="P63" s="170" t="s">
        <v>128</v>
      </c>
      <c r="Q63" s="170" t="s">
        <v>128</v>
      </c>
      <c r="R63" s="170" t="s">
        <v>128</v>
      </c>
      <c r="S63" s="170" t="s">
        <v>128</v>
      </c>
      <c r="T63" s="170" t="s">
        <v>128</v>
      </c>
      <c r="U63" s="170" t="s">
        <v>128</v>
      </c>
      <c r="V63" s="170" t="s">
        <v>128</v>
      </c>
      <c r="W63" s="170" t="s">
        <v>128</v>
      </c>
      <c r="X63" s="170" t="s">
        <v>128</v>
      </c>
      <c r="Y63" s="170" t="s">
        <v>128</v>
      </c>
      <c r="Z63" s="170" t="s">
        <v>128</v>
      </c>
      <c r="AA63" s="170" t="s">
        <v>128</v>
      </c>
      <c r="AB63" s="170" t="s">
        <v>128</v>
      </c>
      <c r="AC63" s="170" t="s">
        <v>128</v>
      </c>
      <c r="AD63" s="170" t="s">
        <v>128</v>
      </c>
      <c r="AE63" s="170" t="s">
        <v>128</v>
      </c>
      <c r="AF63" s="170" t="s">
        <v>128</v>
      </c>
      <c r="AG63" s="170" t="s">
        <v>128</v>
      </c>
      <c r="AH63" s="170" t="s">
        <v>128</v>
      </c>
      <c r="AI63" s="170" t="s">
        <v>128</v>
      </c>
      <c r="AJ63" s="170" t="s">
        <v>128</v>
      </c>
      <c r="AK63" s="170" t="s">
        <v>128</v>
      </c>
      <c r="AL63" s="170" t="s">
        <v>128</v>
      </c>
      <c r="AM63" s="170" t="s">
        <v>128</v>
      </c>
      <c r="AN63" s="170" t="s">
        <v>128</v>
      </c>
      <c r="AO63" s="170" t="s">
        <v>128</v>
      </c>
      <c r="AP63" s="170" t="s">
        <v>128</v>
      </c>
      <c r="AQ63" s="170" t="s">
        <v>128</v>
      </c>
      <c r="AR63" s="170" t="s">
        <v>128</v>
      </c>
      <c r="AS63" s="170" t="s">
        <v>128</v>
      </c>
    </row>
    <row r="64" spans="1:45" s="175" customFormat="1" ht="31.5">
      <c r="A64" s="25" t="s">
        <v>202</v>
      </c>
      <c r="B64" s="413" t="s">
        <v>203</v>
      </c>
      <c r="C64" s="170" t="s">
        <v>128</v>
      </c>
      <c r="D64" s="170" t="s">
        <v>128</v>
      </c>
      <c r="E64" s="170" t="s">
        <v>128</v>
      </c>
      <c r="F64" s="170" t="s">
        <v>128</v>
      </c>
      <c r="G64" s="170" t="s">
        <v>128</v>
      </c>
      <c r="H64" s="170" t="s">
        <v>128</v>
      </c>
      <c r="I64" s="170" t="s">
        <v>128</v>
      </c>
      <c r="J64" s="170" t="s">
        <v>128</v>
      </c>
      <c r="K64" s="170" t="s">
        <v>128</v>
      </c>
      <c r="L64" s="170" t="s">
        <v>128</v>
      </c>
      <c r="M64" s="170" t="s">
        <v>128</v>
      </c>
      <c r="N64" s="170" t="s">
        <v>128</v>
      </c>
      <c r="O64" s="170" t="s">
        <v>128</v>
      </c>
      <c r="P64" s="170" t="s">
        <v>128</v>
      </c>
      <c r="Q64" s="170" t="s">
        <v>128</v>
      </c>
      <c r="R64" s="170" t="s">
        <v>128</v>
      </c>
      <c r="S64" s="170" t="s">
        <v>128</v>
      </c>
      <c r="T64" s="170" t="s">
        <v>128</v>
      </c>
      <c r="U64" s="170" t="s">
        <v>128</v>
      </c>
      <c r="V64" s="170" t="s">
        <v>128</v>
      </c>
      <c r="W64" s="170" t="s">
        <v>128</v>
      </c>
      <c r="X64" s="170" t="s">
        <v>128</v>
      </c>
      <c r="Y64" s="170" t="s">
        <v>128</v>
      </c>
      <c r="Z64" s="170" t="s">
        <v>128</v>
      </c>
      <c r="AA64" s="170" t="s">
        <v>128</v>
      </c>
      <c r="AB64" s="170" t="s">
        <v>128</v>
      </c>
      <c r="AC64" s="170" t="s">
        <v>128</v>
      </c>
      <c r="AD64" s="170" t="s">
        <v>128</v>
      </c>
      <c r="AE64" s="170" t="s">
        <v>128</v>
      </c>
      <c r="AF64" s="170" t="s">
        <v>128</v>
      </c>
      <c r="AG64" s="170" t="s">
        <v>128</v>
      </c>
      <c r="AH64" s="170" t="s">
        <v>128</v>
      </c>
      <c r="AI64" s="170" t="s">
        <v>128</v>
      </c>
      <c r="AJ64" s="170" t="s">
        <v>128</v>
      </c>
      <c r="AK64" s="170" t="s">
        <v>128</v>
      </c>
      <c r="AL64" s="170" t="s">
        <v>128</v>
      </c>
      <c r="AM64" s="170" t="s">
        <v>128</v>
      </c>
      <c r="AN64" s="170" t="s">
        <v>128</v>
      </c>
      <c r="AO64" s="170" t="s">
        <v>128</v>
      </c>
      <c r="AP64" s="170" t="s">
        <v>128</v>
      </c>
      <c r="AQ64" s="170" t="s">
        <v>128</v>
      </c>
      <c r="AR64" s="170" t="s">
        <v>128</v>
      </c>
      <c r="AS64" s="170" t="s">
        <v>128</v>
      </c>
    </row>
    <row r="65" spans="1:45" s="175" customFormat="1" ht="31.5">
      <c r="A65" s="25" t="s">
        <v>204</v>
      </c>
      <c r="B65" s="413" t="s">
        <v>205</v>
      </c>
      <c r="C65" s="170" t="s">
        <v>128</v>
      </c>
      <c r="D65" s="170" t="s">
        <v>128</v>
      </c>
      <c r="E65" s="170" t="s">
        <v>128</v>
      </c>
      <c r="F65" s="170" t="s">
        <v>128</v>
      </c>
      <c r="G65" s="170" t="s">
        <v>128</v>
      </c>
      <c r="H65" s="170" t="s">
        <v>128</v>
      </c>
      <c r="I65" s="170" t="s">
        <v>128</v>
      </c>
      <c r="J65" s="170" t="s">
        <v>128</v>
      </c>
      <c r="K65" s="170" t="s">
        <v>128</v>
      </c>
      <c r="L65" s="170" t="s">
        <v>128</v>
      </c>
      <c r="M65" s="170" t="s">
        <v>128</v>
      </c>
      <c r="N65" s="170" t="s">
        <v>128</v>
      </c>
      <c r="O65" s="170" t="s">
        <v>128</v>
      </c>
      <c r="P65" s="170" t="s">
        <v>128</v>
      </c>
      <c r="Q65" s="170" t="s">
        <v>128</v>
      </c>
      <c r="R65" s="170" t="s">
        <v>128</v>
      </c>
      <c r="S65" s="170" t="s">
        <v>128</v>
      </c>
      <c r="T65" s="170" t="s">
        <v>128</v>
      </c>
      <c r="U65" s="170" t="s">
        <v>128</v>
      </c>
      <c r="V65" s="170" t="s">
        <v>128</v>
      </c>
      <c r="W65" s="170" t="s">
        <v>128</v>
      </c>
      <c r="X65" s="170" t="s">
        <v>128</v>
      </c>
      <c r="Y65" s="170" t="s">
        <v>128</v>
      </c>
      <c r="Z65" s="170" t="s">
        <v>128</v>
      </c>
      <c r="AA65" s="170" t="s">
        <v>128</v>
      </c>
      <c r="AB65" s="170" t="s">
        <v>128</v>
      </c>
      <c r="AC65" s="170" t="s">
        <v>128</v>
      </c>
      <c r="AD65" s="170" t="s">
        <v>128</v>
      </c>
      <c r="AE65" s="170" t="s">
        <v>128</v>
      </c>
      <c r="AF65" s="170" t="s">
        <v>128</v>
      </c>
      <c r="AG65" s="170" t="s">
        <v>128</v>
      </c>
      <c r="AH65" s="170" t="s">
        <v>128</v>
      </c>
      <c r="AI65" s="170" t="s">
        <v>128</v>
      </c>
      <c r="AJ65" s="170" t="s">
        <v>128</v>
      </c>
      <c r="AK65" s="170" t="s">
        <v>128</v>
      </c>
      <c r="AL65" s="170" t="s">
        <v>128</v>
      </c>
      <c r="AM65" s="170" t="s">
        <v>128</v>
      </c>
      <c r="AN65" s="170" t="s">
        <v>128</v>
      </c>
      <c r="AO65" s="170" t="s">
        <v>128</v>
      </c>
      <c r="AP65" s="170" t="s">
        <v>128</v>
      </c>
      <c r="AQ65" s="170" t="s">
        <v>128</v>
      </c>
      <c r="AR65" s="170" t="s">
        <v>128</v>
      </c>
      <c r="AS65" s="170" t="s">
        <v>128</v>
      </c>
    </row>
    <row r="66" spans="1:45" s="175" customFormat="1" ht="31.5">
      <c r="A66" s="25" t="s">
        <v>206</v>
      </c>
      <c r="B66" s="413" t="s">
        <v>207</v>
      </c>
      <c r="C66" s="170" t="s">
        <v>128</v>
      </c>
      <c r="D66" s="170" t="s">
        <v>128</v>
      </c>
      <c r="E66" s="170" t="s">
        <v>128</v>
      </c>
      <c r="F66" s="170" t="s">
        <v>128</v>
      </c>
      <c r="G66" s="170" t="s">
        <v>128</v>
      </c>
      <c r="H66" s="170" t="s">
        <v>128</v>
      </c>
      <c r="I66" s="170" t="s">
        <v>128</v>
      </c>
      <c r="J66" s="170" t="s">
        <v>128</v>
      </c>
      <c r="K66" s="170" t="s">
        <v>128</v>
      </c>
      <c r="L66" s="170" t="s">
        <v>128</v>
      </c>
      <c r="M66" s="170" t="s">
        <v>128</v>
      </c>
      <c r="N66" s="170" t="s">
        <v>128</v>
      </c>
      <c r="O66" s="170" t="s">
        <v>128</v>
      </c>
      <c r="P66" s="170" t="s">
        <v>128</v>
      </c>
      <c r="Q66" s="170" t="s">
        <v>128</v>
      </c>
      <c r="R66" s="170" t="s">
        <v>128</v>
      </c>
      <c r="S66" s="170" t="s">
        <v>128</v>
      </c>
      <c r="T66" s="170" t="s">
        <v>128</v>
      </c>
      <c r="U66" s="170" t="s">
        <v>128</v>
      </c>
      <c r="V66" s="170" t="s">
        <v>128</v>
      </c>
      <c r="W66" s="170" t="s">
        <v>128</v>
      </c>
      <c r="X66" s="170" t="s">
        <v>128</v>
      </c>
      <c r="Y66" s="170" t="s">
        <v>128</v>
      </c>
      <c r="Z66" s="170" t="s">
        <v>128</v>
      </c>
      <c r="AA66" s="170" t="s">
        <v>128</v>
      </c>
      <c r="AB66" s="170" t="s">
        <v>128</v>
      </c>
      <c r="AC66" s="170" t="s">
        <v>128</v>
      </c>
      <c r="AD66" s="170" t="s">
        <v>128</v>
      </c>
      <c r="AE66" s="170" t="s">
        <v>128</v>
      </c>
      <c r="AF66" s="170" t="s">
        <v>128</v>
      </c>
      <c r="AG66" s="170" t="s">
        <v>128</v>
      </c>
      <c r="AH66" s="170" t="s">
        <v>128</v>
      </c>
      <c r="AI66" s="170" t="s">
        <v>128</v>
      </c>
      <c r="AJ66" s="170" t="s">
        <v>128</v>
      </c>
      <c r="AK66" s="170" t="s">
        <v>128</v>
      </c>
      <c r="AL66" s="170" t="s">
        <v>128</v>
      </c>
      <c r="AM66" s="170" t="s">
        <v>128</v>
      </c>
      <c r="AN66" s="170" t="s">
        <v>128</v>
      </c>
      <c r="AO66" s="170" t="s">
        <v>128</v>
      </c>
      <c r="AP66" s="170" t="s">
        <v>128</v>
      </c>
      <c r="AQ66" s="170" t="s">
        <v>128</v>
      </c>
      <c r="AR66" s="170" t="s">
        <v>128</v>
      </c>
      <c r="AS66" s="170" t="s">
        <v>128</v>
      </c>
    </row>
    <row r="67" spans="1:45" s="175" customFormat="1">
      <c r="A67" s="25" t="s">
        <v>208</v>
      </c>
      <c r="B67" s="413" t="s">
        <v>209</v>
      </c>
      <c r="C67" s="170" t="s">
        <v>128</v>
      </c>
      <c r="D67" s="170" t="s">
        <v>128</v>
      </c>
      <c r="E67" s="170" t="s">
        <v>128</v>
      </c>
      <c r="F67" s="170" t="s">
        <v>128</v>
      </c>
      <c r="G67" s="170" t="s">
        <v>128</v>
      </c>
      <c r="H67" s="170" t="s">
        <v>128</v>
      </c>
      <c r="I67" s="170" t="s">
        <v>128</v>
      </c>
      <c r="J67" s="170" t="s">
        <v>128</v>
      </c>
      <c r="K67" s="170" t="s">
        <v>128</v>
      </c>
      <c r="L67" s="170" t="s">
        <v>128</v>
      </c>
      <c r="M67" s="170" t="s">
        <v>128</v>
      </c>
      <c r="N67" s="170" t="s">
        <v>128</v>
      </c>
      <c r="O67" s="170" t="s">
        <v>128</v>
      </c>
      <c r="P67" s="170" t="s">
        <v>128</v>
      </c>
      <c r="Q67" s="170" t="s">
        <v>128</v>
      </c>
      <c r="R67" s="170" t="s">
        <v>128</v>
      </c>
      <c r="S67" s="170" t="s">
        <v>128</v>
      </c>
      <c r="T67" s="170" t="s">
        <v>128</v>
      </c>
      <c r="U67" s="170" t="s">
        <v>128</v>
      </c>
      <c r="V67" s="170" t="s">
        <v>128</v>
      </c>
      <c r="W67" s="170" t="s">
        <v>128</v>
      </c>
      <c r="X67" s="170" t="s">
        <v>128</v>
      </c>
      <c r="Y67" s="170" t="s">
        <v>128</v>
      </c>
      <c r="Z67" s="170" t="s">
        <v>128</v>
      </c>
      <c r="AA67" s="170" t="s">
        <v>128</v>
      </c>
      <c r="AB67" s="170" t="s">
        <v>128</v>
      </c>
      <c r="AC67" s="170" t="s">
        <v>128</v>
      </c>
      <c r="AD67" s="170" t="s">
        <v>128</v>
      </c>
      <c r="AE67" s="170" t="s">
        <v>128</v>
      </c>
      <c r="AF67" s="170" t="s">
        <v>128</v>
      </c>
      <c r="AG67" s="170" t="s">
        <v>128</v>
      </c>
      <c r="AH67" s="170" t="s">
        <v>128</v>
      </c>
      <c r="AI67" s="170" t="s">
        <v>128</v>
      </c>
      <c r="AJ67" s="170" t="s">
        <v>128</v>
      </c>
      <c r="AK67" s="170" t="s">
        <v>128</v>
      </c>
      <c r="AL67" s="170" t="s">
        <v>128</v>
      </c>
      <c r="AM67" s="170" t="s">
        <v>128</v>
      </c>
      <c r="AN67" s="170" t="s">
        <v>128</v>
      </c>
      <c r="AO67" s="170" t="s">
        <v>128</v>
      </c>
      <c r="AP67" s="170" t="s">
        <v>128</v>
      </c>
      <c r="AQ67" s="170" t="s">
        <v>128</v>
      </c>
      <c r="AR67" s="170" t="s">
        <v>128</v>
      </c>
      <c r="AS67" s="170" t="s">
        <v>128</v>
      </c>
    </row>
    <row r="68" spans="1:45" s="175" customFormat="1" ht="31.5">
      <c r="A68" s="25" t="s">
        <v>210</v>
      </c>
      <c r="B68" s="413" t="s">
        <v>211</v>
      </c>
      <c r="C68" s="170" t="s">
        <v>128</v>
      </c>
      <c r="D68" s="170" t="s">
        <v>128</v>
      </c>
      <c r="E68" s="170" t="s">
        <v>128</v>
      </c>
      <c r="F68" s="170" t="s">
        <v>128</v>
      </c>
      <c r="G68" s="170" t="s">
        <v>128</v>
      </c>
      <c r="H68" s="170" t="s">
        <v>128</v>
      </c>
      <c r="I68" s="170" t="s">
        <v>128</v>
      </c>
      <c r="J68" s="170" t="s">
        <v>128</v>
      </c>
      <c r="K68" s="170" t="s">
        <v>128</v>
      </c>
      <c r="L68" s="170" t="s">
        <v>128</v>
      </c>
      <c r="M68" s="170" t="s">
        <v>128</v>
      </c>
      <c r="N68" s="170" t="s">
        <v>128</v>
      </c>
      <c r="O68" s="170" t="s">
        <v>128</v>
      </c>
      <c r="P68" s="170" t="s">
        <v>128</v>
      </c>
      <c r="Q68" s="170" t="s">
        <v>128</v>
      </c>
      <c r="R68" s="170" t="s">
        <v>128</v>
      </c>
      <c r="S68" s="170" t="s">
        <v>128</v>
      </c>
      <c r="T68" s="170" t="s">
        <v>128</v>
      </c>
      <c r="U68" s="170" t="s">
        <v>128</v>
      </c>
      <c r="V68" s="170" t="s">
        <v>128</v>
      </c>
      <c r="W68" s="170" t="s">
        <v>128</v>
      </c>
      <c r="X68" s="170" t="s">
        <v>128</v>
      </c>
      <c r="Y68" s="170" t="s">
        <v>128</v>
      </c>
      <c r="Z68" s="170" t="s">
        <v>128</v>
      </c>
      <c r="AA68" s="170" t="s">
        <v>128</v>
      </c>
      <c r="AB68" s="170" t="s">
        <v>128</v>
      </c>
      <c r="AC68" s="170" t="s">
        <v>128</v>
      </c>
      <c r="AD68" s="170" t="s">
        <v>128</v>
      </c>
      <c r="AE68" s="170" t="s">
        <v>128</v>
      </c>
      <c r="AF68" s="170" t="s">
        <v>128</v>
      </c>
      <c r="AG68" s="170" t="s">
        <v>128</v>
      </c>
      <c r="AH68" s="170" t="s">
        <v>128</v>
      </c>
      <c r="AI68" s="170" t="s">
        <v>128</v>
      </c>
      <c r="AJ68" s="170" t="s">
        <v>128</v>
      </c>
      <c r="AK68" s="170" t="s">
        <v>128</v>
      </c>
      <c r="AL68" s="170" t="s">
        <v>128</v>
      </c>
      <c r="AM68" s="170" t="s">
        <v>128</v>
      </c>
      <c r="AN68" s="170" t="s">
        <v>128</v>
      </c>
      <c r="AO68" s="170" t="s">
        <v>128</v>
      </c>
      <c r="AP68" s="170" t="s">
        <v>128</v>
      </c>
      <c r="AQ68" s="170" t="s">
        <v>128</v>
      </c>
      <c r="AR68" s="170" t="s">
        <v>128</v>
      </c>
      <c r="AS68" s="170" t="s">
        <v>128</v>
      </c>
    </row>
    <row r="69" spans="1:45" s="175" customFormat="1" ht="47.25">
      <c r="A69" s="25" t="s">
        <v>212</v>
      </c>
      <c r="B69" s="413" t="s">
        <v>213</v>
      </c>
      <c r="C69" s="170" t="s">
        <v>128</v>
      </c>
      <c r="D69" s="170" t="s">
        <v>128</v>
      </c>
      <c r="E69" s="170" t="s">
        <v>128</v>
      </c>
      <c r="F69" s="170" t="s">
        <v>128</v>
      </c>
      <c r="G69" s="170" t="s">
        <v>128</v>
      </c>
      <c r="H69" s="170" t="s">
        <v>128</v>
      </c>
      <c r="I69" s="170" t="s">
        <v>128</v>
      </c>
      <c r="J69" s="170" t="s">
        <v>128</v>
      </c>
      <c r="K69" s="170" t="s">
        <v>128</v>
      </c>
      <c r="L69" s="170" t="s">
        <v>128</v>
      </c>
      <c r="M69" s="170" t="s">
        <v>128</v>
      </c>
      <c r="N69" s="170" t="s">
        <v>128</v>
      </c>
      <c r="O69" s="170" t="s">
        <v>128</v>
      </c>
      <c r="P69" s="170" t="s">
        <v>128</v>
      </c>
      <c r="Q69" s="170" t="s">
        <v>128</v>
      </c>
      <c r="R69" s="170" t="s">
        <v>128</v>
      </c>
      <c r="S69" s="170" t="s">
        <v>128</v>
      </c>
      <c r="T69" s="170" t="s">
        <v>128</v>
      </c>
      <c r="U69" s="170" t="s">
        <v>128</v>
      </c>
      <c r="V69" s="170" t="s">
        <v>128</v>
      </c>
      <c r="W69" s="170" t="s">
        <v>128</v>
      </c>
      <c r="X69" s="170" t="s">
        <v>128</v>
      </c>
      <c r="Y69" s="170" t="s">
        <v>128</v>
      </c>
      <c r="Z69" s="170" t="s">
        <v>128</v>
      </c>
      <c r="AA69" s="170" t="s">
        <v>128</v>
      </c>
      <c r="AB69" s="170" t="s">
        <v>128</v>
      </c>
      <c r="AC69" s="170" t="s">
        <v>128</v>
      </c>
      <c r="AD69" s="170" t="s">
        <v>128</v>
      </c>
      <c r="AE69" s="170" t="s">
        <v>128</v>
      </c>
      <c r="AF69" s="170" t="s">
        <v>128</v>
      </c>
      <c r="AG69" s="170" t="s">
        <v>128</v>
      </c>
      <c r="AH69" s="170" t="s">
        <v>128</v>
      </c>
      <c r="AI69" s="170" t="s">
        <v>128</v>
      </c>
      <c r="AJ69" s="170" t="s">
        <v>128</v>
      </c>
      <c r="AK69" s="170" t="s">
        <v>128</v>
      </c>
      <c r="AL69" s="170" t="s">
        <v>128</v>
      </c>
      <c r="AM69" s="170" t="s">
        <v>128</v>
      </c>
      <c r="AN69" s="170" t="s">
        <v>128</v>
      </c>
      <c r="AO69" s="170" t="s">
        <v>128</v>
      </c>
      <c r="AP69" s="170" t="s">
        <v>128</v>
      </c>
      <c r="AQ69" s="170" t="s">
        <v>128</v>
      </c>
      <c r="AR69" s="170" t="s">
        <v>128</v>
      </c>
      <c r="AS69" s="170" t="s">
        <v>128</v>
      </c>
    </row>
    <row r="70" spans="1:45" s="175" customFormat="1" ht="31.5">
      <c r="A70" s="25" t="s">
        <v>214</v>
      </c>
      <c r="B70" s="413" t="s">
        <v>215</v>
      </c>
      <c r="C70" s="170" t="s">
        <v>128</v>
      </c>
      <c r="D70" s="170" t="s">
        <v>128</v>
      </c>
      <c r="E70" s="170" t="s">
        <v>128</v>
      </c>
      <c r="F70" s="170" t="s">
        <v>128</v>
      </c>
      <c r="G70" s="170" t="s">
        <v>128</v>
      </c>
      <c r="H70" s="170" t="s">
        <v>128</v>
      </c>
      <c r="I70" s="170" t="s">
        <v>128</v>
      </c>
      <c r="J70" s="170" t="s">
        <v>128</v>
      </c>
      <c r="K70" s="170" t="s">
        <v>128</v>
      </c>
      <c r="L70" s="170" t="s">
        <v>128</v>
      </c>
      <c r="M70" s="170" t="s">
        <v>128</v>
      </c>
      <c r="N70" s="170" t="s">
        <v>128</v>
      </c>
      <c r="O70" s="170" t="s">
        <v>128</v>
      </c>
      <c r="P70" s="170" t="s">
        <v>128</v>
      </c>
      <c r="Q70" s="170" t="s">
        <v>128</v>
      </c>
      <c r="R70" s="170" t="s">
        <v>128</v>
      </c>
      <c r="S70" s="170" t="s">
        <v>128</v>
      </c>
      <c r="T70" s="170" t="s">
        <v>128</v>
      </c>
      <c r="U70" s="170" t="s">
        <v>128</v>
      </c>
      <c r="V70" s="170" t="s">
        <v>128</v>
      </c>
      <c r="W70" s="170" t="s">
        <v>128</v>
      </c>
      <c r="X70" s="170" t="s">
        <v>128</v>
      </c>
      <c r="Y70" s="170" t="s">
        <v>128</v>
      </c>
      <c r="Z70" s="170" t="s">
        <v>128</v>
      </c>
      <c r="AA70" s="170" t="s">
        <v>128</v>
      </c>
      <c r="AB70" s="170" t="s">
        <v>128</v>
      </c>
      <c r="AC70" s="170" t="s">
        <v>128</v>
      </c>
      <c r="AD70" s="170" t="s">
        <v>128</v>
      </c>
      <c r="AE70" s="170" t="s">
        <v>128</v>
      </c>
      <c r="AF70" s="170" t="s">
        <v>128</v>
      </c>
      <c r="AG70" s="170" t="s">
        <v>128</v>
      </c>
      <c r="AH70" s="170" t="s">
        <v>128</v>
      </c>
      <c r="AI70" s="170" t="s">
        <v>128</v>
      </c>
      <c r="AJ70" s="170" t="s">
        <v>128</v>
      </c>
      <c r="AK70" s="170" t="s">
        <v>128</v>
      </c>
      <c r="AL70" s="170" t="s">
        <v>128</v>
      </c>
      <c r="AM70" s="170" t="s">
        <v>128</v>
      </c>
      <c r="AN70" s="170" t="s">
        <v>128</v>
      </c>
      <c r="AO70" s="170" t="s">
        <v>128</v>
      </c>
      <c r="AP70" s="170" t="s">
        <v>128</v>
      </c>
      <c r="AQ70" s="170" t="s">
        <v>128</v>
      </c>
      <c r="AR70" s="170" t="s">
        <v>128</v>
      </c>
      <c r="AS70" s="170" t="s">
        <v>128</v>
      </c>
    </row>
    <row r="71" spans="1:45" s="175" customFormat="1" ht="31.5">
      <c r="A71" s="25" t="s">
        <v>216</v>
      </c>
      <c r="B71" s="413" t="s">
        <v>217</v>
      </c>
      <c r="C71" s="170" t="s">
        <v>128</v>
      </c>
      <c r="D71" s="170" t="s">
        <v>128</v>
      </c>
      <c r="E71" s="170" t="s">
        <v>128</v>
      </c>
      <c r="F71" s="170" t="s">
        <v>128</v>
      </c>
      <c r="G71" s="170" t="s">
        <v>128</v>
      </c>
      <c r="H71" s="170" t="s">
        <v>128</v>
      </c>
      <c r="I71" s="170" t="s">
        <v>128</v>
      </c>
      <c r="J71" s="170" t="s">
        <v>128</v>
      </c>
      <c r="K71" s="170" t="s">
        <v>128</v>
      </c>
      <c r="L71" s="170" t="s">
        <v>128</v>
      </c>
      <c r="M71" s="170" t="s">
        <v>128</v>
      </c>
      <c r="N71" s="170" t="s">
        <v>128</v>
      </c>
      <c r="O71" s="170" t="s">
        <v>128</v>
      </c>
      <c r="P71" s="170" t="s">
        <v>128</v>
      </c>
      <c r="Q71" s="170" t="s">
        <v>128</v>
      </c>
      <c r="R71" s="170" t="s">
        <v>128</v>
      </c>
      <c r="S71" s="170" t="s">
        <v>128</v>
      </c>
      <c r="T71" s="170" t="s">
        <v>128</v>
      </c>
      <c r="U71" s="170" t="s">
        <v>128</v>
      </c>
      <c r="V71" s="170" t="s">
        <v>128</v>
      </c>
      <c r="W71" s="170" t="s">
        <v>128</v>
      </c>
      <c r="X71" s="170" t="s">
        <v>128</v>
      </c>
      <c r="Y71" s="170" t="s">
        <v>128</v>
      </c>
      <c r="Z71" s="170" t="s">
        <v>128</v>
      </c>
      <c r="AA71" s="170" t="s">
        <v>128</v>
      </c>
      <c r="AB71" s="170" t="s">
        <v>128</v>
      </c>
      <c r="AC71" s="170" t="s">
        <v>128</v>
      </c>
      <c r="AD71" s="170" t="s">
        <v>128</v>
      </c>
      <c r="AE71" s="170" t="s">
        <v>128</v>
      </c>
      <c r="AF71" s="170" t="s">
        <v>128</v>
      </c>
      <c r="AG71" s="170" t="s">
        <v>128</v>
      </c>
      <c r="AH71" s="170" t="s">
        <v>128</v>
      </c>
      <c r="AI71" s="170" t="s">
        <v>128</v>
      </c>
      <c r="AJ71" s="170" t="s">
        <v>128</v>
      </c>
      <c r="AK71" s="170" t="s">
        <v>128</v>
      </c>
      <c r="AL71" s="170" t="s">
        <v>128</v>
      </c>
      <c r="AM71" s="170" t="s">
        <v>128</v>
      </c>
      <c r="AN71" s="170" t="s">
        <v>128</v>
      </c>
      <c r="AO71" s="170" t="s">
        <v>128</v>
      </c>
      <c r="AP71" s="170" t="s">
        <v>128</v>
      </c>
      <c r="AQ71" s="170" t="s">
        <v>128</v>
      </c>
      <c r="AR71" s="170" t="s">
        <v>128</v>
      </c>
      <c r="AS71" s="170" t="s">
        <v>128</v>
      </c>
    </row>
    <row r="72" spans="1:45" s="175" customFormat="1" ht="31.5">
      <c r="A72" s="25" t="s">
        <v>218</v>
      </c>
      <c r="B72" s="413" t="s">
        <v>219</v>
      </c>
      <c r="C72" s="170" t="s">
        <v>128</v>
      </c>
      <c r="D72" s="170" t="s">
        <v>128</v>
      </c>
      <c r="E72" s="170" t="s">
        <v>128</v>
      </c>
      <c r="F72" s="170" t="s">
        <v>128</v>
      </c>
      <c r="G72" s="170" t="s">
        <v>128</v>
      </c>
      <c r="H72" s="170" t="s">
        <v>128</v>
      </c>
      <c r="I72" s="170" t="s">
        <v>128</v>
      </c>
      <c r="J72" s="170" t="s">
        <v>128</v>
      </c>
      <c r="K72" s="170" t="s">
        <v>128</v>
      </c>
      <c r="L72" s="170" t="s">
        <v>128</v>
      </c>
      <c r="M72" s="170" t="s">
        <v>128</v>
      </c>
      <c r="N72" s="170" t="s">
        <v>128</v>
      </c>
      <c r="O72" s="170" t="s">
        <v>128</v>
      </c>
      <c r="P72" s="170" t="s">
        <v>128</v>
      </c>
      <c r="Q72" s="170" t="s">
        <v>128</v>
      </c>
      <c r="R72" s="170" t="s">
        <v>128</v>
      </c>
      <c r="S72" s="170" t="s">
        <v>128</v>
      </c>
      <c r="T72" s="170" t="s">
        <v>128</v>
      </c>
      <c r="U72" s="170" t="s">
        <v>128</v>
      </c>
      <c r="V72" s="170" t="s">
        <v>128</v>
      </c>
      <c r="W72" s="170" t="s">
        <v>128</v>
      </c>
      <c r="X72" s="170" t="s">
        <v>128</v>
      </c>
      <c r="Y72" s="170" t="s">
        <v>128</v>
      </c>
      <c r="Z72" s="170" t="s">
        <v>128</v>
      </c>
      <c r="AA72" s="170" t="s">
        <v>128</v>
      </c>
      <c r="AB72" s="170" t="s">
        <v>128</v>
      </c>
      <c r="AC72" s="170" t="s">
        <v>128</v>
      </c>
      <c r="AD72" s="170" t="s">
        <v>128</v>
      </c>
      <c r="AE72" s="170" t="s">
        <v>128</v>
      </c>
      <c r="AF72" s="170" t="s">
        <v>128</v>
      </c>
      <c r="AG72" s="170" t="s">
        <v>128</v>
      </c>
      <c r="AH72" s="170" t="s">
        <v>128</v>
      </c>
      <c r="AI72" s="170" t="s">
        <v>128</v>
      </c>
      <c r="AJ72" s="170" t="s">
        <v>128</v>
      </c>
      <c r="AK72" s="170" t="s">
        <v>128</v>
      </c>
      <c r="AL72" s="170" t="s">
        <v>128</v>
      </c>
      <c r="AM72" s="170" t="s">
        <v>128</v>
      </c>
      <c r="AN72" s="170" t="s">
        <v>128</v>
      </c>
      <c r="AO72" s="170" t="s">
        <v>128</v>
      </c>
      <c r="AP72" s="170" t="s">
        <v>128</v>
      </c>
      <c r="AQ72" s="170" t="s">
        <v>128</v>
      </c>
      <c r="AR72" s="170" t="s">
        <v>128</v>
      </c>
      <c r="AS72" s="170" t="s">
        <v>128</v>
      </c>
    </row>
    <row r="73" spans="1:45" s="175" customFormat="1" ht="31.5">
      <c r="A73" s="25" t="s">
        <v>220</v>
      </c>
      <c r="B73" s="65" t="s">
        <v>221</v>
      </c>
      <c r="C73" s="170" t="s">
        <v>128</v>
      </c>
      <c r="D73" s="170" t="s">
        <v>128</v>
      </c>
      <c r="E73" s="170" t="s">
        <v>128</v>
      </c>
      <c r="F73" s="170" t="s">
        <v>128</v>
      </c>
      <c r="G73" s="170" t="s">
        <v>128</v>
      </c>
      <c r="H73" s="170" t="s">
        <v>128</v>
      </c>
      <c r="I73" s="170" t="s">
        <v>128</v>
      </c>
      <c r="J73" s="170" t="s">
        <v>128</v>
      </c>
      <c r="K73" s="170" t="s">
        <v>128</v>
      </c>
      <c r="L73" s="170" t="s">
        <v>128</v>
      </c>
      <c r="M73" s="170" t="s">
        <v>128</v>
      </c>
      <c r="N73" s="170" t="s">
        <v>128</v>
      </c>
      <c r="O73" s="170" t="s">
        <v>128</v>
      </c>
      <c r="P73" s="170" t="s">
        <v>128</v>
      </c>
      <c r="Q73" s="170" t="s">
        <v>128</v>
      </c>
      <c r="R73" s="170" t="s">
        <v>128</v>
      </c>
      <c r="S73" s="170" t="s">
        <v>128</v>
      </c>
      <c r="T73" s="170" t="s">
        <v>128</v>
      </c>
      <c r="U73" s="170" t="s">
        <v>128</v>
      </c>
      <c r="V73" s="170" t="s">
        <v>128</v>
      </c>
      <c r="W73" s="170" t="s">
        <v>128</v>
      </c>
      <c r="X73" s="170" t="s">
        <v>128</v>
      </c>
      <c r="Y73" s="170" t="s">
        <v>128</v>
      </c>
      <c r="Z73" s="170" t="s">
        <v>128</v>
      </c>
      <c r="AA73" s="170" t="s">
        <v>128</v>
      </c>
      <c r="AB73" s="170" t="s">
        <v>128</v>
      </c>
      <c r="AC73" s="170" t="s">
        <v>128</v>
      </c>
      <c r="AD73" s="170" t="s">
        <v>128</v>
      </c>
      <c r="AE73" s="170" t="s">
        <v>128</v>
      </c>
      <c r="AF73" s="170" t="s">
        <v>128</v>
      </c>
      <c r="AG73" s="170" t="s">
        <v>128</v>
      </c>
      <c r="AH73" s="170" t="s">
        <v>128</v>
      </c>
      <c r="AI73" s="170" t="s">
        <v>128</v>
      </c>
      <c r="AJ73" s="170" t="s">
        <v>128</v>
      </c>
      <c r="AK73" s="170" t="s">
        <v>128</v>
      </c>
      <c r="AL73" s="170" t="s">
        <v>128</v>
      </c>
      <c r="AM73" s="170" t="s">
        <v>128</v>
      </c>
      <c r="AN73" s="170" t="s">
        <v>128</v>
      </c>
      <c r="AO73" s="170" t="s">
        <v>128</v>
      </c>
      <c r="AP73" s="170" t="s">
        <v>128</v>
      </c>
      <c r="AQ73" s="170" t="s">
        <v>128</v>
      </c>
      <c r="AR73" s="170" t="s">
        <v>128</v>
      </c>
      <c r="AS73" s="170" t="s">
        <v>128</v>
      </c>
    </row>
    <row r="74" spans="1:45" s="175" customFormat="1">
      <c r="A74" s="25" t="s">
        <v>222</v>
      </c>
      <c r="B74" s="65" t="s">
        <v>223</v>
      </c>
      <c r="C74" s="170" t="s">
        <v>128</v>
      </c>
      <c r="D74" s="170" t="s">
        <v>128</v>
      </c>
      <c r="E74" s="170" t="s">
        <v>128</v>
      </c>
      <c r="F74" s="170" t="s">
        <v>128</v>
      </c>
      <c r="G74" s="170" t="s">
        <v>128</v>
      </c>
      <c r="H74" s="170" t="s">
        <v>128</v>
      </c>
      <c r="I74" s="170" t="s">
        <v>128</v>
      </c>
      <c r="J74" s="170" t="s">
        <v>128</v>
      </c>
      <c r="K74" s="170" t="s">
        <v>128</v>
      </c>
      <c r="L74" s="170" t="s">
        <v>128</v>
      </c>
      <c r="M74" s="170" t="s">
        <v>128</v>
      </c>
      <c r="N74" s="170" t="s">
        <v>128</v>
      </c>
      <c r="O74" s="170" t="s">
        <v>128</v>
      </c>
      <c r="P74" s="170" t="s">
        <v>128</v>
      </c>
      <c r="Q74" s="170" t="s">
        <v>128</v>
      </c>
      <c r="R74" s="170" t="s">
        <v>128</v>
      </c>
      <c r="S74" s="170" t="s">
        <v>128</v>
      </c>
      <c r="T74" s="170" t="s">
        <v>128</v>
      </c>
      <c r="U74" s="170" t="s">
        <v>128</v>
      </c>
      <c r="V74" s="170" t="s">
        <v>128</v>
      </c>
      <c r="W74" s="170" t="s">
        <v>128</v>
      </c>
      <c r="X74" s="170" t="s">
        <v>128</v>
      </c>
      <c r="Y74" s="170" t="s">
        <v>128</v>
      </c>
      <c r="Z74" s="170" t="s">
        <v>128</v>
      </c>
      <c r="AA74" s="170" t="s">
        <v>128</v>
      </c>
      <c r="AB74" s="170" t="s">
        <v>128</v>
      </c>
      <c r="AC74" s="170" t="s">
        <v>128</v>
      </c>
      <c r="AD74" s="170" t="s">
        <v>128</v>
      </c>
      <c r="AE74" s="170" t="s">
        <v>128</v>
      </c>
      <c r="AF74" s="170" t="s">
        <v>128</v>
      </c>
      <c r="AG74" s="170" t="s">
        <v>128</v>
      </c>
      <c r="AH74" s="170" t="s">
        <v>128</v>
      </c>
      <c r="AI74" s="170" t="s">
        <v>128</v>
      </c>
      <c r="AJ74" s="170" t="s">
        <v>128</v>
      </c>
      <c r="AK74" s="170" t="s">
        <v>128</v>
      </c>
      <c r="AL74" s="170" t="s">
        <v>128</v>
      </c>
      <c r="AM74" s="170" t="s">
        <v>128</v>
      </c>
      <c r="AN74" s="170" t="s">
        <v>128</v>
      </c>
      <c r="AO74" s="170" t="s">
        <v>128</v>
      </c>
      <c r="AP74" s="170" t="s">
        <v>128</v>
      </c>
      <c r="AQ74" s="170" t="s">
        <v>128</v>
      </c>
      <c r="AR74" s="170" t="s">
        <v>128</v>
      </c>
      <c r="AS74" s="170" t="s">
        <v>128</v>
      </c>
    </row>
  </sheetData>
  <mergeCells count="33">
    <mergeCell ref="N14:O14"/>
    <mergeCell ref="A11:AS11"/>
    <mergeCell ref="A12:A15"/>
    <mergeCell ref="B12:B15"/>
    <mergeCell ref="C12:C15"/>
    <mergeCell ref="D12:AS12"/>
    <mergeCell ref="D13:I13"/>
    <mergeCell ref="J13:O13"/>
    <mergeCell ref="P13:U13"/>
    <mergeCell ref="D14:E14"/>
    <mergeCell ref="F14:G14"/>
    <mergeCell ref="H14:I14"/>
    <mergeCell ref="J14:K14"/>
    <mergeCell ref="L14:M14"/>
    <mergeCell ref="Z14:AA14"/>
    <mergeCell ref="V13:AA13"/>
    <mergeCell ref="AB13:AG13"/>
    <mergeCell ref="AH13:AM13"/>
    <mergeCell ref="AN13:AS13"/>
    <mergeCell ref="AN14:AO14"/>
    <mergeCell ref="AP14:AQ14"/>
    <mergeCell ref="AR14:AS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</mergeCells>
  <pageMargins left="0.6692913385826772" right="0.39370078740157483" top="0.31496062992125984" bottom="0.31496062992125984" header="0.15748031496062992" footer="0.15748031496062992"/>
  <pageSetup paperSize="9" scale="81" fitToWidth="3" fitToHeight="57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75"/>
  <sheetViews>
    <sheetView topLeftCell="A46" zoomScale="70" zoomScaleNormal="70" workbookViewId="0">
      <selection activeCell="B60" sqref="B60"/>
    </sheetView>
  </sheetViews>
  <sheetFormatPr defaultRowHeight="15.75"/>
  <cols>
    <col min="1" max="1" width="11.140625" style="154" customWidth="1"/>
    <col min="2" max="2" width="73" style="155" customWidth="1"/>
    <col min="3" max="3" width="14.5703125" style="154" customWidth="1"/>
    <col min="4" max="45" width="9.28515625" style="154" customWidth="1"/>
    <col min="46" max="16384" width="9.140625" style="154"/>
  </cols>
  <sheetData>
    <row r="1" spans="1:58" ht="18.7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57" t="s">
        <v>363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</row>
    <row r="2" spans="1:58" ht="18.75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9" t="s">
        <v>421</v>
      </c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</row>
    <row r="3" spans="1:58">
      <c r="N3" s="160"/>
    </row>
    <row r="4" spans="1:58" ht="18.75"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2" t="s">
        <v>415</v>
      </c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5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8" t="s">
        <v>51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58">
      <c r="N6" s="160"/>
    </row>
    <row r="7" spans="1:58" ht="18.75"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2" t="s">
        <v>417</v>
      </c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</row>
    <row r="8" spans="1:58" ht="18.75">
      <c r="B8" s="163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</row>
    <row r="9" spans="1:58" s="156" customFormat="1" ht="18.7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64" t="s">
        <v>364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58" s="156" customForma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5" t="s">
        <v>365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58" s="156" customFormat="1" ht="18.75">
      <c r="A11" s="679"/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679"/>
      <c r="T11" s="679"/>
      <c r="U11" s="679"/>
      <c r="V11" s="679"/>
      <c r="W11" s="679"/>
      <c r="X11" s="679"/>
      <c r="Y11" s="679"/>
      <c r="Z11" s="679"/>
      <c r="AA11" s="679"/>
      <c r="AB11" s="679"/>
      <c r="AC11" s="679"/>
      <c r="AD11" s="679"/>
      <c r="AE11" s="679"/>
      <c r="AF11" s="679"/>
      <c r="AG11" s="679"/>
      <c r="AH11" s="679"/>
      <c r="AI11" s="679"/>
      <c r="AJ11" s="679"/>
      <c r="AK11" s="679"/>
      <c r="AL11" s="679"/>
      <c r="AM11" s="679"/>
      <c r="AN11" s="679"/>
      <c r="AO11" s="679"/>
      <c r="AP11" s="679"/>
      <c r="AQ11" s="679"/>
      <c r="AR11" s="679"/>
      <c r="AS11" s="67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s="167" customFormat="1" ht="35.25" customHeight="1">
      <c r="A12" s="677" t="s">
        <v>54</v>
      </c>
      <c r="B12" s="677" t="s">
        <v>55</v>
      </c>
      <c r="C12" s="677" t="s">
        <v>237</v>
      </c>
      <c r="D12" s="677" t="s">
        <v>366</v>
      </c>
      <c r="E12" s="677"/>
      <c r="F12" s="677"/>
      <c r="G12" s="677"/>
      <c r="H12" s="677"/>
      <c r="I12" s="677"/>
      <c r="J12" s="677"/>
      <c r="K12" s="677"/>
      <c r="L12" s="677"/>
      <c r="M12" s="677"/>
      <c r="N12" s="677"/>
      <c r="O12" s="677"/>
      <c r="P12" s="677"/>
      <c r="Q12" s="677"/>
      <c r="R12" s="677"/>
      <c r="S12" s="677"/>
      <c r="T12" s="677"/>
      <c r="U12" s="677"/>
      <c r="V12" s="677"/>
      <c r="W12" s="677"/>
      <c r="X12" s="677"/>
      <c r="Y12" s="677"/>
      <c r="Z12" s="677"/>
      <c r="AA12" s="677"/>
      <c r="AB12" s="677"/>
      <c r="AC12" s="677"/>
      <c r="AD12" s="677"/>
      <c r="AE12" s="677"/>
      <c r="AF12" s="677"/>
      <c r="AG12" s="677"/>
      <c r="AH12" s="677"/>
      <c r="AI12" s="677"/>
      <c r="AJ12" s="677"/>
      <c r="AK12" s="677"/>
      <c r="AL12" s="677"/>
      <c r="AM12" s="677"/>
      <c r="AN12" s="677"/>
      <c r="AO12" s="677"/>
      <c r="AP12" s="677"/>
      <c r="AQ12" s="677"/>
      <c r="AR12" s="677"/>
      <c r="AS12" s="677"/>
    </row>
    <row r="13" spans="1:58" ht="79.5" customHeight="1">
      <c r="A13" s="677"/>
      <c r="B13" s="677"/>
      <c r="C13" s="677"/>
      <c r="D13" s="677" t="s">
        <v>367</v>
      </c>
      <c r="E13" s="677"/>
      <c r="F13" s="677"/>
      <c r="G13" s="677"/>
      <c r="H13" s="677"/>
      <c r="I13" s="677"/>
      <c r="J13" s="677" t="s">
        <v>368</v>
      </c>
      <c r="K13" s="677"/>
      <c r="L13" s="677"/>
      <c r="M13" s="677"/>
      <c r="N13" s="677"/>
      <c r="O13" s="677"/>
      <c r="P13" s="677" t="s">
        <v>369</v>
      </c>
      <c r="Q13" s="677"/>
      <c r="R13" s="677"/>
      <c r="S13" s="677"/>
      <c r="T13" s="677"/>
      <c r="U13" s="677"/>
      <c r="V13" s="677" t="s">
        <v>370</v>
      </c>
      <c r="W13" s="677"/>
      <c r="X13" s="677"/>
      <c r="Y13" s="677"/>
      <c r="Z13" s="677"/>
      <c r="AA13" s="677"/>
      <c r="AB13" s="677" t="s">
        <v>371</v>
      </c>
      <c r="AC13" s="677"/>
      <c r="AD13" s="677"/>
      <c r="AE13" s="677"/>
      <c r="AF13" s="677"/>
      <c r="AG13" s="677"/>
      <c r="AH13" s="677" t="s">
        <v>372</v>
      </c>
      <c r="AI13" s="677"/>
      <c r="AJ13" s="677"/>
      <c r="AK13" s="677"/>
      <c r="AL13" s="677"/>
      <c r="AM13" s="677"/>
      <c r="AN13" s="677" t="s">
        <v>373</v>
      </c>
      <c r="AO13" s="677"/>
      <c r="AP13" s="677"/>
      <c r="AQ13" s="677"/>
      <c r="AR13" s="677"/>
      <c r="AS13" s="677"/>
    </row>
    <row r="14" spans="1:58" s="168" customFormat="1">
      <c r="A14" s="677"/>
      <c r="B14" s="677"/>
      <c r="C14" s="677"/>
      <c r="D14" s="677" t="s">
        <v>377</v>
      </c>
      <c r="E14" s="677"/>
      <c r="F14" s="677" t="s">
        <v>377</v>
      </c>
      <c r="G14" s="677"/>
      <c r="H14" s="677" t="s">
        <v>374</v>
      </c>
      <c r="I14" s="677"/>
      <c r="J14" s="680" t="s">
        <v>419</v>
      </c>
      <c r="K14" s="681"/>
      <c r="L14" s="677" t="s">
        <v>377</v>
      </c>
      <c r="M14" s="677"/>
      <c r="N14" s="677" t="s">
        <v>374</v>
      </c>
      <c r="O14" s="677"/>
      <c r="P14" s="677" t="s">
        <v>375</v>
      </c>
      <c r="Q14" s="677"/>
      <c r="R14" s="677" t="s">
        <v>376</v>
      </c>
      <c r="S14" s="677"/>
      <c r="T14" s="677" t="s">
        <v>374</v>
      </c>
      <c r="U14" s="677"/>
      <c r="V14" s="678" t="s">
        <v>377</v>
      </c>
      <c r="W14" s="678"/>
      <c r="X14" s="678" t="s">
        <v>377</v>
      </c>
      <c r="Y14" s="678"/>
      <c r="Z14" s="678" t="s">
        <v>374</v>
      </c>
      <c r="AA14" s="678"/>
      <c r="AB14" s="678" t="s">
        <v>377</v>
      </c>
      <c r="AC14" s="678"/>
      <c r="AD14" s="678" t="s">
        <v>377</v>
      </c>
      <c r="AE14" s="678"/>
      <c r="AF14" s="678" t="s">
        <v>374</v>
      </c>
      <c r="AG14" s="678"/>
      <c r="AH14" s="678" t="s">
        <v>377</v>
      </c>
      <c r="AI14" s="678"/>
      <c r="AJ14" s="678" t="s">
        <v>377</v>
      </c>
      <c r="AK14" s="678"/>
      <c r="AL14" s="678" t="s">
        <v>374</v>
      </c>
      <c r="AM14" s="678"/>
      <c r="AN14" s="678" t="s">
        <v>377</v>
      </c>
      <c r="AO14" s="678"/>
      <c r="AP14" s="678" t="s">
        <v>377</v>
      </c>
      <c r="AQ14" s="678"/>
      <c r="AR14" s="678" t="s">
        <v>374</v>
      </c>
      <c r="AS14" s="678"/>
    </row>
    <row r="15" spans="1:58" ht="135">
      <c r="A15" s="677"/>
      <c r="B15" s="677"/>
      <c r="C15" s="677"/>
      <c r="D15" s="169" t="s">
        <v>259</v>
      </c>
      <c r="E15" s="169" t="s">
        <v>378</v>
      </c>
      <c r="F15" s="169" t="s">
        <v>379</v>
      </c>
      <c r="G15" s="169" t="s">
        <v>378</v>
      </c>
      <c r="H15" s="169" t="s">
        <v>379</v>
      </c>
      <c r="I15" s="169" t="s">
        <v>378</v>
      </c>
      <c r="J15" s="169" t="s">
        <v>379</v>
      </c>
      <c r="K15" s="169" t="s">
        <v>378</v>
      </c>
      <c r="L15" s="169" t="s">
        <v>379</v>
      </c>
      <c r="M15" s="169" t="s">
        <v>378</v>
      </c>
      <c r="N15" s="169" t="s">
        <v>379</v>
      </c>
      <c r="O15" s="169" t="s">
        <v>378</v>
      </c>
      <c r="P15" s="169" t="s">
        <v>379</v>
      </c>
      <c r="Q15" s="169" t="s">
        <v>378</v>
      </c>
      <c r="R15" s="169" t="s">
        <v>379</v>
      </c>
      <c r="S15" s="169" t="s">
        <v>378</v>
      </c>
      <c r="T15" s="169" t="s">
        <v>379</v>
      </c>
      <c r="U15" s="169" t="s">
        <v>378</v>
      </c>
      <c r="V15" s="169" t="s">
        <v>379</v>
      </c>
      <c r="W15" s="169" t="s">
        <v>378</v>
      </c>
      <c r="X15" s="169" t="s">
        <v>379</v>
      </c>
      <c r="Y15" s="169" t="s">
        <v>378</v>
      </c>
      <c r="Z15" s="169" t="s">
        <v>379</v>
      </c>
      <c r="AA15" s="169" t="s">
        <v>378</v>
      </c>
      <c r="AB15" s="169" t="s">
        <v>379</v>
      </c>
      <c r="AC15" s="169" t="s">
        <v>378</v>
      </c>
      <c r="AD15" s="169" t="s">
        <v>379</v>
      </c>
      <c r="AE15" s="169" t="s">
        <v>378</v>
      </c>
      <c r="AF15" s="169" t="s">
        <v>379</v>
      </c>
      <c r="AG15" s="169" t="s">
        <v>378</v>
      </c>
      <c r="AH15" s="169" t="s">
        <v>379</v>
      </c>
      <c r="AI15" s="169" t="s">
        <v>378</v>
      </c>
      <c r="AJ15" s="169" t="s">
        <v>379</v>
      </c>
      <c r="AK15" s="169" t="s">
        <v>378</v>
      </c>
      <c r="AL15" s="169" t="s">
        <v>379</v>
      </c>
      <c r="AM15" s="169" t="s">
        <v>378</v>
      </c>
      <c r="AN15" s="169" t="s">
        <v>379</v>
      </c>
      <c r="AO15" s="169" t="s">
        <v>378</v>
      </c>
      <c r="AP15" s="169" t="s">
        <v>379</v>
      </c>
      <c r="AQ15" s="169" t="s">
        <v>378</v>
      </c>
      <c r="AR15" s="169" t="s">
        <v>379</v>
      </c>
      <c r="AS15" s="169" t="s">
        <v>378</v>
      </c>
    </row>
    <row r="16" spans="1:58" s="155" customFormat="1">
      <c r="A16" s="170">
        <v>1</v>
      </c>
      <c r="B16" s="171">
        <v>2</v>
      </c>
      <c r="C16" s="170">
        <v>3</v>
      </c>
      <c r="D16" s="172" t="s">
        <v>380</v>
      </c>
      <c r="E16" s="172" t="s">
        <v>381</v>
      </c>
      <c r="F16" s="172" t="s">
        <v>382</v>
      </c>
      <c r="G16" s="172" t="s">
        <v>383</v>
      </c>
      <c r="H16" s="172" t="s">
        <v>384</v>
      </c>
      <c r="I16" s="172" t="s">
        <v>384</v>
      </c>
      <c r="J16" s="172" t="s">
        <v>385</v>
      </c>
      <c r="K16" s="172" t="s">
        <v>386</v>
      </c>
      <c r="L16" s="172" t="s">
        <v>387</v>
      </c>
      <c r="M16" s="172" t="s">
        <v>388</v>
      </c>
      <c r="N16" s="172" t="s">
        <v>389</v>
      </c>
      <c r="O16" s="172" t="s">
        <v>389</v>
      </c>
      <c r="P16" s="172" t="s">
        <v>390</v>
      </c>
      <c r="Q16" s="172" t="s">
        <v>391</v>
      </c>
      <c r="R16" s="172" t="s">
        <v>392</v>
      </c>
      <c r="S16" s="172" t="s">
        <v>393</v>
      </c>
      <c r="T16" s="172" t="s">
        <v>394</v>
      </c>
      <c r="U16" s="172" t="s">
        <v>394</v>
      </c>
      <c r="V16" s="172" t="s">
        <v>395</v>
      </c>
      <c r="W16" s="172" t="s">
        <v>396</v>
      </c>
      <c r="X16" s="172" t="s">
        <v>397</v>
      </c>
      <c r="Y16" s="172" t="s">
        <v>398</v>
      </c>
      <c r="Z16" s="172" t="s">
        <v>399</v>
      </c>
      <c r="AA16" s="172" t="s">
        <v>399</v>
      </c>
      <c r="AB16" s="172" t="s">
        <v>400</v>
      </c>
      <c r="AC16" s="172" t="s">
        <v>401</v>
      </c>
      <c r="AD16" s="172" t="s">
        <v>402</v>
      </c>
      <c r="AE16" s="172" t="s">
        <v>403</v>
      </c>
      <c r="AF16" s="172" t="s">
        <v>404</v>
      </c>
      <c r="AG16" s="172" t="s">
        <v>404</v>
      </c>
      <c r="AH16" s="172" t="s">
        <v>405</v>
      </c>
      <c r="AI16" s="172" t="s">
        <v>406</v>
      </c>
      <c r="AJ16" s="172" t="s">
        <v>407</v>
      </c>
      <c r="AK16" s="172" t="s">
        <v>408</v>
      </c>
      <c r="AL16" s="172" t="s">
        <v>409</v>
      </c>
      <c r="AM16" s="172" t="s">
        <v>409</v>
      </c>
      <c r="AN16" s="172" t="s">
        <v>410</v>
      </c>
      <c r="AO16" s="172" t="s">
        <v>411</v>
      </c>
      <c r="AP16" s="172" t="s">
        <v>412</v>
      </c>
      <c r="AQ16" s="172" t="s">
        <v>413</v>
      </c>
      <c r="AR16" s="172" t="s">
        <v>414</v>
      </c>
      <c r="AS16" s="172" t="s">
        <v>414</v>
      </c>
    </row>
    <row r="17" spans="1:45" s="174" customFormat="1">
      <c r="A17" s="18" t="s">
        <v>126</v>
      </c>
      <c r="B17" s="19" t="s">
        <v>127</v>
      </c>
      <c r="C17" s="173" t="s">
        <v>128</v>
      </c>
      <c r="D17" s="173" t="s">
        <v>128</v>
      </c>
      <c r="E17" s="173" t="s">
        <v>128</v>
      </c>
      <c r="F17" s="173" t="s">
        <v>128</v>
      </c>
      <c r="G17" s="173" t="s">
        <v>128</v>
      </c>
      <c r="H17" s="173" t="s">
        <v>128</v>
      </c>
      <c r="I17" s="173" t="s">
        <v>128</v>
      </c>
      <c r="J17" s="173">
        <v>3.62</v>
      </c>
      <c r="K17" s="173" t="s">
        <v>128</v>
      </c>
      <c r="L17" s="173" t="s">
        <v>128</v>
      </c>
      <c r="M17" s="173" t="s">
        <v>128</v>
      </c>
      <c r="N17" s="173" t="s">
        <v>128</v>
      </c>
      <c r="O17" s="173" t="s">
        <v>128</v>
      </c>
      <c r="P17" s="173" t="s">
        <v>128</v>
      </c>
      <c r="Q17" s="173" t="s">
        <v>128</v>
      </c>
      <c r="R17" s="173" t="s">
        <v>128</v>
      </c>
      <c r="S17" s="173" t="s">
        <v>128</v>
      </c>
      <c r="T17" s="173" t="s">
        <v>128</v>
      </c>
      <c r="U17" s="173" t="s">
        <v>128</v>
      </c>
      <c r="V17" s="173" t="s">
        <v>128</v>
      </c>
      <c r="W17" s="173" t="s">
        <v>128</v>
      </c>
      <c r="X17" s="173" t="s">
        <v>128</v>
      </c>
      <c r="Y17" s="173" t="s">
        <v>128</v>
      </c>
      <c r="Z17" s="173" t="s">
        <v>128</v>
      </c>
      <c r="AA17" s="173" t="s">
        <v>128</v>
      </c>
      <c r="AB17" s="173" t="s">
        <v>128</v>
      </c>
      <c r="AC17" s="173" t="s">
        <v>128</v>
      </c>
      <c r="AD17" s="173" t="s">
        <v>128</v>
      </c>
      <c r="AE17" s="173" t="s">
        <v>128</v>
      </c>
      <c r="AF17" s="173" t="s">
        <v>128</v>
      </c>
      <c r="AG17" s="173" t="s">
        <v>128</v>
      </c>
      <c r="AH17" s="173" t="s">
        <v>128</v>
      </c>
      <c r="AI17" s="173" t="s">
        <v>128</v>
      </c>
      <c r="AJ17" s="173" t="s">
        <v>128</v>
      </c>
      <c r="AK17" s="173" t="s">
        <v>128</v>
      </c>
      <c r="AL17" s="173" t="s">
        <v>128</v>
      </c>
      <c r="AM17" s="173" t="s">
        <v>128</v>
      </c>
      <c r="AN17" s="173" t="s">
        <v>128</v>
      </c>
      <c r="AO17" s="173" t="s">
        <v>128</v>
      </c>
      <c r="AP17" s="173" t="s">
        <v>128</v>
      </c>
      <c r="AQ17" s="173" t="s">
        <v>128</v>
      </c>
      <c r="AR17" s="173" t="s">
        <v>128</v>
      </c>
      <c r="AS17" s="173" t="s">
        <v>128</v>
      </c>
    </row>
    <row r="18" spans="1:45" s="175" customFormat="1">
      <c r="A18" s="25" t="s">
        <v>129</v>
      </c>
      <c r="B18" s="26" t="s">
        <v>130</v>
      </c>
      <c r="C18" s="170" t="s">
        <v>128</v>
      </c>
      <c r="D18" s="170" t="s">
        <v>128</v>
      </c>
      <c r="E18" s="170" t="s">
        <v>128</v>
      </c>
      <c r="F18" s="170" t="s">
        <v>128</v>
      </c>
      <c r="G18" s="170" t="s">
        <v>128</v>
      </c>
      <c r="H18" s="170" t="s">
        <v>128</v>
      </c>
      <c r="I18" s="170" t="s">
        <v>128</v>
      </c>
      <c r="J18" s="170" t="s">
        <v>128</v>
      </c>
      <c r="K18" s="170" t="s">
        <v>128</v>
      </c>
      <c r="L18" s="170" t="s">
        <v>128</v>
      </c>
      <c r="M18" s="170" t="s">
        <v>128</v>
      </c>
      <c r="N18" s="170" t="s">
        <v>128</v>
      </c>
      <c r="O18" s="170" t="s">
        <v>128</v>
      </c>
      <c r="P18" s="170" t="s">
        <v>128</v>
      </c>
      <c r="Q18" s="170" t="s">
        <v>128</v>
      </c>
      <c r="R18" s="170" t="s">
        <v>128</v>
      </c>
      <c r="S18" s="170" t="s">
        <v>128</v>
      </c>
      <c r="T18" s="170" t="s">
        <v>128</v>
      </c>
      <c r="U18" s="170" t="s">
        <v>128</v>
      </c>
      <c r="V18" s="170" t="s">
        <v>128</v>
      </c>
      <c r="W18" s="170" t="s">
        <v>128</v>
      </c>
      <c r="X18" s="170" t="s">
        <v>128</v>
      </c>
      <c r="Y18" s="170" t="s">
        <v>128</v>
      </c>
      <c r="Z18" s="170" t="s">
        <v>128</v>
      </c>
      <c r="AA18" s="170" t="s">
        <v>128</v>
      </c>
      <c r="AB18" s="170" t="s">
        <v>128</v>
      </c>
      <c r="AC18" s="170" t="s">
        <v>128</v>
      </c>
      <c r="AD18" s="170" t="s">
        <v>128</v>
      </c>
      <c r="AE18" s="170" t="s">
        <v>128</v>
      </c>
      <c r="AF18" s="170" t="s">
        <v>128</v>
      </c>
      <c r="AG18" s="170" t="s">
        <v>128</v>
      </c>
      <c r="AH18" s="170" t="s">
        <v>128</v>
      </c>
      <c r="AI18" s="170" t="s">
        <v>128</v>
      </c>
      <c r="AJ18" s="170" t="s">
        <v>128</v>
      </c>
      <c r="AK18" s="170" t="s">
        <v>128</v>
      </c>
      <c r="AL18" s="170" t="s">
        <v>128</v>
      </c>
      <c r="AM18" s="170" t="s">
        <v>128</v>
      </c>
      <c r="AN18" s="170" t="s">
        <v>128</v>
      </c>
      <c r="AO18" s="170" t="s">
        <v>128</v>
      </c>
      <c r="AP18" s="170" t="s">
        <v>128</v>
      </c>
      <c r="AQ18" s="170" t="s">
        <v>128</v>
      </c>
      <c r="AR18" s="170" t="s">
        <v>128</v>
      </c>
      <c r="AS18" s="170" t="s">
        <v>128</v>
      </c>
    </row>
    <row r="19" spans="1:45" s="177" customFormat="1" ht="31.5">
      <c r="A19" s="27" t="s">
        <v>131</v>
      </c>
      <c r="B19" s="28" t="s">
        <v>132</v>
      </c>
      <c r="C19" s="176" t="s">
        <v>128</v>
      </c>
      <c r="D19" s="176" t="s">
        <v>128</v>
      </c>
      <c r="E19" s="176" t="s">
        <v>128</v>
      </c>
      <c r="F19" s="176" t="s">
        <v>128</v>
      </c>
      <c r="G19" s="176" t="s">
        <v>128</v>
      </c>
      <c r="H19" s="176" t="s">
        <v>128</v>
      </c>
      <c r="I19" s="176" t="s">
        <v>128</v>
      </c>
      <c r="J19" s="176">
        <v>3.62</v>
      </c>
      <c r="K19" s="176" t="s">
        <v>128</v>
      </c>
      <c r="L19" s="176" t="s">
        <v>128</v>
      </c>
      <c r="M19" s="176" t="s">
        <v>128</v>
      </c>
      <c r="N19" s="176" t="s">
        <v>128</v>
      </c>
      <c r="O19" s="176" t="s">
        <v>128</v>
      </c>
      <c r="P19" s="176" t="s">
        <v>128</v>
      </c>
      <c r="Q19" s="176" t="s">
        <v>128</v>
      </c>
      <c r="R19" s="176" t="s">
        <v>128</v>
      </c>
      <c r="S19" s="176" t="s">
        <v>128</v>
      </c>
      <c r="T19" s="176" t="s">
        <v>128</v>
      </c>
      <c r="U19" s="176" t="s">
        <v>128</v>
      </c>
      <c r="V19" s="176" t="s">
        <v>128</v>
      </c>
      <c r="W19" s="176" t="s">
        <v>128</v>
      </c>
      <c r="X19" s="176" t="s">
        <v>128</v>
      </c>
      <c r="Y19" s="176" t="s">
        <v>128</v>
      </c>
      <c r="Z19" s="176" t="s">
        <v>128</v>
      </c>
      <c r="AA19" s="176" t="s">
        <v>128</v>
      </c>
      <c r="AB19" s="176" t="s">
        <v>128</v>
      </c>
      <c r="AC19" s="176" t="s">
        <v>128</v>
      </c>
      <c r="AD19" s="176" t="s">
        <v>128</v>
      </c>
      <c r="AE19" s="176" t="s">
        <v>128</v>
      </c>
      <c r="AF19" s="176" t="s">
        <v>128</v>
      </c>
      <c r="AG19" s="176" t="s">
        <v>128</v>
      </c>
      <c r="AH19" s="176" t="s">
        <v>128</v>
      </c>
      <c r="AI19" s="176" t="s">
        <v>128</v>
      </c>
      <c r="AJ19" s="176" t="s">
        <v>128</v>
      </c>
      <c r="AK19" s="176" t="s">
        <v>128</v>
      </c>
      <c r="AL19" s="176" t="s">
        <v>128</v>
      </c>
      <c r="AM19" s="176" t="s">
        <v>128</v>
      </c>
      <c r="AN19" s="176" t="s">
        <v>128</v>
      </c>
      <c r="AO19" s="176" t="s">
        <v>128</v>
      </c>
      <c r="AP19" s="176" t="s">
        <v>128</v>
      </c>
      <c r="AQ19" s="176" t="s">
        <v>128</v>
      </c>
      <c r="AR19" s="176" t="s">
        <v>128</v>
      </c>
      <c r="AS19" s="176" t="s">
        <v>128</v>
      </c>
    </row>
    <row r="20" spans="1:45" s="175" customFormat="1" ht="47.25">
      <c r="A20" s="25" t="s">
        <v>133</v>
      </c>
      <c r="B20" s="33" t="s">
        <v>134</v>
      </c>
      <c r="C20" s="170" t="s">
        <v>128</v>
      </c>
      <c r="D20" s="170" t="s">
        <v>128</v>
      </c>
      <c r="E20" s="170" t="s">
        <v>128</v>
      </c>
      <c r="F20" s="170" t="s">
        <v>128</v>
      </c>
      <c r="G20" s="170" t="s">
        <v>128</v>
      </c>
      <c r="H20" s="170" t="s">
        <v>128</v>
      </c>
      <c r="I20" s="170" t="s">
        <v>128</v>
      </c>
      <c r="J20" s="170" t="s">
        <v>128</v>
      </c>
      <c r="K20" s="170" t="s">
        <v>128</v>
      </c>
      <c r="L20" s="170" t="s">
        <v>128</v>
      </c>
      <c r="M20" s="170" t="s">
        <v>128</v>
      </c>
      <c r="N20" s="170" t="s">
        <v>128</v>
      </c>
      <c r="O20" s="170" t="s">
        <v>128</v>
      </c>
      <c r="P20" s="170" t="s">
        <v>128</v>
      </c>
      <c r="Q20" s="170" t="s">
        <v>128</v>
      </c>
      <c r="R20" s="170" t="s">
        <v>128</v>
      </c>
      <c r="S20" s="170" t="s">
        <v>128</v>
      </c>
      <c r="T20" s="170" t="s">
        <v>128</v>
      </c>
      <c r="U20" s="170" t="s">
        <v>128</v>
      </c>
      <c r="V20" s="170" t="s">
        <v>128</v>
      </c>
      <c r="W20" s="170" t="s">
        <v>128</v>
      </c>
      <c r="X20" s="170" t="s">
        <v>128</v>
      </c>
      <c r="Y20" s="170" t="s">
        <v>128</v>
      </c>
      <c r="Z20" s="170" t="s">
        <v>128</v>
      </c>
      <c r="AA20" s="170" t="s">
        <v>128</v>
      </c>
      <c r="AB20" s="170" t="s">
        <v>128</v>
      </c>
      <c r="AC20" s="170" t="s">
        <v>128</v>
      </c>
      <c r="AD20" s="170" t="s">
        <v>128</v>
      </c>
      <c r="AE20" s="170" t="s">
        <v>128</v>
      </c>
      <c r="AF20" s="170" t="s">
        <v>128</v>
      </c>
      <c r="AG20" s="170" t="s">
        <v>128</v>
      </c>
      <c r="AH20" s="170" t="s">
        <v>128</v>
      </c>
      <c r="AI20" s="170" t="s">
        <v>128</v>
      </c>
      <c r="AJ20" s="170" t="s">
        <v>128</v>
      </c>
      <c r="AK20" s="170" t="s">
        <v>128</v>
      </c>
      <c r="AL20" s="170" t="s">
        <v>128</v>
      </c>
      <c r="AM20" s="170" t="s">
        <v>128</v>
      </c>
      <c r="AN20" s="170" t="s">
        <v>128</v>
      </c>
      <c r="AO20" s="170" t="s">
        <v>128</v>
      </c>
      <c r="AP20" s="170" t="s">
        <v>128</v>
      </c>
      <c r="AQ20" s="170" t="s">
        <v>128</v>
      </c>
      <c r="AR20" s="170" t="s">
        <v>128</v>
      </c>
      <c r="AS20" s="170" t="s">
        <v>128</v>
      </c>
    </row>
    <row r="21" spans="1:45" s="175" customFormat="1" ht="31.5">
      <c r="A21" s="25" t="s">
        <v>135</v>
      </c>
      <c r="B21" s="26" t="s">
        <v>136</v>
      </c>
      <c r="C21" s="170" t="s">
        <v>128</v>
      </c>
      <c r="D21" s="170" t="s">
        <v>128</v>
      </c>
      <c r="E21" s="170" t="s">
        <v>128</v>
      </c>
      <c r="F21" s="170" t="s">
        <v>128</v>
      </c>
      <c r="G21" s="170" t="s">
        <v>128</v>
      </c>
      <c r="H21" s="170" t="s">
        <v>128</v>
      </c>
      <c r="I21" s="170" t="s">
        <v>128</v>
      </c>
      <c r="J21" s="170" t="s">
        <v>128</v>
      </c>
      <c r="K21" s="170" t="s">
        <v>128</v>
      </c>
      <c r="L21" s="170" t="s">
        <v>128</v>
      </c>
      <c r="M21" s="170" t="s">
        <v>128</v>
      </c>
      <c r="N21" s="170" t="s">
        <v>128</v>
      </c>
      <c r="O21" s="170" t="s">
        <v>128</v>
      </c>
      <c r="P21" s="170" t="s">
        <v>128</v>
      </c>
      <c r="Q21" s="170" t="s">
        <v>128</v>
      </c>
      <c r="R21" s="170" t="s">
        <v>128</v>
      </c>
      <c r="S21" s="170" t="s">
        <v>128</v>
      </c>
      <c r="T21" s="170" t="s">
        <v>128</v>
      </c>
      <c r="U21" s="170" t="s">
        <v>128</v>
      </c>
      <c r="V21" s="170" t="s">
        <v>128</v>
      </c>
      <c r="W21" s="170" t="s">
        <v>128</v>
      </c>
      <c r="X21" s="170" t="s">
        <v>128</v>
      </c>
      <c r="Y21" s="170" t="s">
        <v>128</v>
      </c>
      <c r="Z21" s="170" t="s">
        <v>128</v>
      </c>
      <c r="AA21" s="170" t="s">
        <v>128</v>
      </c>
      <c r="AB21" s="170" t="s">
        <v>128</v>
      </c>
      <c r="AC21" s="170" t="s">
        <v>128</v>
      </c>
      <c r="AD21" s="170" t="s">
        <v>128</v>
      </c>
      <c r="AE21" s="170" t="s">
        <v>128</v>
      </c>
      <c r="AF21" s="170" t="s">
        <v>128</v>
      </c>
      <c r="AG21" s="170" t="s">
        <v>128</v>
      </c>
      <c r="AH21" s="170" t="s">
        <v>128</v>
      </c>
      <c r="AI21" s="170" t="s">
        <v>128</v>
      </c>
      <c r="AJ21" s="170" t="s">
        <v>128</v>
      </c>
      <c r="AK21" s="170" t="s">
        <v>128</v>
      </c>
      <c r="AL21" s="170" t="s">
        <v>128</v>
      </c>
      <c r="AM21" s="170" t="s">
        <v>128</v>
      </c>
      <c r="AN21" s="170" t="s">
        <v>128</v>
      </c>
      <c r="AO21" s="170" t="s">
        <v>128</v>
      </c>
      <c r="AP21" s="170" t="s">
        <v>128</v>
      </c>
      <c r="AQ21" s="170" t="s">
        <v>128</v>
      </c>
      <c r="AR21" s="170" t="s">
        <v>128</v>
      </c>
      <c r="AS21" s="170" t="s">
        <v>128</v>
      </c>
    </row>
    <row r="22" spans="1:45" s="175" customFormat="1" ht="31.5">
      <c r="A22" s="25" t="s">
        <v>137</v>
      </c>
      <c r="B22" s="26" t="s">
        <v>138</v>
      </c>
      <c r="C22" s="170" t="s">
        <v>128</v>
      </c>
      <c r="D22" s="170" t="s">
        <v>128</v>
      </c>
      <c r="E22" s="170" t="s">
        <v>128</v>
      </c>
      <c r="F22" s="170" t="s">
        <v>128</v>
      </c>
      <c r="G22" s="170" t="s">
        <v>128</v>
      </c>
      <c r="H22" s="170" t="s">
        <v>128</v>
      </c>
      <c r="I22" s="170" t="s">
        <v>128</v>
      </c>
      <c r="J22" s="170" t="s">
        <v>128</v>
      </c>
      <c r="K22" s="170" t="s">
        <v>128</v>
      </c>
      <c r="L22" s="170" t="s">
        <v>128</v>
      </c>
      <c r="M22" s="170" t="s">
        <v>128</v>
      </c>
      <c r="N22" s="170" t="s">
        <v>128</v>
      </c>
      <c r="O22" s="170" t="s">
        <v>128</v>
      </c>
      <c r="P22" s="170" t="s">
        <v>128</v>
      </c>
      <c r="Q22" s="170" t="s">
        <v>128</v>
      </c>
      <c r="R22" s="170" t="s">
        <v>128</v>
      </c>
      <c r="S22" s="170" t="s">
        <v>128</v>
      </c>
      <c r="T22" s="170" t="s">
        <v>128</v>
      </c>
      <c r="U22" s="170" t="s">
        <v>128</v>
      </c>
      <c r="V22" s="170" t="s">
        <v>128</v>
      </c>
      <c r="W22" s="170" t="s">
        <v>128</v>
      </c>
      <c r="X22" s="170" t="s">
        <v>128</v>
      </c>
      <c r="Y22" s="170" t="s">
        <v>128</v>
      </c>
      <c r="Z22" s="170" t="s">
        <v>128</v>
      </c>
      <c r="AA22" s="170" t="s">
        <v>128</v>
      </c>
      <c r="AB22" s="170" t="s">
        <v>128</v>
      </c>
      <c r="AC22" s="170" t="s">
        <v>128</v>
      </c>
      <c r="AD22" s="170" t="s">
        <v>128</v>
      </c>
      <c r="AE22" s="170" t="s">
        <v>128</v>
      </c>
      <c r="AF22" s="170" t="s">
        <v>128</v>
      </c>
      <c r="AG22" s="170" t="s">
        <v>128</v>
      </c>
      <c r="AH22" s="170" t="s">
        <v>128</v>
      </c>
      <c r="AI22" s="170" t="s">
        <v>128</v>
      </c>
      <c r="AJ22" s="170" t="s">
        <v>128</v>
      </c>
      <c r="AK22" s="170" t="s">
        <v>128</v>
      </c>
      <c r="AL22" s="170" t="s">
        <v>128</v>
      </c>
      <c r="AM22" s="170" t="s">
        <v>128</v>
      </c>
      <c r="AN22" s="170" t="s">
        <v>128</v>
      </c>
      <c r="AO22" s="170" t="s">
        <v>128</v>
      </c>
      <c r="AP22" s="170" t="s">
        <v>128</v>
      </c>
      <c r="AQ22" s="170" t="s">
        <v>128</v>
      </c>
      <c r="AR22" s="170" t="s">
        <v>128</v>
      </c>
      <c r="AS22" s="170" t="s">
        <v>128</v>
      </c>
    </row>
    <row r="23" spans="1:45" s="175" customFormat="1">
      <c r="A23" s="25" t="s">
        <v>139</v>
      </c>
      <c r="B23" s="33" t="s">
        <v>140</v>
      </c>
      <c r="C23" s="170" t="s">
        <v>128</v>
      </c>
      <c r="D23" s="170" t="s">
        <v>128</v>
      </c>
      <c r="E23" s="170" t="s">
        <v>128</v>
      </c>
      <c r="F23" s="170" t="s">
        <v>128</v>
      </c>
      <c r="G23" s="170" t="s">
        <v>128</v>
      </c>
      <c r="H23" s="170" t="s">
        <v>128</v>
      </c>
      <c r="I23" s="170" t="s">
        <v>128</v>
      </c>
      <c r="J23" s="170" t="s">
        <v>128</v>
      </c>
      <c r="K23" s="170" t="s">
        <v>128</v>
      </c>
      <c r="L23" s="170" t="s">
        <v>128</v>
      </c>
      <c r="M23" s="170" t="s">
        <v>128</v>
      </c>
      <c r="N23" s="170" t="s">
        <v>128</v>
      </c>
      <c r="O23" s="170" t="s">
        <v>128</v>
      </c>
      <c r="P23" s="170" t="s">
        <v>128</v>
      </c>
      <c r="Q23" s="170" t="s">
        <v>128</v>
      </c>
      <c r="R23" s="170" t="s">
        <v>128</v>
      </c>
      <c r="S23" s="170" t="s">
        <v>128</v>
      </c>
      <c r="T23" s="170" t="s">
        <v>128</v>
      </c>
      <c r="U23" s="170" t="s">
        <v>128</v>
      </c>
      <c r="V23" s="170" t="s">
        <v>128</v>
      </c>
      <c r="W23" s="170" t="s">
        <v>128</v>
      </c>
      <c r="X23" s="170" t="s">
        <v>128</v>
      </c>
      <c r="Y23" s="170" t="s">
        <v>128</v>
      </c>
      <c r="Z23" s="170" t="s">
        <v>128</v>
      </c>
      <c r="AA23" s="170" t="s">
        <v>128</v>
      </c>
      <c r="AB23" s="170" t="s">
        <v>128</v>
      </c>
      <c r="AC23" s="170" t="s">
        <v>128</v>
      </c>
      <c r="AD23" s="170" t="s">
        <v>128</v>
      </c>
      <c r="AE23" s="170" t="s">
        <v>128</v>
      </c>
      <c r="AF23" s="170" t="s">
        <v>128</v>
      </c>
      <c r="AG23" s="170" t="s">
        <v>128</v>
      </c>
      <c r="AH23" s="170" t="s">
        <v>128</v>
      </c>
      <c r="AI23" s="170" t="s">
        <v>128</v>
      </c>
      <c r="AJ23" s="170" t="s">
        <v>128</v>
      </c>
      <c r="AK23" s="170" t="s">
        <v>128</v>
      </c>
      <c r="AL23" s="170" t="s">
        <v>128</v>
      </c>
      <c r="AM23" s="170" t="s">
        <v>128</v>
      </c>
      <c r="AN23" s="170" t="s">
        <v>128</v>
      </c>
      <c r="AO23" s="170" t="s">
        <v>128</v>
      </c>
      <c r="AP23" s="170" t="s">
        <v>128</v>
      </c>
      <c r="AQ23" s="170" t="s">
        <v>128</v>
      </c>
      <c r="AR23" s="170" t="s">
        <v>128</v>
      </c>
      <c r="AS23" s="170" t="s">
        <v>128</v>
      </c>
    </row>
    <row r="24" spans="1:45">
      <c r="A24" s="34"/>
      <c r="B24" s="35"/>
      <c r="C24" s="170" t="s">
        <v>128</v>
      </c>
      <c r="D24" s="170" t="s">
        <v>128</v>
      </c>
      <c r="E24" s="170" t="s">
        <v>128</v>
      </c>
      <c r="F24" s="170" t="s">
        <v>128</v>
      </c>
      <c r="G24" s="170" t="s">
        <v>128</v>
      </c>
      <c r="H24" s="170" t="s">
        <v>128</v>
      </c>
      <c r="I24" s="170" t="s">
        <v>128</v>
      </c>
      <c r="J24" s="170" t="s">
        <v>128</v>
      </c>
      <c r="K24" s="170" t="s">
        <v>128</v>
      </c>
      <c r="L24" s="170" t="s">
        <v>128</v>
      </c>
      <c r="M24" s="170" t="s">
        <v>128</v>
      </c>
      <c r="N24" s="170" t="s">
        <v>128</v>
      </c>
      <c r="O24" s="170" t="s">
        <v>128</v>
      </c>
      <c r="P24" s="170" t="s">
        <v>128</v>
      </c>
      <c r="Q24" s="170" t="s">
        <v>128</v>
      </c>
      <c r="R24" s="170" t="s">
        <v>128</v>
      </c>
      <c r="S24" s="170" t="s">
        <v>128</v>
      </c>
      <c r="T24" s="170" t="s">
        <v>128</v>
      </c>
      <c r="U24" s="170" t="s">
        <v>128</v>
      </c>
      <c r="V24" s="170" t="s">
        <v>128</v>
      </c>
      <c r="W24" s="170" t="s">
        <v>128</v>
      </c>
      <c r="X24" s="170" t="s">
        <v>128</v>
      </c>
      <c r="Y24" s="170" t="s">
        <v>128</v>
      </c>
      <c r="Z24" s="170" t="s">
        <v>128</v>
      </c>
      <c r="AA24" s="170" t="s">
        <v>128</v>
      </c>
      <c r="AB24" s="170" t="s">
        <v>128</v>
      </c>
      <c r="AC24" s="170" t="s">
        <v>128</v>
      </c>
      <c r="AD24" s="170" t="s">
        <v>128</v>
      </c>
      <c r="AE24" s="170" t="s">
        <v>128</v>
      </c>
      <c r="AF24" s="170" t="s">
        <v>128</v>
      </c>
      <c r="AG24" s="170" t="s">
        <v>128</v>
      </c>
      <c r="AH24" s="170" t="s">
        <v>128</v>
      </c>
      <c r="AI24" s="170" t="s">
        <v>128</v>
      </c>
      <c r="AJ24" s="170" t="s">
        <v>128</v>
      </c>
      <c r="AK24" s="170" t="s">
        <v>128</v>
      </c>
      <c r="AL24" s="170" t="s">
        <v>128</v>
      </c>
      <c r="AM24" s="170" t="s">
        <v>128</v>
      </c>
      <c r="AN24" s="170" t="s">
        <v>128</v>
      </c>
      <c r="AO24" s="170" t="s">
        <v>128</v>
      </c>
      <c r="AP24" s="170" t="s">
        <v>128</v>
      </c>
      <c r="AQ24" s="170" t="s">
        <v>128</v>
      </c>
      <c r="AR24" s="170" t="s">
        <v>128</v>
      </c>
      <c r="AS24" s="170" t="s">
        <v>128</v>
      </c>
    </row>
    <row r="25" spans="1:45" s="175" customFormat="1">
      <c r="A25" s="25" t="s">
        <v>19</v>
      </c>
      <c r="B25" s="26" t="s">
        <v>141</v>
      </c>
      <c r="C25" s="170" t="s">
        <v>128</v>
      </c>
      <c r="D25" s="170" t="s">
        <v>128</v>
      </c>
      <c r="E25" s="170" t="s">
        <v>128</v>
      </c>
      <c r="F25" s="170" t="s">
        <v>128</v>
      </c>
      <c r="G25" s="170" t="s">
        <v>128</v>
      </c>
      <c r="H25" s="170" t="s">
        <v>128</v>
      </c>
      <c r="I25" s="170" t="s">
        <v>128</v>
      </c>
      <c r="J25" s="170" t="s">
        <v>128</v>
      </c>
      <c r="K25" s="170" t="s">
        <v>128</v>
      </c>
      <c r="L25" s="170" t="s">
        <v>128</v>
      </c>
      <c r="M25" s="170" t="s">
        <v>128</v>
      </c>
      <c r="N25" s="170" t="s">
        <v>128</v>
      </c>
      <c r="O25" s="170" t="s">
        <v>128</v>
      </c>
      <c r="P25" s="170" t="s">
        <v>128</v>
      </c>
      <c r="Q25" s="170" t="s">
        <v>128</v>
      </c>
      <c r="R25" s="170" t="s">
        <v>128</v>
      </c>
      <c r="S25" s="170" t="s">
        <v>128</v>
      </c>
      <c r="T25" s="170" t="s">
        <v>128</v>
      </c>
      <c r="U25" s="170" t="s">
        <v>128</v>
      </c>
      <c r="V25" s="170" t="s">
        <v>128</v>
      </c>
      <c r="W25" s="170" t="s">
        <v>128</v>
      </c>
      <c r="X25" s="170" t="s">
        <v>128</v>
      </c>
      <c r="Y25" s="170" t="s">
        <v>128</v>
      </c>
      <c r="Z25" s="170" t="s">
        <v>128</v>
      </c>
      <c r="AA25" s="170" t="s">
        <v>128</v>
      </c>
      <c r="AB25" s="170" t="s">
        <v>128</v>
      </c>
      <c r="AC25" s="170" t="s">
        <v>128</v>
      </c>
      <c r="AD25" s="170" t="s">
        <v>128</v>
      </c>
      <c r="AE25" s="170" t="s">
        <v>128</v>
      </c>
      <c r="AF25" s="170" t="s">
        <v>128</v>
      </c>
      <c r="AG25" s="170" t="s">
        <v>128</v>
      </c>
      <c r="AH25" s="170" t="s">
        <v>128</v>
      </c>
      <c r="AI25" s="170" t="s">
        <v>128</v>
      </c>
      <c r="AJ25" s="170" t="s">
        <v>128</v>
      </c>
      <c r="AK25" s="170" t="s">
        <v>128</v>
      </c>
      <c r="AL25" s="170" t="s">
        <v>128</v>
      </c>
      <c r="AM25" s="170" t="s">
        <v>128</v>
      </c>
      <c r="AN25" s="170" t="s">
        <v>128</v>
      </c>
      <c r="AO25" s="170" t="s">
        <v>128</v>
      </c>
      <c r="AP25" s="170" t="s">
        <v>128</v>
      </c>
      <c r="AQ25" s="170" t="s">
        <v>128</v>
      </c>
      <c r="AR25" s="170" t="s">
        <v>128</v>
      </c>
      <c r="AS25" s="170" t="s">
        <v>128</v>
      </c>
    </row>
    <row r="26" spans="1:45" s="175" customFormat="1">
      <c r="A26" s="25" t="s">
        <v>142</v>
      </c>
      <c r="B26" s="35" t="s">
        <v>143</v>
      </c>
      <c r="C26" s="170" t="s">
        <v>128</v>
      </c>
      <c r="D26" s="170" t="s">
        <v>128</v>
      </c>
      <c r="E26" s="170" t="s">
        <v>128</v>
      </c>
      <c r="F26" s="170" t="s">
        <v>128</v>
      </c>
      <c r="G26" s="170" t="s">
        <v>128</v>
      </c>
      <c r="H26" s="170" t="s">
        <v>128</v>
      </c>
      <c r="I26" s="170" t="s">
        <v>128</v>
      </c>
      <c r="J26" s="170" t="s">
        <v>128</v>
      </c>
      <c r="K26" s="170" t="s">
        <v>128</v>
      </c>
      <c r="L26" s="170" t="s">
        <v>128</v>
      </c>
      <c r="M26" s="170" t="s">
        <v>128</v>
      </c>
      <c r="N26" s="170" t="s">
        <v>128</v>
      </c>
      <c r="O26" s="170" t="s">
        <v>128</v>
      </c>
      <c r="P26" s="170" t="s">
        <v>128</v>
      </c>
      <c r="Q26" s="170" t="s">
        <v>128</v>
      </c>
      <c r="R26" s="170" t="s">
        <v>128</v>
      </c>
      <c r="S26" s="170" t="s">
        <v>128</v>
      </c>
      <c r="T26" s="170" t="s">
        <v>128</v>
      </c>
      <c r="U26" s="170" t="s">
        <v>128</v>
      </c>
      <c r="V26" s="170" t="s">
        <v>128</v>
      </c>
      <c r="W26" s="170" t="s">
        <v>128</v>
      </c>
      <c r="X26" s="170" t="s">
        <v>128</v>
      </c>
      <c r="Y26" s="170" t="s">
        <v>128</v>
      </c>
      <c r="Z26" s="170" t="s">
        <v>128</v>
      </c>
      <c r="AA26" s="170" t="s">
        <v>128</v>
      </c>
      <c r="AB26" s="170" t="s">
        <v>128</v>
      </c>
      <c r="AC26" s="170" t="s">
        <v>128</v>
      </c>
      <c r="AD26" s="170" t="s">
        <v>128</v>
      </c>
      <c r="AE26" s="170" t="s">
        <v>128</v>
      </c>
      <c r="AF26" s="170" t="s">
        <v>128</v>
      </c>
      <c r="AG26" s="170" t="s">
        <v>128</v>
      </c>
      <c r="AH26" s="170" t="s">
        <v>128</v>
      </c>
      <c r="AI26" s="170" t="s">
        <v>128</v>
      </c>
      <c r="AJ26" s="170" t="s">
        <v>128</v>
      </c>
      <c r="AK26" s="170" t="s">
        <v>128</v>
      </c>
      <c r="AL26" s="170" t="s">
        <v>128</v>
      </c>
      <c r="AM26" s="170" t="s">
        <v>128</v>
      </c>
      <c r="AN26" s="170" t="s">
        <v>128</v>
      </c>
      <c r="AO26" s="170" t="s">
        <v>128</v>
      </c>
      <c r="AP26" s="170" t="s">
        <v>128</v>
      </c>
      <c r="AQ26" s="170" t="s">
        <v>128</v>
      </c>
      <c r="AR26" s="170" t="s">
        <v>128</v>
      </c>
      <c r="AS26" s="170" t="s">
        <v>128</v>
      </c>
    </row>
    <row r="27" spans="1:45" s="175" customFormat="1" ht="31.5">
      <c r="A27" s="25" t="s">
        <v>144</v>
      </c>
      <c r="B27" s="35" t="s">
        <v>145</v>
      </c>
      <c r="C27" s="170" t="s">
        <v>128</v>
      </c>
      <c r="D27" s="170" t="s">
        <v>128</v>
      </c>
      <c r="E27" s="170" t="s">
        <v>128</v>
      </c>
      <c r="F27" s="170" t="s">
        <v>128</v>
      </c>
      <c r="G27" s="170" t="s">
        <v>128</v>
      </c>
      <c r="H27" s="170" t="s">
        <v>128</v>
      </c>
      <c r="I27" s="170" t="s">
        <v>128</v>
      </c>
      <c r="J27" s="170" t="s">
        <v>128</v>
      </c>
      <c r="K27" s="170" t="s">
        <v>128</v>
      </c>
      <c r="L27" s="170" t="s">
        <v>128</v>
      </c>
      <c r="M27" s="170" t="s">
        <v>128</v>
      </c>
      <c r="N27" s="170" t="s">
        <v>128</v>
      </c>
      <c r="O27" s="170" t="s">
        <v>128</v>
      </c>
      <c r="P27" s="170" t="s">
        <v>128</v>
      </c>
      <c r="Q27" s="170" t="s">
        <v>128</v>
      </c>
      <c r="R27" s="170" t="s">
        <v>128</v>
      </c>
      <c r="S27" s="170" t="s">
        <v>128</v>
      </c>
      <c r="T27" s="170" t="s">
        <v>128</v>
      </c>
      <c r="U27" s="170" t="s">
        <v>128</v>
      </c>
      <c r="V27" s="170" t="s">
        <v>128</v>
      </c>
      <c r="W27" s="170" t="s">
        <v>128</v>
      </c>
      <c r="X27" s="170" t="s">
        <v>128</v>
      </c>
      <c r="Y27" s="170" t="s">
        <v>128</v>
      </c>
      <c r="Z27" s="170" t="s">
        <v>128</v>
      </c>
      <c r="AA27" s="170" t="s">
        <v>128</v>
      </c>
      <c r="AB27" s="170" t="s">
        <v>128</v>
      </c>
      <c r="AC27" s="170" t="s">
        <v>128</v>
      </c>
      <c r="AD27" s="170" t="s">
        <v>128</v>
      </c>
      <c r="AE27" s="170" t="s">
        <v>128</v>
      </c>
      <c r="AF27" s="170" t="s">
        <v>128</v>
      </c>
      <c r="AG27" s="170" t="s">
        <v>128</v>
      </c>
      <c r="AH27" s="170" t="s">
        <v>128</v>
      </c>
      <c r="AI27" s="170" t="s">
        <v>128</v>
      </c>
      <c r="AJ27" s="170" t="s">
        <v>128</v>
      </c>
      <c r="AK27" s="170" t="s">
        <v>128</v>
      </c>
      <c r="AL27" s="170" t="s">
        <v>128</v>
      </c>
      <c r="AM27" s="170" t="s">
        <v>128</v>
      </c>
      <c r="AN27" s="170" t="s">
        <v>128</v>
      </c>
      <c r="AO27" s="170" t="s">
        <v>128</v>
      </c>
      <c r="AP27" s="170" t="s">
        <v>128</v>
      </c>
      <c r="AQ27" s="170" t="s">
        <v>128</v>
      </c>
      <c r="AR27" s="170" t="s">
        <v>128</v>
      </c>
      <c r="AS27" s="170" t="s">
        <v>128</v>
      </c>
    </row>
    <row r="28" spans="1:45" s="175" customFormat="1" ht="47.25">
      <c r="A28" s="25" t="s">
        <v>146</v>
      </c>
      <c r="B28" s="35" t="s">
        <v>147</v>
      </c>
      <c r="C28" s="170" t="s">
        <v>128</v>
      </c>
      <c r="D28" s="170" t="s">
        <v>128</v>
      </c>
      <c r="E28" s="170" t="s">
        <v>128</v>
      </c>
      <c r="F28" s="170" t="s">
        <v>128</v>
      </c>
      <c r="G28" s="170" t="s">
        <v>128</v>
      </c>
      <c r="H28" s="170" t="s">
        <v>128</v>
      </c>
      <c r="I28" s="170" t="s">
        <v>128</v>
      </c>
      <c r="J28" s="170" t="s">
        <v>128</v>
      </c>
      <c r="K28" s="170" t="s">
        <v>128</v>
      </c>
      <c r="L28" s="170" t="s">
        <v>128</v>
      </c>
      <c r="M28" s="170" t="s">
        <v>128</v>
      </c>
      <c r="N28" s="170" t="s">
        <v>128</v>
      </c>
      <c r="O28" s="170" t="s">
        <v>128</v>
      </c>
      <c r="P28" s="170" t="s">
        <v>128</v>
      </c>
      <c r="Q28" s="170" t="s">
        <v>128</v>
      </c>
      <c r="R28" s="170" t="s">
        <v>128</v>
      </c>
      <c r="S28" s="170" t="s">
        <v>128</v>
      </c>
      <c r="T28" s="170" t="s">
        <v>128</v>
      </c>
      <c r="U28" s="170" t="s">
        <v>128</v>
      </c>
      <c r="V28" s="170" t="s">
        <v>128</v>
      </c>
      <c r="W28" s="170" t="s">
        <v>128</v>
      </c>
      <c r="X28" s="170" t="s">
        <v>128</v>
      </c>
      <c r="Y28" s="170" t="s">
        <v>128</v>
      </c>
      <c r="Z28" s="170" t="s">
        <v>128</v>
      </c>
      <c r="AA28" s="170" t="s">
        <v>128</v>
      </c>
      <c r="AB28" s="170" t="s">
        <v>128</v>
      </c>
      <c r="AC28" s="170" t="s">
        <v>128</v>
      </c>
      <c r="AD28" s="170" t="s">
        <v>128</v>
      </c>
      <c r="AE28" s="170" t="s">
        <v>128</v>
      </c>
      <c r="AF28" s="170" t="s">
        <v>128</v>
      </c>
      <c r="AG28" s="170" t="s">
        <v>128</v>
      </c>
      <c r="AH28" s="170" t="s">
        <v>128</v>
      </c>
      <c r="AI28" s="170" t="s">
        <v>128</v>
      </c>
      <c r="AJ28" s="170" t="s">
        <v>128</v>
      </c>
      <c r="AK28" s="170" t="s">
        <v>128</v>
      </c>
      <c r="AL28" s="170" t="s">
        <v>128</v>
      </c>
      <c r="AM28" s="170" t="s">
        <v>128</v>
      </c>
      <c r="AN28" s="170" t="s">
        <v>128</v>
      </c>
      <c r="AO28" s="170" t="s">
        <v>128</v>
      </c>
      <c r="AP28" s="170" t="s">
        <v>128</v>
      </c>
      <c r="AQ28" s="170" t="s">
        <v>128</v>
      </c>
      <c r="AR28" s="170" t="s">
        <v>128</v>
      </c>
      <c r="AS28" s="170" t="s">
        <v>128</v>
      </c>
    </row>
    <row r="29" spans="1:45" s="175" customFormat="1" ht="47.25">
      <c r="A29" s="25" t="s">
        <v>148</v>
      </c>
      <c r="B29" s="35" t="s">
        <v>149</v>
      </c>
      <c r="C29" s="170" t="s">
        <v>128</v>
      </c>
      <c r="D29" s="170" t="s">
        <v>128</v>
      </c>
      <c r="E29" s="170" t="s">
        <v>128</v>
      </c>
      <c r="F29" s="170" t="s">
        <v>128</v>
      </c>
      <c r="G29" s="170" t="s">
        <v>128</v>
      </c>
      <c r="H29" s="170" t="s">
        <v>128</v>
      </c>
      <c r="I29" s="170" t="s">
        <v>128</v>
      </c>
      <c r="J29" s="170" t="s">
        <v>128</v>
      </c>
      <c r="K29" s="170" t="s">
        <v>128</v>
      </c>
      <c r="L29" s="170" t="s">
        <v>128</v>
      </c>
      <c r="M29" s="170" t="s">
        <v>128</v>
      </c>
      <c r="N29" s="170" t="s">
        <v>128</v>
      </c>
      <c r="O29" s="170" t="s">
        <v>128</v>
      </c>
      <c r="P29" s="170" t="s">
        <v>128</v>
      </c>
      <c r="Q29" s="170" t="s">
        <v>128</v>
      </c>
      <c r="R29" s="170" t="s">
        <v>128</v>
      </c>
      <c r="S29" s="170" t="s">
        <v>128</v>
      </c>
      <c r="T29" s="170" t="s">
        <v>128</v>
      </c>
      <c r="U29" s="170" t="s">
        <v>128</v>
      </c>
      <c r="V29" s="170" t="s">
        <v>128</v>
      </c>
      <c r="W29" s="170" t="s">
        <v>128</v>
      </c>
      <c r="X29" s="170" t="s">
        <v>128</v>
      </c>
      <c r="Y29" s="170" t="s">
        <v>128</v>
      </c>
      <c r="Z29" s="170" t="s">
        <v>128</v>
      </c>
      <c r="AA29" s="170" t="s">
        <v>128</v>
      </c>
      <c r="AB29" s="170" t="s">
        <v>128</v>
      </c>
      <c r="AC29" s="170" t="s">
        <v>128</v>
      </c>
      <c r="AD29" s="170" t="s">
        <v>128</v>
      </c>
      <c r="AE29" s="170" t="s">
        <v>128</v>
      </c>
      <c r="AF29" s="170" t="s">
        <v>128</v>
      </c>
      <c r="AG29" s="170" t="s">
        <v>128</v>
      </c>
      <c r="AH29" s="170" t="s">
        <v>128</v>
      </c>
      <c r="AI29" s="170" t="s">
        <v>128</v>
      </c>
      <c r="AJ29" s="170" t="s">
        <v>128</v>
      </c>
      <c r="AK29" s="170" t="s">
        <v>128</v>
      </c>
      <c r="AL29" s="170" t="s">
        <v>128</v>
      </c>
      <c r="AM29" s="170" t="s">
        <v>128</v>
      </c>
      <c r="AN29" s="170" t="s">
        <v>128</v>
      </c>
      <c r="AO29" s="170" t="s">
        <v>128</v>
      </c>
      <c r="AP29" s="170" t="s">
        <v>128</v>
      </c>
      <c r="AQ29" s="170" t="s">
        <v>128</v>
      </c>
      <c r="AR29" s="170" t="s">
        <v>128</v>
      </c>
      <c r="AS29" s="170" t="s">
        <v>128</v>
      </c>
    </row>
    <row r="30" spans="1:45" s="175" customFormat="1" ht="31.5">
      <c r="A30" s="25" t="s">
        <v>150</v>
      </c>
      <c r="B30" s="35" t="s">
        <v>151</v>
      </c>
      <c r="C30" s="170" t="s">
        <v>128</v>
      </c>
      <c r="D30" s="170" t="s">
        <v>128</v>
      </c>
      <c r="E30" s="170" t="s">
        <v>128</v>
      </c>
      <c r="F30" s="170" t="s">
        <v>128</v>
      </c>
      <c r="G30" s="170" t="s">
        <v>128</v>
      </c>
      <c r="H30" s="170" t="s">
        <v>128</v>
      </c>
      <c r="I30" s="170" t="s">
        <v>128</v>
      </c>
      <c r="J30" s="170" t="s">
        <v>128</v>
      </c>
      <c r="K30" s="170" t="s">
        <v>128</v>
      </c>
      <c r="L30" s="170" t="s">
        <v>128</v>
      </c>
      <c r="M30" s="170" t="s">
        <v>128</v>
      </c>
      <c r="N30" s="170" t="s">
        <v>128</v>
      </c>
      <c r="O30" s="170" t="s">
        <v>128</v>
      </c>
      <c r="P30" s="170" t="s">
        <v>128</v>
      </c>
      <c r="Q30" s="170" t="s">
        <v>128</v>
      </c>
      <c r="R30" s="170" t="s">
        <v>128</v>
      </c>
      <c r="S30" s="170" t="s">
        <v>128</v>
      </c>
      <c r="T30" s="170" t="s">
        <v>128</v>
      </c>
      <c r="U30" s="170" t="s">
        <v>128</v>
      </c>
      <c r="V30" s="170" t="s">
        <v>128</v>
      </c>
      <c r="W30" s="170" t="s">
        <v>128</v>
      </c>
      <c r="X30" s="170" t="s">
        <v>128</v>
      </c>
      <c r="Y30" s="170" t="s">
        <v>128</v>
      </c>
      <c r="Z30" s="170" t="s">
        <v>128</v>
      </c>
      <c r="AA30" s="170" t="s">
        <v>128</v>
      </c>
      <c r="AB30" s="170" t="s">
        <v>128</v>
      </c>
      <c r="AC30" s="170" t="s">
        <v>128</v>
      </c>
      <c r="AD30" s="170" t="s">
        <v>128</v>
      </c>
      <c r="AE30" s="170" t="s">
        <v>128</v>
      </c>
      <c r="AF30" s="170" t="s">
        <v>128</v>
      </c>
      <c r="AG30" s="170" t="s">
        <v>128</v>
      </c>
      <c r="AH30" s="170" t="s">
        <v>128</v>
      </c>
      <c r="AI30" s="170" t="s">
        <v>128</v>
      </c>
      <c r="AJ30" s="170" t="s">
        <v>128</v>
      </c>
      <c r="AK30" s="170" t="s">
        <v>128</v>
      </c>
      <c r="AL30" s="170" t="s">
        <v>128</v>
      </c>
      <c r="AM30" s="170" t="s">
        <v>128</v>
      </c>
      <c r="AN30" s="170" t="s">
        <v>128</v>
      </c>
      <c r="AO30" s="170" t="s">
        <v>128</v>
      </c>
      <c r="AP30" s="170" t="s">
        <v>128</v>
      </c>
      <c r="AQ30" s="170" t="s">
        <v>128</v>
      </c>
      <c r="AR30" s="170" t="s">
        <v>128</v>
      </c>
      <c r="AS30" s="170" t="s">
        <v>128</v>
      </c>
    </row>
    <row r="31" spans="1:45" s="175" customFormat="1" ht="31.5">
      <c r="A31" s="25" t="s">
        <v>152</v>
      </c>
      <c r="B31" s="35" t="s">
        <v>153</v>
      </c>
      <c r="C31" s="170" t="s">
        <v>128</v>
      </c>
      <c r="D31" s="170" t="s">
        <v>128</v>
      </c>
      <c r="E31" s="170" t="s">
        <v>128</v>
      </c>
      <c r="F31" s="170" t="s">
        <v>128</v>
      </c>
      <c r="G31" s="170" t="s">
        <v>128</v>
      </c>
      <c r="H31" s="170" t="s">
        <v>128</v>
      </c>
      <c r="I31" s="170" t="s">
        <v>128</v>
      </c>
      <c r="J31" s="170" t="s">
        <v>128</v>
      </c>
      <c r="K31" s="170" t="s">
        <v>128</v>
      </c>
      <c r="L31" s="170" t="s">
        <v>128</v>
      </c>
      <c r="M31" s="170" t="s">
        <v>128</v>
      </c>
      <c r="N31" s="170" t="s">
        <v>128</v>
      </c>
      <c r="O31" s="170" t="s">
        <v>128</v>
      </c>
      <c r="P31" s="170" t="s">
        <v>128</v>
      </c>
      <c r="Q31" s="170" t="s">
        <v>128</v>
      </c>
      <c r="R31" s="170" t="s">
        <v>128</v>
      </c>
      <c r="S31" s="170" t="s">
        <v>128</v>
      </c>
      <c r="T31" s="170" t="s">
        <v>128</v>
      </c>
      <c r="U31" s="170" t="s">
        <v>128</v>
      </c>
      <c r="V31" s="170" t="s">
        <v>128</v>
      </c>
      <c r="W31" s="170" t="s">
        <v>128</v>
      </c>
      <c r="X31" s="170" t="s">
        <v>128</v>
      </c>
      <c r="Y31" s="170" t="s">
        <v>128</v>
      </c>
      <c r="Z31" s="170" t="s">
        <v>128</v>
      </c>
      <c r="AA31" s="170" t="s">
        <v>128</v>
      </c>
      <c r="AB31" s="170" t="s">
        <v>128</v>
      </c>
      <c r="AC31" s="170" t="s">
        <v>128</v>
      </c>
      <c r="AD31" s="170" t="s">
        <v>128</v>
      </c>
      <c r="AE31" s="170" t="s">
        <v>128</v>
      </c>
      <c r="AF31" s="170" t="s">
        <v>128</v>
      </c>
      <c r="AG31" s="170" t="s">
        <v>128</v>
      </c>
      <c r="AH31" s="170" t="s">
        <v>128</v>
      </c>
      <c r="AI31" s="170" t="s">
        <v>128</v>
      </c>
      <c r="AJ31" s="170" t="s">
        <v>128</v>
      </c>
      <c r="AK31" s="170" t="s">
        <v>128</v>
      </c>
      <c r="AL31" s="170" t="s">
        <v>128</v>
      </c>
      <c r="AM31" s="170" t="s">
        <v>128</v>
      </c>
      <c r="AN31" s="170" t="s">
        <v>128</v>
      </c>
      <c r="AO31" s="170" t="s">
        <v>128</v>
      </c>
      <c r="AP31" s="170" t="s">
        <v>128</v>
      </c>
      <c r="AQ31" s="170" t="s">
        <v>128</v>
      </c>
      <c r="AR31" s="170" t="s">
        <v>128</v>
      </c>
      <c r="AS31" s="170" t="s">
        <v>128</v>
      </c>
    </row>
    <row r="32" spans="1:45" s="175" customFormat="1" ht="47.25">
      <c r="A32" s="25" t="s">
        <v>154</v>
      </c>
      <c r="B32" s="35" t="s">
        <v>155</v>
      </c>
      <c r="C32" s="170" t="s">
        <v>128</v>
      </c>
      <c r="D32" s="170" t="s">
        <v>128</v>
      </c>
      <c r="E32" s="170" t="s">
        <v>128</v>
      </c>
      <c r="F32" s="170" t="s">
        <v>128</v>
      </c>
      <c r="G32" s="170" t="s">
        <v>128</v>
      </c>
      <c r="H32" s="170" t="s">
        <v>128</v>
      </c>
      <c r="I32" s="170" t="s">
        <v>128</v>
      </c>
      <c r="J32" s="170" t="s">
        <v>128</v>
      </c>
      <c r="K32" s="170" t="s">
        <v>128</v>
      </c>
      <c r="L32" s="170" t="s">
        <v>128</v>
      </c>
      <c r="M32" s="170" t="s">
        <v>128</v>
      </c>
      <c r="N32" s="170" t="s">
        <v>128</v>
      </c>
      <c r="O32" s="170" t="s">
        <v>128</v>
      </c>
      <c r="P32" s="170" t="s">
        <v>128</v>
      </c>
      <c r="Q32" s="170" t="s">
        <v>128</v>
      </c>
      <c r="R32" s="170" t="s">
        <v>128</v>
      </c>
      <c r="S32" s="170" t="s">
        <v>128</v>
      </c>
      <c r="T32" s="170" t="s">
        <v>128</v>
      </c>
      <c r="U32" s="170" t="s">
        <v>128</v>
      </c>
      <c r="V32" s="170" t="s">
        <v>128</v>
      </c>
      <c r="W32" s="170" t="s">
        <v>128</v>
      </c>
      <c r="X32" s="170" t="s">
        <v>128</v>
      </c>
      <c r="Y32" s="170" t="s">
        <v>128</v>
      </c>
      <c r="Z32" s="170" t="s">
        <v>128</v>
      </c>
      <c r="AA32" s="170" t="s">
        <v>128</v>
      </c>
      <c r="AB32" s="170" t="s">
        <v>128</v>
      </c>
      <c r="AC32" s="170" t="s">
        <v>128</v>
      </c>
      <c r="AD32" s="170" t="s">
        <v>128</v>
      </c>
      <c r="AE32" s="170" t="s">
        <v>128</v>
      </c>
      <c r="AF32" s="170" t="s">
        <v>128</v>
      </c>
      <c r="AG32" s="170" t="s">
        <v>128</v>
      </c>
      <c r="AH32" s="170" t="s">
        <v>128</v>
      </c>
      <c r="AI32" s="170" t="s">
        <v>128</v>
      </c>
      <c r="AJ32" s="170" t="s">
        <v>128</v>
      </c>
      <c r="AK32" s="170" t="s">
        <v>128</v>
      </c>
      <c r="AL32" s="170" t="s">
        <v>128</v>
      </c>
      <c r="AM32" s="170" t="s">
        <v>128</v>
      </c>
      <c r="AN32" s="170" t="s">
        <v>128</v>
      </c>
      <c r="AO32" s="170" t="s">
        <v>128</v>
      </c>
      <c r="AP32" s="170" t="s">
        <v>128</v>
      </c>
      <c r="AQ32" s="170" t="s">
        <v>128</v>
      </c>
      <c r="AR32" s="170" t="s">
        <v>128</v>
      </c>
      <c r="AS32" s="170" t="s">
        <v>128</v>
      </c>
    </row>
    <row r="33" spans="1:45" s="175" customFormat="1" ht="31.5">
      <c r="A33" s="25" t="s">
        <v>156</v>
      </c>
      <c r="B33" s="35" t="s">
        <v>157</v>
      </c>
      <c r="C33" s="170" t="s">
        <v>128</v>
      </c>
      <c r="D33" s="170" t="s">
        <v>128</v>
      </c>
      <c r="E33" s="170" t="s">
        <v>128</v>
      </c>
      <c r="F33" s="170" t="s">
        <v>128</v>
      </c>
      <c r="G33" s="170" t="s">
        <v>128</v>
      </c>
      <c r="H33" s="170" t="s">
        <v>128</v>
      </c>
      <c r="I33" s="170" t="s">
        <v>128</v>
      </c>
      <c r="J33" s="170" t="s">
        <v>128</v>
      </c>
      <c r="K33" s="170" t="s">
        <v>128</v>
      </c>
      <c r="L33" s="170" t="s">
        <v>128</v>
      </c>
      <c r="M33" s="170" t="s">
        <v>128</v>
      </c>
      <c r="N33" s="170" t="s">
        <v>128</v>
      </c>
      <c r="O33" s="170" t="s">
        <v>128</v>
      </c>
      <c r="P33" s="170" t="s">
        <v>128</v>
      </c>
      <c r="Q33" s="170" t="s">
        <v>128</v>
      </c>
      <c r="R33" s="170" t="s">
        <v>128</v>
      </c>
      <c r="S33" s="170" t="s">
        <v>128</v>
      </c>
      <c r="T33" s="170" t="s">
        <v>128</v>
      </c>
      <c r="U33" s="170" t="s">
        <v>128</v>
      </c>
      <c r="V33" s="170" t="s">
        <v>128</v>
      </c>
      <c r="W33" s="170" t="s">
        <v>128</v>
      </c>
      <c r="X33" s="170" t="s">
        <v>128</v>
      </c>
      <c r="Y33" s="170" t="s">
        <v>128</v>
      </c>
      <c r="Z33" s="170" t="s">
        <v>128</v>
      </c>
      <c r="AA33" s="170" t="s">
        <v>128</v>
      </c>
      <c r="AB33" s="170" t="s">
        <v>128</v>
      </c>
      <c r="AC33" s="170" t="s">
        <v>128</v>
      </c>
      <c r="AD33" s="170" t="s">
        <v>128</v>
      </c>
      <c r="AE33" s="170" t="s">
        <v>128</v>
      </c>
      <c r="AF33" s="170" t="s">
        <v>128</v>
      </c>
      <c r="AG33" s="170" t="s">
        <v>128</v>
      </c>
      <c r="AH33" s="170" t="s">
        <v>128</v>
      </c>
      <c r="AI33" s="170" t="s">
        <v>128</v>
      </c>
      <c r="AJ33" s="170" t="s">
        <v>128</v>
      </c>
      <c r="AK33" s="170" t="s">
        <v>128</v>
      </c>
      <c r="AL33" s="170" t="s">
        <v>128</v>
      </c>
      <c r="AM33" s="170" t="s">
        <v>128</v>
      </c>
      <c r="AN33" s="170" t="s">
        <v>128</v>
      </c>
      <c r="AO33" s="170" t="s">
        <v>128</v>
      </c>
      <c r="AP33" s="170" t="s">
        <v>128</v>
      </c>
      <c r="AQ33" s="170" t="s">
        <v>128</v>
      </c>
      <c r="AR33" s="170" t="s">
        <v>128</v>
      </c>
      <c r="AS33" s="170" t="s">
        <v>128</v>
      </c>
    </row>
    <row r="34" spans="1:45" s="175" customFormat="1" ht="31.5">
      <c r="A34" s="25" t="s">
        <v>158</v>
      </c>
      <c r="B34" s="35" t="s">
        <v>159</v>
      </c>
      <c r="C34" s="170" t="s">
        <v>128</v>
      </c>
      <c r="D34" s="170" t="s">
        <v>128</v>
      </c>
      <c r="E34" s="170" t="s">
        <v>128</v>
      </c>
      <c r="F34" s="170" t="s">
        <v>128</v>
      </c>
      <c r="G34" s="170" t="s">
        <v>128</v>
      </c>
      <c r="H34" s="170" t="s">
        <v>128</v>
      </c>
      <c r="I34" s="170" t="s">
        <v>128</v>
      </c>
      <c r="J34" s="170" t="s">
        <v>128</v>
      </c>
      <c r="K34" s="170" t="s">
        <v>128</v>
      </c>
      <c r="L34" s="170" t="s">
        <v>128</v>
      </c>
      <c r="M34" s="170" t="s">
        <v>128</v>
      </c>
      <c r="N34" s="170" t="s">
        <v>128</v>
      </c>
      <c r="O34" s="170" t="s">
        <v>128</v>
      </c>
      <c r="P34" s="170" t="s">
        <v>128</v>
      </c>
      <c r="Q34" s="170" t="s">
        <v>128</v>
      </c>
      <c r="R34" s="170" t="s">
        <v>128</v>
      </c>
      <c r="S34" s="170" t="s">
        <v>128</v>
      </c>
      <c r="T34" s="170" t="s">
        <v>128</v>
      </c>
      <c r="U34" s="170" t="s">
        <v>128</v>
      </c>
      <c r="V34" s="170" t="s">
        <v>128</v>
      </c>
      <c r="W34" s="170" t="s">
        <v>128</v>
      </c>
      <c r="X34" s="170" t="s">
        <v>128</v>
      </c>
      <c r="Y34" s="170" t="s">
        <v>128</v>
      </c>
      <c r="Z34" s="170" t="s">
        <v>128</v>
      </c>
      <c r="AA34" s="170" t="s">
        <v>128</v>
      </c>
      <c r="AB34" s="170" t="s">
        <v>128</v>
      </c>
      <c r="AC34" s="170" t="s">
        <v>128</v>
      </c>
      <c r="AD34" s="170" t="s">
        <v>128</v>
      </c>
      <c r="AE34" s="170" t="s">
        <v>128</v>
      </c>
      <c r="AF34" s="170" t="s">
        <v>128</v>
      </c>
      <c r="AG34" s="170" t="s">
        <v>128</v>
      </c>
      <c r="AH34" s="170" t="s">
        <v>128</v>
      </c>
      <c r="AI34" s="170" t="s">
        <v>128</v>
      </c>
      <c r="AJ34" s="170" t="s">
        <v>128</v>
      </c>
      <c r="AK34" s="170" t="s">
        <v>128</v>
      </c>
      <c r="AL34" s="170" t="s">
        <v>128</v>
      </c>
      <c r="AM34" s="170" t="s">
        <v>128</v>
      </c>
      <c r="AN34" s="170" t="s">
        <v>128</v>
      </c>
      <c r="AO34" s="170" t="s">
        <v>128</v>
      </c>
      <c r="AP34" s="170" t="s">
        <v>128</v>
      </c>
      <c r="AQ34" s="170" t="s">
        <v>128</v>
      </c>
      <c r="AR34" s="170" t="s">
        <v>128</v>
      </c>
      <c r="AS34" s="170" t="s">
        <v>128</v>
      </c>
    </row>
    <row r="35" spans="1:45" s="175" customFormat="1" ht="31.5">
      <c r="A35" s="25" t="s">
        <v>160</v>
      </c>
      <c r="B35" s="35" t="s">
        <v>161</v>
      </c>
      <c r="C35" s="170" t="s">
        <v>128</v>
      </c>
      <c r="D35" s="170" t="s">
        <v>128</v>
      </c>
      <c r="E35" s="170" t="s">
        <v>128</v>
      </c>
      <c r="F35" s="170" t="s">
        <v>128</v>
      </c>
      <c r="G35" s="170" t="s">
        <v>128</v>
      </c>
      <c r="H35" s="170" t="s">
        <v>128</v>
      </c>
      <c r="I35" s="170" t="s">
        <v>128</v>
      </c>
      <c r="J35" s="170" t="s">
        <v>128</v>
      </c>
      <c r="K35" s="170" t="s">
        <v>128</v>
      </c>
      <c r="L35" s="170" t="s">
        <v>128</v>
      </c>
      <c r="M35" s="170" t="s">
        <v>128</v>
      </c>
      <c r="N35" s="170" t="s">
        <v>128</v>
      </c>
      <c r="O35" s="170" t="s">
        <v>128</v>
      </c>
      <c r="P35" s="170" t="s">
        <v>128</v>
      </c>
      <c r="Q35" s="170" t="s">
        <v>128</v>
      </c>
      <c r="R35" s="170" t="s">
        <v>128</v>
      </c>
      <c r="S35" s="170" t="s">
        <v>128</v>
      </c>
      <c r="T35" s="170" t="s">
        <v>128</v>
      </c>
      <c r="U35" s="170" t="s">
        <v>128</v>
      </c>
      <c r="V35" s="170" t="s">
        <v>128</v>
      </c>
      <c r="W35" s="170" t="s">
        <v>128</v>
      </c>
      <c r="X35" s="170" t="s">
        <v>128</v>
      </c>
      <c r="Y35" s="170" t="s">
        <v>128</v>
      </c>
      <c r="Z35" s="170" t="s">
        <v>128</v>
      </c>
      <c r="AA35" s="170" t="s">
        <v>128</v>
      </c>
      <c r="AB35" s="170" t="s">
        <v>128</v>
      </c>
      <c r="AC35" s="170" t="s">
        <v>128</v>
      </c>
      <c r="AD35" s="170" t="s">
        <v>128</v>
      </c>
      <c r="AE35" s="170" t="s">
        <v>128</v>
      </c>
      <c r="AF35" s="170" t="s">
        <v>128</v>
      </c>
      <c r="AG35" s="170" t="s">
        <v>128</v>
      </c>
      <c r="AH35" s="170" t="s">
        <v>128</v>
      </c>
      <c r="AI35" s="170" t="s">
        <v>128</v>
      </c>
      <c r="AJ35" s="170" t="s">
        <v>128</v>
      </c>
      <c r="AK35" s="170" t="s">
        <v>128</v>
      </c>
      <c r="AL35" s="170" t="s">
        <v>128</v>
      </c>
      <c r="AM35" s="170" t="s">
        <v>128</v>
      </c>
      <c r="AN35" s="170" t="s">
        <v>128</v>
      </c>
      <c r="AO35" s="170" t="s">
        <v>128</v>
      </c>
      <c r="AP35" s="170" t="s">
        <v>128</v>
      </c>
      <c r="AQ35" s="170" t="s">
        <v>128</v>
      </c>
      <c r="AR35" s="170" t="s">
        <v>128</v>
      </c>
      <c r="AS35" s="170" t="s">
        <v>128</v>
      </c>
    </row>
    <row r="36" spans="1:45" s="175" customFormat="1" ht="63">
      <c r="A36" s="25" t="s">
        <v>160</v>
      </c>
      <c r="B36" s="35" t="s">
        <v>162</v>
      </c>
      <c r="C36" s="170" t="s">
        <v>128</v>
      </c>
      <c r="D36" s="170" t="s">
        <v>128</v>
      </c>
      <c r="E36" s="170" t="s">
        <v>128</v>
      </c>
      <c r="F36" s="170" t="s">
        <v>128</v>
      </c>
      <c r="G36" s="170" t="s">
        <v>128</v>
      </c>
      <c r="H36" s="170" t="s">
        <v>128</v>
      </c>
      <c r="I36" s="170" t="s">
        <v>128</v>
      </c>
      <c r="J36" s="170" t="s">
        <v>128</v>
      </c>
      <c r="K36" s="170" t="s">
        <v>128</v>
      </c>
      <c r="L36" s="170" t="s">
        <v>128</v>
      </c>
      <c r="M36" s="170" t="s">
        <v>128</v>
      </c>
      <c r="N36" s="170" t="s">
        <v>128</v>
      </c>
      <c r="O36" s="170" t="s">
        <v>128</v>
      </c>
      <c r="P36" s="170" t="s">
        <v>128</v>
      </c>
      <c r="Q36" s="170" t="s">
        <v>128</v>
      </c>
      <c r="R36" s="170" t="s">
        <v>128</v>
      </c>
      <c r="S36" s="170" t="s">
        <v>128</v>
      </c>
      <c r="T36" s="170" t="s">
        <v>128</v>
      </c>
      <c r="U36" s="170" t="s">
        <v>128</v>
      </c>
      <c r="V36" s="170" t="s">
        <v>128</v>
      </c>
      <c r="W36" s="170" t="s">
        <v>128</v>
      </c>
      <c r="X36" s="170" t="s">
        <v>128</v>
      </c>
      <c r="Y36" s="170" t="s">
        <v>128</v>
      </c>
      <c r="Z36" s="170" t="s">
        <v>128</v>
      </c>
      <c r="AA36" s="170" t="s">
        <v>128</v>
      </c>
      <c r="AB36" s="170" t="s">
        <v>128</v>
      </c>
      <c r="AC36" s="170" t="s">
        <v>128</v>
      </c>
      <c r="AD36" s="170" t="s">
        <v>128</v>
      </c>
      <c r="AE36" s="170" t="s">
        <v>128</v>
      </c>
      <c r="AF36" s="170" t="s">
        <v>128</v>
      </c>
      <c r="AG36" s="170" t="s">
        <v>128</v>
      </c>
      <c r="AH36" s="170" t="s">
        <v>128</v>
      </c>
      <c r="AI36" s="170" t="s">
        <v>128</v>
      </c>
      <c r="AJ36" s="170" t="s">
        <v>128</v>
      </c>
      <c r="AK36" s="170" t="s">
        <v>128</v>
      </c>
      <c r="AL36" s="170" t="s">
        <v>128</v>
      </c>
      <c r="AM36" s="170" t="s">
        <v>128</v>
      </c>
      <c r="AN36" s="170" t="s">
        <v>128</v>
      </c>
      <c r="AO36" s="170" t="s">
        <v>128</v>
      </c>
      <c r="AP36" s="170" t="s">
        <v>128</v>
      </c>
      <c r="AQ36" s="170" t="s">
        <v>128</v>
      </c>
      <c r="AR36" s="170" t="s">
        <v>128</v>
      </c>
      <c r="AS36" s="170" t="s">
        <v>128</v>
      </c>
    </row>
    <row r="37" spans="1:45" s="175" customFormat="1" ht="63">
      <c r="A37" s="25" t="s">
        <v>160</v>
      </c>
      <c r="B37" s="35" t="s">
        <v>163</v>
      </c>
      <c r="C37" s="170" t="s">
        <v>128</v>
      </c>
      <c r="D37" s="170" t="s">
        <v>128</v>
      </c>
      <c r="E37" s="170" t="s">
        <v>128</v>
      </c>
      <c r="F37" s="170" t="s">
        <v>128</v>
      </c>
      <c r="G37" s="170" t="s">
        <v>128</v>
      </c>
      <c r="H37" s="170" t="s">
        <v>128</v>
      </c>
      <c r="I37" s="170" t="s">
        <v>128</v>
      </c>
      <c r="J37" s="170" t="s">
        <v>128</v>
      </c>
      <c r="K37" s="170" t="s">
        <v>128</v>
      </c>
      <c r="L37" s="170" t="s">
        <v>128</v>
      </c>
      <c r="M37" s="170" t="s">
        <v>128</v>
      </c>
      <c r="N37" s="170" t="s">
        <v>128</v>
      </c>
      <c r="O37" s="170" t="s">
        <v>128</v>
      </c>
      <c r="P37" s="170" t="s">
        <v>128</v>
      </c>
      <c r="Q37" s="170" t="s">
        <v>128</v>
      </c>
      <c r="R37" s="170" t="s">
        <v>128</v>
      </c>
      <c r="S37" s="170" t="s">
        <v>128</v>
      </c>
      <c r="T37" s="170" t="s">
        <v>128</v>
      </c>
      <c r="U37" s="170" t="s">
        <v>128</v>
      </c>
      <c r="V37" s="170" t="s">
        <v>128</v>
      </c>
      <c r="W37" s="170" t="s">
        <v>128</v>
      </c>
      <c r="X37" s="170" t="s">
        <v>128</v>
      </c>
      <c r="Y37" s="170" t="s">
        <v>128</v>
      </c>
      <c r="Z37" s="170" t="s">
        <v>128</v>
      </c>
      <c r="AA37" s="170" t="s">
        <v>128</v>
      </c>
      <c r="AB37" s="170" t="s">
        <v>128</v>
      </c>
      <c r="AC37" s="170" t="s">
        <v>128</v>
      </c>
      <c r="AD37" s="170" t="s">
        <v>128</v>
      </c>
      <c r="AE37" s="170" t="s">
        <v>128</v>
      </c>
      <c r="AF37" s="170" t="s">
        <v>128</v>
      </c>
      <c r="AG37" s="170" t="s">
        <v>128</v>
      </c>
      <c r="AH37" s="170" t="s">
        <v>128</v>
      </c>
      <c r="AI37" s="170" t="s">
        <v>128</v>
      </c>
      <c r="AJ37" s="170" t="s">
        <v>128</v>
      </c>
      <c r="AK37" s="170" t="s">
        <v>128</v>
      </c>
      <c r="AL37" s="170" t="s">
        <v>128</v>
      </c>
      <c r="AM37" s="170" t="s">
        <v>128</v>
      </c>
      <c r="AN37" s="170" t="s">
        <v>128</v>
      </c>
      <c r="AO37" s="170" t="s">
        <v>128</v>
      </c>
      <c r="AP37" s="170" t="s">
        <v>128</v>
      </c>
      <c r="AQ37" s="170" t="s">
        <v>128</v>
      </c>
      <c r="AR37" s="170" t="s">
        <v>128</v>
      </c>
      <c r="AS37" s="170" t="s">
        <v>128</v>
      </c>
    </row>
    <row r="38" spans="1:45" s="175" customFormat="1" ht="63">
      <c r="A38" s="25" t="s">
        <v>160</v>
      </c>
      <c r="B38" s="35" t="s">
        <v>164</v>
      </c>
      <c r="C38" s="170" t="s">
        <v>128</v>
      </c>
      <c r="D38" s="170" t="s">
        <v>128</v>
      </c>
      <c r="E38" s="170" t="s">
        <v>128</v>
      </c>
      <c r="F38" s="170" t="s">
        <v>128</v>
      </c>
      <c r="G38" s="170" t="s">
        <v>128</v>
      </c>
      <c r="H38" s="170" t="s">
        <v>128</v>
      </c>
      <c r="I38" s="170" t="s">
        <v>128</v>
      </c>
      <c r="J38" s="170" t="s">
        <v>128</v>
      </c>
      <c r="K38" s="170" t="s">
        <v>128</v>
      </c>
      <c r="L38" s="170" t="s">
        <v>128</v>
      </c>
      <c r="M38" s="170" t="s">
        <v>128</v>
      </c>
      <c r="N38" s="170" t="s">
        <v>128</v>
      </c>
      <c r="O38" s="170" t="s">
        <v>128</v>
      </c>
      <c r="P38" s="170" t="s">
        <v>128</v>
      </c>
      <c r="Q38" s="170" t="s">
        <v>128</v>
      </c>
      <c r="R38" s="170" t="s">
        <v>128</v>
      </c>
      <c r="S38" s="170" t="s">
        <v>128</v>
      </c>
      <c r="T38" s="170" t="s">
        <v>128</v>
      </c>
      <c r="U38" s="170" t="s">
        <v>128</v>
      </c>
      <c r="V38" s="170" t="s">
        <v>128</v>
      </c>
      <c r="W38" s="170" t="s">
        <v>128</v>
      </c>
      <c r="X38" s="170" t="s">
        <v>128</v>
      </c>
      <c r="Y38" s="170" t="s">
        <v>128</v>
      </c>
      <c r="Z38" s="170" t="s">
        <v>128</v>
      </c>
      <c r="AA38" s="170" t="s">
        <v>128</v>
      </c>
      <c r="AB38" s="170" t="s">
        <v>128</v>
      </c>
      <c r="AC38" s="170" t="s">
        <v>128</v>
      </c>
      <c r="AD38" s="170" t="s">
        <v>128</v>
      </c>
      <c r="AE38" s="170" t="s">
        <v>128</v>
      </c>
      <c r="AF38" s="170" t="s">
        <v>128</v>
      </c>
      <c r="AG38" s="170" t="s">
        <v>128</v>
      </c>
      <c r="AH38" s="170" t="s">
        <v>128</v>
      </c>
      <c r="AI38" s="170" t="s">
        <v>128</v>
      </c>
      <c r="AJ38" s="170" t="s">
        <v>128</v>
      </c>
      <c r="AK38" s="170" t="s">
        <v>128</v>
      </c>
      <c r="AL38" s="170" t="s">
        <v>128</v>
      </c>
      <c r="AM38" s="170" t="s">
        <v>128</v>
      </c>
      <c r="AN38" s="170" t="s">
        <v>128</v>
      </c>
      <c r="AO38" s="170" t="s">
        <v>128</v>
      </c>
      <c r="AP38" s="170" t="s">
        <v>128</v>
      </c>
      <c r="AQ38" s="170" t="s">
        <v>128</v>
      </c>
      <c r="AR38" s="170" t="s">
        <v>128</v>
      </c>
      <c r="AS38" s="170" t="s">
        <v>128</v>
      </c>
    </row>
    <row r="39" spans="1:45" s="175" customFormat="1" ht="31.5">
      <c r="A39" s="25" t="s">
        <v>165</v>
      </c>
      <c r="B39" s="35" t="s">
        <v>161</v>
      </c>
      <c r="C39" s="170" t="s">
        <v>128</v>
      </c>
      <c r="D39" s="170" t="s">
        <v>128</v>
      </c>
      <c r="E39" s="170" t="s">
        <v>128</v>
      </c>
      <c r="F39" s="170" t="s">
        <v>128</v>
      </c>
      <c r="G39" s="170" t="s">
        <v>128</v>
      </c>
      <c r="H39" s="170" t="s">
        <v>128</v>
      </c>
      <c r="I39" s="170" t="s">
        <v>128</v>
      </c>
      <c r="J39" s="170" t="s">
        <v>128</v>
      </c>
      <c r="K39" s="170" t="s">
        <v>128</v>
      </c>
      <c r="L39" s="170" t="s">
        <v>128</v>
      </c>
      <c r="M39" s="170" t="s">
        <v>128</v>
      </c>
      <c r="N39" s="170" t="s">
        <v>128</v>
      </c>
      <c r="O39" s="170" t="s">
        <v>128</v>
      </c>
      <c r="P39" s="170" t="s">
        <v>128</v>
      </c>
      <c r="Q39" s="170" t="s">
        <v>128</v>
      </c>
      <c r="R39" s="170" t="s">
        <v>128</v>
      </c>
      <c r="S39" s="170" t="s">
        <v>128</v>
      </c>
      <c r="T39" s="170" t="s">
        <v>128</v>
      </c>
      <c r="U39" s="170" t="s">
        <v>128</v>
      </c>
      <c r="V39" s="170" t="s">
        <v>128</v>
      </c>
      <c r="W39" s="170" t="s">
        <v>128</v>
      </c>
      <c r="X39" s="170" t="s">
        <v>128</v>
      </c>
      <c r="Y39" s="170" t="s">
        <v>128</v>
      </c>
      <c r="Z39" s="170" t="s">
        <v>128</v>
      </c>
      <c r="AA39" s="170" t="s">
        <v>128</v>
      </c>
      <c r="AB39" s="170" t="s">
        <v>128</v>
      </c>
      <c r="AC39" s="170" t="s">
        <v>128</v>
      </c>
      <c r="AD39" s="170" t="s">
        <v>128</v>
      </c>
      <c r="AE39" s="170" t="s">
        <v>128</v>
      </c>
      <c r="AF39" s="170" t="s">
        <v>128</v>
      </c>
      <c r="AG39" s="170" t="s">
        <v>128</v>
      </c>
      <c r="AH39" s="170" t="s">
        <v>128</v>
      </c>
      <c r="AI39" s="170" t="s">
        <v>128</v>
      </c>
      <c r="AJ39" s="170" t="s">
        <v>128</v>
      </c>
      <c r="AK39" s="170" t="s">
        <v>128</v>
      </c>
      <c r="AL39" s="170" t="s">
        <v>128</v>
      </c>
      <c r="AM39" s="170" t="s">
        <v>128</v>
      </c>
      <c r="AN39" s="170" t="s">
        <v>128</v>
      </c>
      <c r="AO39" s="170" t="s">
        <v>128</v>
      </c>
      <c r="AP39" s="170" t="s">
        <v>128</v>
      </c>
      <c r="AQ39" s="170" t="s">
        <v>128</v>
      </c>
      <c r="AR39" s="170" t="s">
        <v>128</v>
      </c>
      <c r="AS39" s="170" t="s">
        <v>128</v>
      </c>
    </row>
    <row r="40" spans="1:45" s="175" customFormat="1" ht="63">
      <c r="A40" s="25" t="s">
        <v>165</v>
      </c>
      <c r="B40" s="35" t="s">
        <v>162</v>
      </c>
      <c r="C40" s="170" t="s">
        <v>128</v>
      </c>
      <c r="D40" s="170" t="s">
        <v>128</v>
      </c>
      <c r="E40" s="170" t="s">
        <v>128</v>
      </c>
      <c r="F40" s="170" t="s">
        <v>128</v>
      </c>
      <c r="G40" s="170" t="s">
        <v>128</v>
      </c>
      <c r="H40" s="170" t="s">
        <v>128</v>
      </c>
      <c r="I40" s="170" t="s">
        <v>128</v>
      </c>
      <c r="J40" s="170" t="s">
        <v>128</v>
      </c>
      <c r="K40" s="170" t="s">
        <v>128</v>
      </c>
      <c r="L40" s="170" t="s">
        <v>128</v>
      </c>
      <c r="M40" s="170" t="s">
        <v>128</v>
      </c>
      <c r="N40" s="170" t="s">
        <v>128</v>
      </c>
      <c r="O40" s="170" t="s">
        <v>128</v>
      </c>
      <c r="P40" s="170" t="s">
        <v>128</v>
      </c>
      <c r="Q40" s="170" t="s">
        <v>128</v>
      </c>
      <c r="R40" s="170" t="s">
        <v>128</v>
      </c>
      <c r="S40" s="170" t="s">
        <v>128</v>
      </c>
      <c r="T40" s="170" t="s">
        <v>128</v>
      </c>
      <c r="U40" s="170" t="s">
        <v>128</v>
      </c>
      <c r="V40" s="170" t="s">
        <v>128</v>
      </c>
      <c r="W40" s="170" t="s">
        <v>128</v>
      </c>
      <c r="X40" s="170" t="s">
        <v>128</v>
      </c>
      <c r="Y40" s="170" t="s">
        <v>128</v>
      </c>
      <c r="Z40" s="170" t="s">
        <v>128</v>
      </c>
      <c r="AA40" s="170" t="s">
        <v>128</v>
      </c>
      <c r="AB40" s="170" t="s">
        <v>128</v>
      </c>
      <c r="AC40" s="170" t="s">
        <v>128</v>
      </c>
      <c r="AD40" s="170" t="s">
        <v>128</v>
      </c>
      <c r="AE40" s="170" t="s">
        <v>128</v>
      </c>
      <c r="AF40" s="170" t="s">
        <v>128</v>
      </c>
      <c r="AG40" s="170" t="s">
        <v>128</v>
      </c>
      <c r="AH40" s="170" t="s">
        <v>128</v>
      </c>
      <c r="AI40" s="170" t="s">
        <v>128</v>
      </c>
      <c r="AJ40" s="170" t="s">
        <v>128</v>
      </c>
      <c r="AK40" s="170" t="s">
        <v>128</v>
      </c>
      <c r="AL40" s="170" t="s">
        <v>128</v>
      </c>
      <c r="AM40" s="170" t="s">
        <v>128</v>
      </c>
      <c r="AN40" s="170" t="s">
        <v>128</v>
      </c>
      <c r="AO40" s="170" t="s">
        <v>128</v>
      </c>
      <c r="AP40" s="170" t="s">
        <v>128</v>
      </c>
      <c r="AQ40" s="170" t="s">
        <v>128</v>
      </c>
      <c r="AR40" s="170" t="s">
        <v>128</v>
      </c>
      <c r="AS40" s="170" t="s">
        <v>128</v>
      </c>
    </row>
    <row r="41" spans="1:45" s="175" customFormat="1" ht="63">
      <c r="A41" s="25" t="s">
        <v>165</v>
      </c>
      <c r="B41" s="35" t="s">
        <v>163</v>
      </c>
      <c r="C41" s="170" t="s">
        <v>128</v>
      </c>
      <c r="D41" s="170" t="s">
        <v>128</v>
      </c>
      <c r="E41" s="170" t="s">
        <v>128</v>
      </c>
      <c r="F41" s="170" t="s">
        <v>128</v>
      </c>
      <c r="G41" s="170" t="s">
        <v>128</v>
      </c>
      <c r="H41" s="170" t="s">
        <v>128</v>
      </c>
      <c r="I41" s="170" t="s">
        <v>128</v>
      </c>
      <c r="J41" s="170" t="s">
        <v>128</v>
      </c>
      <c r="K41" s="170" t="s">
        <v>128</v>
      </c>
      <c r="L41" s="170" t="s">
        <v>128</v>
      </c>
      <c r="M41" s="170" t="s">
        <v>128</v>
      </c>
      <c r="N41" s="170" t="s">
        <v>128</v>
      </c>
      <c r="O41" s="170" t="s">
        <v>128</v>
      </c>
      <c r="P41" s="170" t="s">
        <v>128</v>
      </c>
      <c r="Q41" s="170" t="s">
        <v>128</v>
      </c>
      <c r="R41" s="170" t="s">
        <v>128</v>
      </c>
      <c r="S41" s="170" t="s">
        <v>128</v>
      </c>
      <c r="T41" s="170" t="s">
        <v>128</v>
      </c>
      <c r="U41" s="170" t="s">
        <v>128</v>
      </c>
      <c r="V41" s="170" t="s">
        <v>128</v>
      </c>
      <c r="W41" s="170" t="s">
        <v>128</v>
      </c>
      <c r="X41" s="170" t="s">
        <v>128</v>
      </c>
      <c r="Y41" s="170" t="s">
        <v>128</v>
      </c>
      <c r="Z41" s="170" t="s">
        <v>128</v>
      </c>
      <c r="AA41" s="170" t="s">
        <v>128</v>
      </c>
      <c r="AB41" s="170" t="s">
        <v>128</v>
      </c>
      <c r="AC41" s="170" t="s">
        <v>128</v>
      </c>
      <c r="AD41" s="170" t="s">
        <v>128</v>
      </c>
      <c r="AE41" s="170" t="s">
        <v>128</v>
      </c>
      <c r="AF41" s="170" t="s">
        <v>128</v>
      </c>
      <c r="AG41" s="170" t="s">
        <v>128</v>
      </c>
      <c r="AH41" s="170" t="s">
        <v>128</v>
      </c>
      <c r="AI41" s="170" t="s">
        <v>128</v>
      </c>
      <c r="AJ41" s="170" t="s">
        <v>128</v>
      </c>
      <c r="AK41" s="170" t="s">
        <v>128</v>
      </c>
      <c r="AL41" s="170" t="s">
        <v>128</v>
      </c>
      <c r="AM41" s="170" t="s">
        <v>128</v>
      </c>
      <c r="AN41" s="170" t="s">
        <v>128</v>
      </c>
      <c r="AO41" s="170" t="s">
        <v>128</v>
      </c>
      <c r="AP41" s="170" t="s">
        <v>128</v>
      </c>
      <c r="AQ41" s="170" t="s">
        <v>128</v>
      </c>
      <c r="AR41" s="170" t="s">
        <v>128</v>
      </c>
      <c r="AS41" s="170" t="s">
        <v>128</v>
      </c>
    </row>
    <row r="42" spans="1:45" s="175" customFormat="1" ht="63">
      <c r="A42" s="25" t="s">
        <v>165</v>
      </c>
      <c r="B42" s="35" t="s">
        <v>166</v>
      </c>
      <c r="C42" s="170" t="s">
        <v>128</v>
      </c>
      <c r="D42" s="170" t="s">
        <v>128</v>
      </c>
      <c r="E42" s="170" t="s">
        <v>128</v>
      </c>
      <c r="F42" s="170" t="s">
        <v>128</v>
      </c>
      <c r="G42" s="170" t="s">
        <v>128</v>
      </c>
      <c r="H42" s="170" t="s">
        <v>128</v>
      </c>
      <c r="I42" s="170" t="s">
        <v>128</v>
      </c>
      <c r="J42" s="170" t="s">
        <v>128</v>
      </c>
      <c r="K42" s="170" t="s">
        <v>128</v>
      </c>
      <c r="L42" s="170" t="s">
        <v>128</v>
      </c>
      <c r="M42" s="170" t="s">
        <v>128</v>
      </c>
      <c r="N42" s="170" t="s">
        <v>128</v>
      </c>
      <c r="O42" s="170" t="s">
        <v>128</v>
      </c>
      <c r="P42" s="170" t="s">
        <v>128</v>
      </c>
      <c r="Q42" s="170" t="s">
        <v>128</v>
      </c>
      <c r="R42" s="170" t="s">
        <v>128</v>
      </c>
      <c r="S42" s="170" t="s">
        <v>128</v>
      </c>
      <c r="T42" s="170" t="s">
        <v>128</v>
      </c>
      <c r="U42" s="170" t="s">
        <v>128</v>
      </c>
      <c r="V42" s="170" t="s">
        <v>128</v>
      </c>
      <c r="W42" s="170" t="s">
        <v>128</v>
      </c>
      <c r="X42" s="170" t="s">
        <v>128</v>
      </c>
      <c r="Y42" s="170" t="s">
        <v>128</v>
      </c>
      <c r="Z42" s="170" t="s">
        <v>128</v>
      </c>
      <c r="AA42" s="170" t="s">
        <v>128</v>
      </c>
      <c r="AB42" s="170" t="s">
        <v>128</v>
      </c>
      <c r="AC42" s="170" t="s">
        <v>128</v>
      </c>
      <c r="AD42" s="170" t="s">
        <v>128</v>
      </c>
      <c r="AE42" s="170" t="s">
        <v>128</v>
      </c>
      <c r="AF42" s="170" t="s">
        <v>128</v>
      </c>
      <c r="AG42" s="170" t="s">
        <v>128</v>
      </c>
      <c r="AH42" s="170" t="s">
        <v>128</v>
      </c>
      <c r="AI42" s="170" t="s">
        <v>128</v>
      </c>
      <c r="AJ42" s="170" t="s">
        <v>128</v>
      </c>
      <c r="AK42" s="170" t="s">
        <v>128</v>
      </c>
      <c r="AL42" s="170" t="s">
        <v>128</v>
      </c>
      <c r="AM42" s="170" t="s">
        <v>128</v>
      </c>
      <c r="AN42" s="170" t="s">
        <v>128</v>
      </c>
      <c r="AO42" s="170" t="s">
        <v>128</v>
      </c>
      <c r="AP42" s="170" t="s">
        <v>128</v>
      </c>
      <c r="AQ42" s="170" t="s">
        <v>128</v>
      </c>
      <c r="AR42" s="170" t="s">
        <v>128</v>
      </c>
      <c r="AS42" s="170" t="s">
        <v>128</v>
      </c>
    </row>
    <row r="43" spans="1:45" s="175" customFormat="1" ht="47.25">
      <c r="A43" s="25" t="s">
        <v>167</v>
      </c>
      <c r="B43" s="35" t="s">
        <v>168</v>
      </c>
      <c r="C43" s="170" t="s">
        <v>128</v>
      </c>
      <c r="D43" s="170" t="s">
        <v>128</v>
      </c>
      <c r="E43" s="170" t="s">
        <v>128</v>
      </c>
      <c r="F43" s="170" t="s">
        <v>128</v>
      </c>
      <c r="G43" s="170" t="s">
        <v>128</v>
      </c>
      <c r="H43" s="170" t="s">
        <v>128</v>
      </c>
      <c r="I43" s="170" t="s">
        <v>128</v>
      </c>
      <c r="J43" s="170" t="s">
        <v>128</v>
      </c>
      <c r="K43" s="170" t="s">
        <v>128</v>
      </c>
      <c r="L43" s="170" t="s">
        <v>128</v>
      </c>
      <c r="M43" s="170" t="s">
        <v>128</v>
      </c>
      <c r="N43" s="170" t="s">
        <v>128</v>
      </c>
      <c r="O43" s="170" t="s">
        <v>128</v>
      </c>
      <c r="P43" s="170" t="s">
        <v>128</v>
      </c>
      <c r="Q43" s="170" t="s">
        <v>128</v>
      </c>
      <c r="R43" s="170" t="s">
        <v>128</v>
      </c>
      <c r="S43" s="170" t="s">
        <v>128</v>
      </c>
      <c r="T43" s="170" t="s">
        <v>128</v>
      </c>
      <c r="U43" s="170" t="s">
        <v>128</v>
      </c>
      <c r="V43" s="170" t="s">
        <v>128</v>
      </c>
      <c r="W43" s="170" t="s">
        <v>128</v>
      </c>
      <c r="X43" s="170" t="s">
        <v>128</v>
      </c>
      <c r="Y43" s="170" t="s">
        <v>128</v>
      </c>
      <c r="Z43" s="170" t="s">
        <v>128</v>
      </c>
      <c r="AA43" s="170" t="s">
        <v>128</v>
      </c>
      <c r="AB43" s="170" t="s">
        <v>128</v>
      </c>
      <c r="AC43" s="170" t="s">
        <v>128</v>
      </c>
      <c r="AD43" s="170" t="s">
        <v>128</v>
      </c>
      <c r="AE43" s="170" t="s">
        <v>128</v>
      </c>
      <c r="AF43" s="170" t="s">
        <v>128</v>
      </c>
      <c r="AG43" s="170" t="s">
        <v>128</v>
      </c>
      <c r="AH43" s="170" t="s">
        <v>128</v>
      </c>
      <c r="AI43" s="170" t="s">
        <v>128</v>
      </c>
      <c r="AJ43" s="170" t="s">
        <v>128</v>
      </c>
      <c r="AK43" s="170" t="s">
        <v>128</v>
      </c>
      <c r="AL43" s="170" t="s">
        <v>128</v>
      </c>
      <c r="AM43" s="170" t="s">
        <v>128</v>
      </c>
      <c r="AN43" s="170" t="s">
        <v>128</v>
      </c>
      <c r="AO43" s="170" t="s">
        <v>128</v>
      </c>
      <c r="AP43" s="170" t="s">
        <v>128</v>
      </c>
      <c r="AQ43" s="170" t="s">
        <v>128</v>
      </c>
      <c r="AR43" s="170" t="s">
        <v>128</v>
      </c>
      <c r="AS43" s="170" t="s">
        <v>128</v>
      </c>
    </row>
    <row r="44" spans="1:45" s="175" customFormat="1" ht="47.25">
      <c r="A44" s="25" t="s">
        <v>169</v>
      </c>
      <c r="B44" s="35" t="s">
        <v>170</v>
      </c>
      <c r="C44" s="170" t="s">
        <v>128</v>
      </c>
      <c r="D44" s="170" t="s">
        <v>128</v>
      </c>
      <c r="E44" s="170" t="s">
        <v>128</v>
      </c>
      <c r="F44" s="170" t="s">
        <v>128</v>
      </c>
      <c r="G44" s="170" t="s">
        <v>128</v>
      </c>
      <c r="H44" s="170" t="s">
        <v>128</v>
      </c>
      <c r="I44" s="170" t="s">
        <v>128</v>
      </c>
      <c r="J44" s="170" t="s">
        <v>128</v>
      </c>
      <c r="K44" s="170" t="s">
        <v>128</v>
      </c>
      <c r="L44" s="170" t="s">
        <v>128</v>
      </c>
      <c r="M44" s="170" t="s">
        <v>128</v>
      </c>
      <c r="N44" s="170" t="s">
        <v>128</v>
      </c>
      <c r="O44" s="170" t="s">
        <v>128</v>
      </c>
      <c r="P44" s="170" t="s">
        <v>128</v>
      </c>
      <c r="Q44" s="170" t="s">
        <v>128</v>
      </c>
      <c r="R44" s="170" t="s">
        <v>128</v>
      </c>
      <c r="S44" s="170" t="s">
        <v>128</v>
      </c>
      <c r="T44" s="170" t="s">
        <v>128</v>
      </c>
      <c r="U44" s="170" t="s">
        <v>128</v>
      </c>
      <c r="V44" s="170" t="s">
        <v>128</v>
      </c>
      <c r="W44" s="170" t="s">
        <v>128</v>
      </c>
      <c r="X44" s="170" t="s">
        <v>128</v>
      </c>
      <c r="Y44" s="170" t="s">
        <v>128</v>
      </c>
      <c r="Z44" s="170" t="s">
        <v>128</v>
      </c>
      <c r="AA44" s="170" t="s">
        <v>128</v>
      </c>
      <c r="AB44" s="170" t="s">
        <v>128</v>
      </c>
      <c r="AC44" s="170" t="s">
        <v>128</v>
      </c>
      <c r="AD44" s="170" t="s">
        <v>128</v>
      </c>
      <c r="AE44" s="170" t="s">
        <v>128</v>
      </c>
      <c r="AF44" s="170" t="s">
        <v>128</v>
      </c>
      <c r="AG44" s="170" t="s">
        <v>128</v>
      </c>
      <c r="AH44" s="170" t="s">
        <v>128</v>
      </c>
      <c r="AI44" s="170" t="s">
        <v>128</v>
      </c>
      <c r="AJ44" s="170" t="s">
        <v>128</v>
      </c>
      <c r="AK44" s="170" t="s">
        <v>128</v>
      </c>
      <c r="AL44" s="170" t="s">
        <v>128</v>
      </c>
      <c r="AM44" s="170" t="s">
        <v>128</v>
      </c>
      <c r="AN44" s="170" t="s">
        <v>128</v>
      </c>
      <c r="AO44" s="170" t="s">
        <v>128</v>
      </c>
      <c r="AP44" s="170" t="s">
        <v>128</v>
      </c>
      <c r="AQ44" s="170" t="s">
        <v>128</v>
      </c>
      <c r="AR44" s="170" t="s">
        <v>128</v>
      </c>
      <c r="AS44" s="170" t="s">
        <v>128</v>
      </c>
    </row>
    <row r="45" spans="1:45" s="175" customFormat="1" ht="47.25">
      <c r="A45" s="25" t="s">
        <v>171</v>
      </c>
      <c r="B45" s="35" t="s">
        <v>172</v>
      </c>
      <c r="C45" s="170" t="s">
        <v>128</v>
      </c>
      <c r="D45" s="170" t="s">
        <v>128</v>
      </c>
      <c r="E45" s="170" t="s">
        <v>128</v>
      </c>
      <c r="F45" s="170" t="s">
        <v>128</v>
      </c>
      <c r="G45" s="170" t="s">
        <v>128</v>
      </c>
      <c r="H45" s="170" t="s">
        <v>128</v>
      </c>
      <c r="I45" s="170" t="s">
        <v>128</v>
      </c>
      <c r="J45" s="170" t="s">
        <v>128</v>
      </c>
      <c r="K45" s="170" t="s">
        <v>128</v>
      </c>
      <c r="L45" s="170" t="s">
        <v>128</v>
      </c>
      <c r="M45" s="170" t="s">
        <v>128</v>
      </c>
      <c r="N45" s="170" t="s">
        <v>128</v>
      </c>
      <c r="O45" s="170" t="s">
        <v>128</v>
      </c>
      <c r="P45" s="170" t="s">
        <v>128</v>
      </c>
      <c r="Q45" s="170" t="s">
        <v>128</v>
      </c>
      <c r="R45" s="170" t="s">
        <v>128</v>
      </c>
      <c r="S45" s="170" t="s">
        <v>128</v>
      </c>
      <c r="T45" s="170" t="s">
        <v>128</v>
      </c>
      <c r="U45" s="170" t="s">
        <v>128</v>
      </c>
      <c r="V45" s="170" t="s">
        <v>128</v>
      </c>
      <c r="W45" s="170" t="s">
        <v>128</v>
      </c>
      <c r="X45" s="170" t="s">
        <v>128</v>
      </c>
      <c r="Y45" s="170" t="s">
        <v>128</v>
      </c>
      <c r="Z45" s="170" t="s">
        <v>128</v>
      </c>
      <c r="AA45" s="170" t="s">
        <v>128</v>
      </c>
      <c r="AB45" s="170" t="s">
        <v>128</v>
      </c>
      <c r="AC45" s="170" t="s">
        <v>128</v>
      </c>
      <c r="AD45" s="170" t="s">
        <v>128</v>
      </c>
      <c r="AE45" s="170" t="s">
        <v>128</v>
      </c>
      <c r="AF45" s="170" t="s">
        <v>128</v>
      </c>
      <c r="AG45" s="170" t="s">
        <v>128</v>
      </c>
      <c r="AH45" s="170" t="s">
        <v>128</v>
      </c>
      <c r="AI45" s="170" t="s">
        <v>128</v>
      </c>
      <c r="AJ45" s="170" t="s">
        <v>128</v>
      </c>
      <c r="AK45" s="170" t="s">
        <v>128</v>
      </c>
      <c r="AL45" s="170" t="s">
        <v>128</v>
      </c>
      <c r="AM45" s="170" t="s">
        <v>128</v>
      </c>
      <c r="AN45" s="170" t="s">
        <v>128</v>
      </c>
      <c r="AO45" s="170" t="s">
        <v>128</v>
      </c>
      <c r="AP45" s="170" t="s">
        <v>128</v>
      </c>
      <c r="AQ45" s="170" t="s">
        <v>128</v>
      </c>
      <c r="AR45" s="170" t="s">
        <v>128</v>
      </c>
      <c r="AS45" s="170" t="s">
        <v>128</v>
      </c>
    </row>
    <row r="46" spans="1:45" s="181" customFormat="1" ht="31.5">
      <c r="A46" s="178" t="s">
        <v>173</v>
      </c>
      <c r="B46" s="179" t="s">
        <v>174</v>
      </c>
      <c r="C46" s="180" t="s">
        <v>128</v>
      </c>
      <c r="D46" s="180" t="s">
        <v>128</v>
      </c>
      <c r="E46" s="180" t="s">
        <v>128</v>
      </c>
      <c r="F46" s="180" t="s">
        <v>128</v>
      </c>
      <c r="G46" s="180" t="s">
        <v>128</v>
      </c>
      <c r="H46" s="180" t="s">
        <v>128</v>
      </c>
      <c r="I46" s="180" t="s">
        <v>128</v>
      </c>
      <c r="J46" s="180">
        <v>3.62</v>
      </c>
      <c r="K46" s="180" t="s">
        <v>128</v>
      </c>
      <c r="L46" s="180" t="s">
        <v>128</v>
      </c>
      <c r="M46" s="180" t="s">
        <v>128</v>
      </c>
      <c r="N46" s="180" t="s">
        <v>128</v>
      </c>
      <c r="O46" s="180" t="s">
        <v>128</v>
      </c>
      <c r="P46" s="180" t="s">
        <v>128</v>
      </c>
      <c r="Q46" s="180" t="s">
        <v>128</v>
      </c>
      <c r="R46" s="180" t="s">
        <v>128</v>
      </c>
      <c r="S46" s="180" t="s">
        <v>128</v>
      </c>
      <c r="T46" s="180" t="s">
        <v>128</v>
      </c>
      <c r="U46" s="180" t="s">
        <v>128</v>
      </c>
      <c r="V46" s="180" t="s">
        <v>128</v>
      </c>
      <c r="W46" s="180" t="s">
        <v>128</v>
      </c>
      <c r="X46" s="180" t="s">
        <v>128</v>
      </c>
      <c r="Y46" s="180" t="s">
        <v>128</v>
      </c>
      <c r="Z46" s="180" t="s">
        <v>128</v>
      </c>
      <c r="AA46" s="180" t="s">
        <v>128</v>
      </c>
      <c r="AB46" s="180" t="s">
        <v>128</v>
      </c>
      <c r="AC46" s="180" t="s">
        <v>128</v>
      </c>
      <c r="AD46" s="180" t="s">
        <v>128</v>
      </c>
      <c r="AE46" s="180" t="s">
        <v>128</v>
      </c>
      <c r="AF46" s="180" t="s">
        <v>128</v>
      </c>
      <c r="AG46" s="180" t="s">
        <v>128</v>
      </c>
      <c r="AH46" s="180" t="s">
        <v>128</v>
      </c>
      <c r="AI46" s="180" t="s">
        <v>128</v>
      </c>
      <c r="AJ46" s="180" t="s">
        <v>128</v>
      </c>
      <c r="AK46" s="180" t="s">
        <v>128</v>
      </c>
      <c r="AL46" s="180" t="s">
        <v>128</v>
      </c>
      <c r="AM46" s="180" t="s">
        <v>128</v>
      </c>
      <c r="AN46" s="180" t="s">
        <v>128</v>
      </c>
      <c r="AO46" s="180" t="s">
        <v>128</v>
      </c>
      <c r="AP46" s="180" t="s">
        <v>128</v>
      </c>
      <c r="AQ46" s="180" t="s">
        <v>128</v>
      </c>
      <c r="AR46" s="180" t="s">
        <v>128</v>
      </c>
      <c r="AS46" s="180" t="s">
        <v>128</v>
      </c>
    </row>
    <row r="47" spans="1:45" s="185" customFormat="1" ht="47.25">
      <c r="A47" s="182" t="s">
        <v>176</v>
      </c>
      <c r="B47" s="183" t="s">
        <v>177</v>
      </c>
      <c r="C47" s="184" t="s">
        <v>128</v>
      </c>
      <c r="D47" s="184" t="s">
        <v>128</v>
      </c>
      <c r="E47" s="184" t="s">
        <v>128</v>
      </c>
      <c r="F47" s="184" t="s">
        <v>128</v>
      </c>
      <c r="G47" s="184" t="s">
        <v>128</v>
      </c>
      <c r="H47" s="184" t="s">
        <v>128</v>
      </c>
      <c r="I47" s="184" t="s">
        <v>128</v>
      </c>
      <c r="J47" s="184" t="s">
        <v>128</v>
      </c>
      <c r="K47" s="184" t="s">
        <v>128</v>
      </c>
      <c r="L47" s="184" t="s">
        <v>128</v>
      </c>
      <c r="M47" s="184" t="s">
        <v>128</v>
      </c>
      <c r="N47" s="184" t="s">
        <v>128</v>
      </c>
      <c r="O47" s="184" t="s">
        <v>128</v>
      </c>
      <c r="P47" s="184" t="s">
        <v>128</v>
      </c>
      <c r="Q47" s="184" t="s">
        <v>128</v>
      </c>
      <c r="R47" s="184" t="s">
        <v>128</v>
      </c>
      <c r="S47" s="184" t="s">
        <v>128</v>
      </c>
      <c r="T47" s="184" t="s">
        <v>128</v>
      </c>
      <c r="U47" s="184" t="s">
        <v>128</v>
      </c>
      <c r="V47" s="184" t="s">
        <v>128</v>
      </c>
      <c r="W47" s="184" t="s">
        <v>128</v>
      </c>
      <c r="X47" s="184" t="s">
        <v>128</v>
      </c>
      <c r="Y47" s="184" t="s">
        <v>128</v>
      </c>
      <c r="Z47" s="184" t="s">
        <v>128</v>
      </c>
      <c r="AA47" s="184" t="s">
        <v>128</v>
      </c>
      <c r="AB47" s="184" t="s">
        <v>128</v>
      </c>
      <c r="AC47" s="184" t="s">
        <v>128</v>
      </c>
      <c r="AD47" s="184" t="s">
        <v>128</v>
      </c>
      <c r="AE47" s="184" t="s">
        <v>128</v>
      </c>
      <c r="AF47" s="184" t="s">
        <v>128</v>
      </c>
      <c r="AG47" s="184" t="s">
        <v>128</v>
      </c>
      <c r="AH47" s="184" t="s">
        <v>128</v>
      </c>
      <c r="AI47" s="184" t="s">
        <v>128</v>
      </c>
      <c r="AJ47" s="184" t="s">
        <v>128</v>
      </c>
      <c r="AK47" s="184" t="s">
        <v>128</v>
      </c>
      <c r="AL47" s="184" t="s">
        <v>128</v>
      </c>
      <c r="AM47" s="184" t="s">
        <v>128</v>
      </c>
      <c r="AN47" s="184" t="s">
        <v>128</v>
      </c>
      <c r="AO47" s="184" t="s">
        <v>128</v>
      </c>
      <c r="AP47" s="184" t="s">
        <v>128</v>
      </c>
      <c r="AQ47" s="184" t="s">
        <v>128</v>
      </c>
      <c r="AR47" s="184" t="s">
        <v>128</v>
      </c>
      <c r="AS47" s="184" t="s">
        <v>128</v>
      </c>
    </row>
    <row r="48" spans="1:45" s="189" customFormat="1" ht="31.5">
      <c r="A48" s="186" t="s">
        <v>178</v>
      </c>
      <c r="B48" s="187" t="s">
        <v>179</v>
      </c>
      <c r="C48" s="188" t="s">
        <v>128</v>
      </c>
      <c r="D48" s="188" t="s">
        <v>128</v>
      </c>
      <c r="E48" s="188" t="s">
        <v>128</v>
      </c>
      <c r="F48" s="188" t="s">
        <v>128</v>
      </c>
      <c r="G48" s="188" t="s">
        <v>128</v>
      </c>
      <c r="H48" s="188" t="s">
        <v>128</v>
      </c>
      <c r="I48" s="188" t="s">
        <v>128</v>
      </c>
      <c r="J48" s="188" t="s">
        <v>128</v>
      </c>
      <c r="K48" s="188" t="s">
        <v>128</v>
      </c>
      <c r="L48" s="188" t="s">
        <v>128</v>
      </c>
      <c r="M48" s="188" t="s">
        <v>128</v>
      </c>
      <c r="N48" s="188" t="s">
        <v>128</v>
      </c>
      <c r="O48" s="188" t="s">
        <v>128</v>
      </c>
      <c r="P48" s="188" t="s">
        <v>128</v>
      </c>
      <c r="Q48" s="188" t="s">
        <v>128</v>
      </c>
      <c r="R48" s="188" t="s">
        <v>128</v>
      </c>
      <c r="S48" s="188" t="s">
        <v>128</v>
      </c>
      <c r="T48" s="188" t="s">
        <v>128</v>
      </c>
      <c r="U48" s="188" t="s">
        <v>128</v>
      </c>
      <c r="V48" s="188" t="s">
        <v>128</v>
      </c>
      <c r="W48" s="188" t="s">
        <v>128</v>
      </c>
      <c r="X48" s="188" t="s">
        <v>128</v>
      </c>
      <c r="Y48" s="188" t="s">
        <v>128</v>
      </c>
      <c r="Z48" s="188" t="s">
        <v>128</v>
      </c>
      <c r="AA48" s="188" t="s">
        <v>128</v>
      </c>
      <c r="AB48" s="188" t="s">
        <v>128</v>
      </c>
      <c r="AC48" s="188" t="s">
        <v>128</v>
      </c>
      <c r="AD48" s="188" t="s">
        <v>128</v>
      </c>
      <c r="AE48" s="188" t="s">
        <v>128</v>
      </c>
      <c r="AF48" s="188" t="s">
        <v>128</v>
      </c>
      <c r="AG48" s="188" t="s">
        <v>128</v>
      </c>
      <c r="AH48" s="188" t="s">
        <v>128</v>
      </c>
      <c r="AI48" s="188" t="s">
        <v>128</v>
      </c>
      <c r="AJ48" s="188" t="s">
        <v>128</v>
      </c>
      <c r="AK48" s="188" t="s">
        <v>128</v>
      </c>
      <c r="AL48" s="188" t="s">
        <v>128</v>
      </c>
      <c r="AM48" s="188" t="s">
        <v>128</v>
      </c>
      <c r="AN48" s="188" t="s">
        <v>128</v>
      </c>
      <c r="AO48" s="188" t="s">
        <v>128</v>
      </c>
      <c r="AP48" s="188" t="s">
        <v>128</v>
      </c>
      <c r="AQ48" s="188" t="s">
        <v>128</v>
      </c>
      <c r="AR48" s="188" t="s">
        <v>128</v>
      </c>
      <c r="AS48" s="188" t="s">
        <v>128</v>
      </c>
    </row>
    <row r="49" spans="1:45" s="189" customFormat="1" ht="47.25">
      <c r="A49" s="186" t="s">
        <v>180</v>
      </c>
      <c r="B49" s="187" t="s">
        <v>181</v>
      </c>
      <c r="C49" s="188" t="s">
        <v>128</v>
      </c>
      <c r="D49" s="188" t="s">
        <v>128</v>
      </c>
      <c r="E49" s="188" t="s">
        <v>128</v>
      </c>
      <c r="F49" s="188" t="s">
        <v>128</v>
      </c>
      <c r="G49" s="188" t="s">
        <v>128</v>
      </c>
      <c r="H49" s="188" t="s">
        <v>128</v>
      </c>
      <c r="I49" s="188" t="s">
        <v>128</v>
      </c>
      <c r="J49" s="188" t="s">
        <v>128</v>
      </c>
      <c r="K49" s="188" t="s">
        <v>128</v>
      </c>
      <c r="L49" s="188" t="s">
        <v>128</v>
      </c>
      <c r="M49" s="188" t="s">
        <v>128</v>
      </c>
      <c r="N49" s="188" t="s">
        <v>128</v>
      </c>
      <c r="O49" s="188" t="s">
        <v>128</v>
      </c>
      <c r="P49" s="188" t="s">
        <v>128</v>
      </c>
      <c r="Q49" s="188" t="s">
        <v>128</v>
      </c>
      <c r="R49" s="188" t="s">
        <v>128</v>
      </c>
      <c r="S49" s="188" t="s">
        <v>128</v>
      </c>
      <c r="T49" s="188" t="s">
        <v>128</v>
      </c>
      <c r="U49" s="188" t="s">
        <v>128</v>
      </c>
      <c r="V49" s="188" t="s">
        <v>128</v>
      </c>
      <c r="W49" s="188" t="s">
        <v>128</v>
      </c>
      <c r="X49" s="188" t="s">
        <v>128</v>
      </c>
      <c r="Y49" s="188" t="s">
        <v>128</v>
      </c>
      <c r="Z49" s="188" t="s">
        <v>128</v>
      </c>
      <c r="AA49" s="188" t="s">
        <v>128</v>
      </c>
      <c r="AB49" s="188" t="s">
        <v>128</v>
      </c>
      <c r="AC49" s="188" t="s">
        <v>128</v>
      </c>
      <c r="AD49" s="188" t="s">
        <v>128</v>
      </c>
      <c r="AE49" s="188" t="s">
        <v>128</v>
      </c>
      <c r="AF49" s="188" t="s">
        <v>128</v>
      </c>
      <c r="AG49" s="188" t="s">
        <v>128</v>
      </c>
      <c r="AH49" s="188" t="s">
        <v>128</v>
      </c>
      <c r="AI49" s="188" t="s">
        <v>128</v>
      </c>
      <c r="AJ49" s="188" t="s">
        <v>128</v>
      </c>
      <c r="AK49" s="188" t="s">
        <v>128</v>
      </c>
      <c r="AL49" s="188" t="s">
        <v>128</v>
      </c>
      <c r="AM49" s="188" t="s">
        <v>128</v>
      </c>
      <c r="AN49" s="188" t="s">
        <v>128</v>
      </c>
      <c r="AO49" s="188" t="s">
        <v>128</v>
      </c>
      <c r="AP49" s="188" t="s">
        <v>128</v>
      </c>
      <c r="AQ49" s="188" t="s">
        <v>128</v>
      </c>
      <c r="AR49" s="188" t="s">
        <v>128</v>
      </c>
      <c r="AS49" s="188" t="s">
        <v>128</v>
      </c>
    </row>
    <row r="50" spans="1:45" s="195" customFormat="1" ht="31.5">
      <c r="A50" s="192" t="s">
        <v>182</v>
      </c>
      <c r="B50" s="193" t="s">
        <v>183</v>
      </c>
      <c r="C50" s="194" t="s">
        <v>128</v>
      </c>
      <c r="D50" s="194" t="s">
        <v>128</v>
      </c>
      <c r="E50" s="194" t="s">
        <v>128</v>
      </c>
      <c r="F50" s="194" t="s">
        <v>128</v>
      </c>
      <c r="G50" s="194" t="s">
        <v>128</v>
      </c>
      <c r="H50" s="194" t="s">
        <v>128</v>
      </c>
      <c r="I50" s="194" t="s">
        <v>128</v>
      </c>
      <c r="J50" s="194">
        <v>3.62</v>
      </c>
      <c r="K50" s="194" t="s">
        <v>128</v>
      </c>
      <c r="L50" s="194" t="s">
        <v>128</v>
      </c>
      <c r="M50" s="194" t="s">
        <v>128</v>
      </c>
      <c r="N50" s="194" t="s">
        <v>128</v>
      </c>
      <c r="O50" s="194" t="s">
        <v>128</v>
      </c>
      <c r="P50" s="194" t="s">
        <v>128</v>
      </c>
      <c r="Q50" s="194" t="s">
        <v>128</v>
      </c>
      <c r="R50" s="194" t="s">
        <v>128</v>
      </c>
      <c r="S50" s="194" t="s">
        <v>128</v>
      </c>
      <c r="T50" s="194" t="s">
        <v>128</v>
      </c>
      <c r="U50" s="194" t="s">
        <v>128</v>
      </c>
      <c r="V50" s="194" t="s">
        <v>128</v>
      </c>
      <c r="W50" s="194" t="s">
        <v>128</v>
      </c>
      <c r="X50" s="194" t="s">
        <v>128</v>
      </c>
      <c r="Y50" s="194" t="s">
        <v>128</v>
      </c>
      <c r="Z50" s="194" t="s">
        <v>128</v>
      </c>
      <c r="AA50" s="194" t="s">
        <v>128</v>
      </c>
      <c r="AB50" s="194" t="s">
        <v>128</v>
      </c>
      <c r="AC50" s="194" t="s">
        <v>128</v>
      </c>
      <c r="AD50" s="194" t="s">
        <v>128</v>
      </c>
      <c r="AE50" s="194" t="s">
        <v>128</v>
      </c>
      <c r="AF50" s="194" t="s">
        <v>128</v>
      </c>
      <c r="AG50" s="194" t="s">
        <v>128</v>
      </c>
      <c r="AH50" s="194" t="s">
        <v>128</v>
      </c>
      <c r="AI50" s="194" t="s">
        <v>128</v>
      </c>
      <c r="AJ50" s="194" t="s">
        <v>128</v>
      </c>
      <c r="AK50" s="194" t="s">
        <v>128</v>
      </c>
      <c r="AL50" s="194" t="s">
        <v>128</v>
      </c>
      <c r="AM50" s="194" t="s">
        <v>128</v>
      </c>
      <c r="AN50" s="194" t="s">
        <v>128</v>
      </c>
      <c r="AO50" s="194" t="s">
        <v>128</v>
      </c>
      <c r="AP50" s="194" t="s">
        <v>128</v>
      </c>
      <c r="AQ50" s="194" t="s">
        <v>128</v>
      </c>
      <c r="AR50" s="194" t="s">
        <v>128</v>
      </c>
      <c r="AS50" s="194" t="s">
        <v>128</v>
      </c>
    </row>
    <row r="51" spans="1:45" s="189" customFormat="1">
      <c r="A51" s="186" t="s">
        <v>184</v>
      </c>
      <c r="B51" s="187" t="s">
        <v>185</v>
      </c>
      <c r="C51" s="188" t="s">
        <v>128</v>
      </c>
      <c r="D51" s="188" t="s">
        <v>128</v>
      </c>
      <c r="E51" s="188" t="s">
        <v>128</v>
      </c>
      <c r="F51" s="188" t="s">
        <v>128</v>
      </c>
      <c r="G51" s="188" t="s">
        <v>128</v>
      </c>
      <c r="H51" s="188" t="s">
        <v>128</v>
      </c>
      <c r="I51" s="188" t="s">
        <v>128</v>
      </c>
      <c r="J51" s="188">
        <v>3.62</v>
      </c>
      <c r="K51" s="188" t="s">
        <v>128</v>
      </c>
      <c r="L51" s="188" t="s">
        <v>128</v>
      </c>
      <c r="M51" s="188" t="s">
        <v>128</v>
      </c>
      <c r="N51" s="188" t="s">
        <v>128</v>
      </c>
      <c r="O51" s="188" t="s">
        <v>128</v>
      </c>
      <c r="P51" s="188" t="s">
        <v>128</v>
      </c>
      <c r="Q51" s="188" t="s">
        <v>128</v>
      </c>
      <c r="R51" s="188" t="s">
        <v>128</v>
      </c>
      <c r="S51" s="188" t="s">
        <v>128</v>
      </c>
      <c r="T51" s="188" t="s">
        <v>128</v>
      </c>
      <c r="U51" s="188" t="s">
        <v>128</v>
      </c>
      <c r="V51" s="188" t="s">
        <v>128</v>
      </c>
      <c r="W51" s="188" t="s">
        <v>128</v>
      </c>
      <c r="X51" s="188" t="s">
        <v>128</v>
      </c>
      <c r="Y51" s="188" t="s">
        <v>128</v>
      </c>
      <c r="Z51" s="188" t="s">
        <v>128</v>
      </c>
      <c r="AA51" s="188" t="s">
        <v>128</v>
      </c>
      <c r="AB51" s="188" t="s">
        <v>128</v>
      </c>
      <c r="AC51" s="188" t="s">
        <v>128</v>
      </c>
      <c r="AD51" s="188" t="s">
        <v>128</v>
      </c>
      <c r="AE51" s="188" t="s">
        <v>128</v>
      </c>
      <c r="AF51" s="188" t="s">
        <v>128</v>
      </c>
      <c r="AG51" s="188" t="s">
        <v>128</v>
      </c>
      <c r="AH51" s="188" t="s">
        <v>128</v>
      </c>
      <c r="AI51" s="188" t="s">
        <v>128</v>
      </c>
      <c r="AJ51" s="188" t="s">
        <v>128</v>
      </c>
      <c r="AK51" s="188" t="s">
        <v>128</v>
      </c>
      <c r="AL51" s="188" t="s">
        <v>128</v>
      </c>
      <c r="AM51" s="188" t="s">
        <v>128</v>
      </c>
      <c r="AN51" s="188" t="s">
        <v>128</v>
      </c>
      <c r="AO51" s="188" t="s">
        <v>128</v>
      </c>
      <c r="AP51" s="188" t="s">
        <v>128</v>
      </c>
      <c r="AQ51" s="188" t="s">
        <v>128</v>
      </c>
      <c r="AR51" s="188" t="s">
        <v>128</v>
      </c>
      <c r="AS51" s="188" t="s">
        <v>128</v>
      </c>
    </row>
    <row r="52" spans="1:45" s="191" customFormat="1" ht="31.5">
      <c r="A52" s="53" t="s">
        <v>184</v>
      </c>
      <c r="B52" s="73" t="s">
        <v>15</v>
      </c>
      <c r="C52" s="73" t="s">
        <v>44</v>
      </c>
      <c r="D52" s="190" t="s">
        <v>128</v>
      </c>
      <c r="E52" s="190" t="s">
        <v>128</v>
      </c>
      <c r="F52" s="190" t="s">
        <v>128</v>
      </c>
      <c r="G52" s="190" t="s">
        <v>128</v>
      </c>
      <c r="H52" s="190" t="s">
        <v>128</v>
      </c>
      <c r="I52" s="190" t="s">
        <v>128</v>
      </c>
      <c r="J52" s="190">
        <v>1.54</v>
      </c>
      <c r="K52" s="190" t="s">
        <v>128</v>
      </c>
      <c r="L52" s="190" t="s">
        <v>128</v>
      </c>
      <c r="M52" s="190" t="s">
        <v>128</v>
      </c>
      <c r="N52" s="190" t="s">
        <v>128</v>
      </c>
      <c r="O52" s="190" t="s">
        <v>128</v>
      </c>
      <c r="P52" s="190" t="s">
        <v>128</v>
      </c>
      <c r="Q52" s="190" t="s">
        <v>128</v>
      </c>
      <c r="R52" s="190" t="s">
        <v>128</v>
      </c>
      <c r="S52" s="190" t="s">
        <v>128</v>
      </c>
      <c r="T52" s="190" t="s">
        <v>128</v>
      </c>
      <c r="U52" s="190" t="s">
        <v>128</v>
      </c>
      <c r="V52" s="190" t="s">
        <v>128</v>
      </c>
      <c r="W52" s="190" t="s">
        <v>128</v>
      </c>
      <c r="X52" s="190" t="s">
        <v>128</v>
      </c>
      <c r="Y52" s="190" t="s">
        <v>128</v>
      </c>
      <c r="Z52" s="190" t="s">
        <v>128</v>
      </c>
      <c r="AA52" s="190" t="s">
        <v>128</v>
      </c>
      <c r="AB52" s="190" t="s">
        <v>128</v>
      </c>
      <c r="AC52" s="190" t="s">
        <v>128</v>
      </c>
      <c r="AD52" s="190" t="s">
        <v>128</v>
      </c>
      <c r="AE52" s="190" t="s">
        <v>128</v>
      </c>
      <c r="AF52" s="190" t="s">
        <v>128</v>
      </c>
      <c r="AG52" s="190" t="s">
        <v>128</v>
      </c>
      <c r="AH52" s="190" t="s">
        <v>128</v>
      </c>
      <c r="AI52" s="190" t="s">
        <v>128</v>
      </c>
      <c r="AJ52" s="190" t="s">
        <v>128</v>
      </c>
      <c r="AK52" s="190" t="s">
        <v>128</v>
      </c>
      <c r="AL52" s="190" t="s">
        <v>128</v>
      </c>
      <c r="AM52" s="190" t="s">
        <v>128</v>
      </c>
      <c r="AN52" s="190" t="s">
        <v>128</v>
      </c>
      <c r="AO52" s="190" t="s">
        <v>128</v>
      </c>
      <c r="AP52" s="190" t="s">
        <v>128</v>
      </c>
      <c r="AQ52" s="190" t="s">
        <v>128</v>
      </c>
      <c r="AR52" s="190" t="s">
        <v>128</v>
      </c>
      <c r="AS52" s="190" t="s">
        <v>128</v>
      </c>
    </row>
    <row r="53" spans="1:45" s="191" customFormat="1">
      <c r="A53" s="53" t="s">
        <v>184</v>
      </c>
      <c r="B53" s="73" t="s">
        <v>16</v>
      </c>
      <c r="C53" s="73" t="s">
        <v>45</v>
      </c>
      <c r="D53" s="190" t="s">
        <v>128</v>
      </c>
      <c r="E53" s="190" t="s">
        <v>128</v>
      </c>
      <c r="F53" s="190" t="s">
        <v>128</v>
      </c>
      <c r="G53" s="190" t="s">
        <v>128</v>
      </c>
      <c r="H53" s="190" t="s">
        <v>128</v>
      </c>
      <c r="I53" s="190" t="s">
        <v>128</v>
      </c>
      <c r="J53" s="190">
        <v>0.73499999999999999</v>
      </c>
      <c r="K53" s="190" t="s">
        <v>128</v>
      </c>
      <c r="L53" s="190" t="s">
        <v>128</v>
      </c>
      <c r="M53" s="190" t="s">
        <v>128</v>
      </c>
      <c r="N53" s="190" t="s">
        <v>128</v>
      </c>
      <c r="O53" s="190" t="s">
        <v>128</v>
      </c>
      <c r="P53" s="190" t="s">
        <v>128</v>
      </c>
      <c r="Q53" s="190" t="s">
        <v>128</v>
      </c>
      <c r="R53" s="190" t="s">
        <v>128</v>
      </c>
      <c r="S53" s="190" t="s">
        <v>128</v>
      </c>
      <c r="T53" s="190" t="s">
        <v>128</v>
      </c>
      <c r="U53" s="190" t="s">
        <v>128</v>
      </c>
      <c r="V53" s="190" t="s">
        <v>128</v>
      </c>
      <c r="W53" s="190" t="s">
        <v>128</v>
      </c>
      <c r="X53" s="190" t="s">
        <v>128</v>
      </c>
      <c r="Y53" s="190" t="s">
        <v>128</v>
      </c>
      <c r="Z53" s="190" t="s">
        <v>128</v>
      </c>
      <c r="AA53" s="190" t="s">
        <v>128</v>
      </c>
      <c r="AB53" s="190" t="s">
        <v>128</v>
      </c>
      <c r="AC53" s="190" t="s">
        <v>128</v>
      </c>
      <c r="AD53" s="190" t="s">
        <v>128</v>
      </c>
      <c r="AE53" s="190" t="s">
        <v>128</v>
      </c>
      <c r="AF53" s="190" t="s">
        <v>128</v>
      </c>
      <c r="AG53" s="190" t="s">
        <v>128</v>
      </c>
      <c r="AH53" s="190" t="s">
        <v>128</v>
      </c>
      <c r="AI53" s="190" t="s">
        <v>128</v>
      </c>
      <c r="AJ53" s="190" t="s">
        <v>128</v>
      </c>
      <c r="AK53" s="190" t="s">
        <v>128</v>
      </c>
      <c r="AL53" s="190" t="s">
        <v>128</v>
      </c>
      <c r="AM53" s="190" t="s">
        <v>128</v>
      </c>
      <c r="AN53" s="190" t="s">
        <v>128</v>
      </c>
      <c r="AO53" s="190" t="s">
        <v>128</v>
      </c>
      <c r="AP53" s="190" t="s">
        <v>128</v>
      </c>
      <c r="AQ53" s="190" t="s">
        <v>128</v>
      </c>
      <c r="AR53" s="190" t="s">
        <v>128</v>
      </c>
      <c r="AS53" s="190" t="s">
        <v>128</v>
      </c>
    </row>
    <row r="54" spans="1:45" s="191" customFormat="1">
      <c r="A54" s="53" t="s">
        <v>184</v>
      </c>
      <c r="B54" s="73" t="s">
        <v>17</v>
      </c>
      <c r="C54" s="73" t="s">
        <v>46</v>
      </c>
      <c r="D54" s="190" t="s">
        <v>128</v>
      </c>
      <c r="E54" s="190" t="s">
        <v>128</v>
      </c>
      <c r="F54" s="190" t="s">
        <v>128</v>
      </c>
      <c r="G54" s="190" t="s">
        <v>128</v>
      </c>
      <c r="H54" s="190" t="s">
        <v>128</v>
      </c>
      <c r="I54" s="190" t="s">
        <v>128</v>
      </c>
      <c r="J54" s="190">
        <v>0.59499999999999997</v>
      </c>
      <c r="K54" s="190" t="s">
        <v>128</v>
      </c>
      <c r="L54" s="190" t="s">
        <v>128</v>
      </c>
      <c r="M54" s="190" t="s">
        <v>128</v>
      </c>
      <c r="N54" s="190" t="s">
        <v>128</v>
      </c>
      <c r="O54" s="190" t="s">
        <v>128</v>
      </c>
      <c r="P54" s="190" t="s">
        <v>128</v>
      </c>
      <c r="Q54" s="190" t="s">
        <v>128</v>
      </c>
      <c r="R54" s="190" t="s">
        <v>128</v>
      </c>
      <c r="S54" s="190" t="s">
        <v>128</v>
      </c>
      <c r="T54" s="190" t="s">
        <v>128</v>
      </c>
      <c r="U54" s="190" t="s">
        <v>128</v>
      </c>
      <c r="V54" s="190" t="s">
        <v>128</v>
      </c>
      <c r="W54" s="190" t="s">
        <v>128</v>
      </c>
      <c r="X54" s="190" t="s">
        <v>128</v>
      </c>
      <c r="Y54" s="190" t="s">
        <v>128</v>
      </c>
      <c r="Z54" s="190" t="s">
        <v>128</v>
      </c>
      <c r="AA54" s="190" t="s">
        <v>128</v>
      </c>
      <c r="AB54" s="190" t="s">
        <v>128</v>
      </c>
      <c r="AC54" s="190" t="s">
        <v>128</v>
      </c>
      <c r="AD54" s="190" t="s">
        <v>128</v>
      </c>
      <c r="AE54" s="190" t="s">
        <v>128</v>
      </c>
      <c r="AF54" s="190" t="s">
        <v>128</v>
      </c>
      <c r="AG54" s="190" t="s">
        <v>128</v>
      </c>
      <c r="AH54" s="190" t="s">
        <v>128</v>
      </c>
      <c r="AI54" s="190" t="s">
        <v>128</v>
      </c>
      <c r="AJ54" s="190" t="s">
        <v>128</v>
      </c>
      <c r="AK54" s="190" t="s">
        <v>128</v>
      </c>
      <c r="AL54" s="190" t="s">
        <v>128</v>
      </c>
      <c r="AM54" s="190" t="s">
        <v>128</v>
      </c>
      <c r="AN54" s="190" t="s">
        <v>128</v>
      </c>
      <c r="AO54" s="190" t="s">
        <v>128</v>
      </c>
      <c r="AP54" s="190" t="s">
        <v>128</v>
      </c>
      <c r="AQ54" s="190" t="s">
        <v>128</v>
      </c>
      <c r="AR54" s="190" t="s">
        <v>128</v>
      </c>
      <c r="AS54" s="190" t="s">
        <v>128</v>
      </c>
    </row>
    <row r="55" spans="1:45" s="191" customFormat="1">
      <c r="A55" s="53" t="s">
        <v>184</v>
      </c>
      <c r="B55" s="73" t="s">
        <v>18</v>
      </c>
      <c r="C55" s="73" t="s">
        <v>47</v>
      </c>
      <c r="D55" s="190" t="s">
        <v>128</v>
      </c>
      <c r="E55" s="190" t="s">
        <v>128</v>
      </c>
      <c r="F55" s="190" t="s">
        <v>128</v>
      </c>
      <c r="G55" s="190" t="s">
        <v>128</v>
      </c>
      <c r="H55" s="190" t="s">
        <v>128</v>
      </c>
      <c r="I55" s="190" t="s">
        <v>128</v>
      </c>
      <c r="J55" s="190">
        <v>0.75</v>
      </c>
      <c r="K55" s="190" t="s">
        <v>128</v>
      </c>
      <c r="L55" s="190" t="s">
        <v>128</v>
      </c>
      <c r="M55" s="190" t="s">
        <v>128</v>
      </c>
      <c r="N55" s="190" t="s">
        <v>128</v>
      </c>
      <c r="O55" s="190" t="s">
        <v>128</v>
      </c>
      <c r="P55" s="190" t="s">
        <v>128</v>
      </c>
      <c r="Q55" s="190" t="s">
        <v>128</v>
      </c>
      <c r="R55" s="190" t="s">
        <v>128</v>
      </c>
      <c r="S55" s="190" t="s">
        <v>128</v>
      </c>
      <c r="T55" s="190" t="s">
        <v>128</v>
      </c>
      <c r="U55" s="190" t="s">
        <v>128</v>
      </c>
      <c r="V55" s="190" t="s">
        <v>128</v>
      </c>
      <c r="W55" s="190" t="s">
        <v>128</v>
      </c>
      <c r="X55" s="190" t="s">
        <v>128</v>
      </c>
      <c r="Y55" s="190" t="s">
        <v>128</v>
      </c>
      <c r="Z55" s="190" t="s">
        <v>128</v>
      </c>
      <c r="AA55" s="190" t="s">
        <v>128</v>
      </c>
      <c r="AB55" s="190" t="s">
        <v>128</v>
      </c>
      <c r="AC55" s="190" t="s">
        <v>128</v>
      </c>
      <c r="AD55" s="190" t="s">
        <v>128</v>
      </c>
      <c r="AE55" s="190" t="s">
        <v>128</v>
      </c>
      <c r="AF55" s="190" t="s">
        <v>128</v>
      </c>
      <c r="AG55" s="190" t="s">
        <v>128</v>
      </c>
      <c r="AH55" s="190" t="s">
        <v>128</v>
      </c>
      <c r="AI55" s="190" t="s">
        <v>128</v>
      </c>
      <c r="AJ55" s="190" t="s">
        <v>128</v>
      </c>
      <c r="AK55" s="190" t="s">
        <v>128</v>
      </c>
      <c r="AL55" s="190" t="s">
        <v>128</v>
      </c>
      <c r="AM55" s="190" t="s">
        <v>128</v>
      </c>
      <c r="AN55" s="190" t="s">
        <v>128</v>
      </c>
      <c r="AO55" s="190" t="s">
        <v>128</v>
      </c>
      <c r="AP55" s="190" t="s">
        <v>128</v>
      </c>
      <c r="AQ55" s="190" t="s">
        <v>128</v>
      </c>
      <c r="AR55" s="190" t="s">
        <v>128</v>
      </c>
      <c r="AS55" s="190" t="s">
        <v>128</v>
      </c>
    </row>
    <row r="56" spans="1:45" s="196" customFormat="1" ht="31.5">
      <c r="A56" s="47" t="s">
        <v>186</v>
      </c>
      <c r="B56" s="48" t="s">
        <v>187</v>
      </c>
      <c r="C56" s="188" t="s">
        <v>128</v>
      </c>
      <c r="D56" s="188" t="s">
        <v>128</v>
      </c>
      <c r="E56" s="188" t="s">
        <v>128</v>
      </c>
      <c r="F56" s="188" t="s">
        <v>128</v>
      </c>
      <c r="G56" s="188" t="s">
        <v>128</v>
      </c>
      <c r="H56" s="188" t="s">
        <v>128</v>
      </c>
      <c r="I56" s="188" t="s">
        <v>128</v>
      </c>
      <c r="J56" s="188" t="s">
        <v>128</v>
      </c>
      <c r="K56" s="188" t="s">
        <v>128</v>
      </c>
      <c r="L56" s="188" t="s">
        <v>128</v>
      </c>
      <c r="M56" s="188" t="s">
        <v>128</v>
      </c>
      <c r="N56" s="188" t="s">
        <v>128</v>
      </c>
      <c r="O56" s="188" t="s">
        <v>128</v>
      </c>
      <c r="P56" s="188" t="s">
        <v>128</v>
      </c>
      <c r="Q56" s="188" t="s">
        <v>128</v>
      </c>
      <c r="R56" s="188" t="s">
        <v>128</v>
      </c>
      <c r="S56" s="188" t="s">
        <v>128</v>
      </c>
      <c r="T56" s="188" t="s">
        <v>128</v>
      </c>
      <c r="U56" s="188" t="s">
        <v>128</v>
      </c>
      <c r="V56" s="188" t="s">
        <v>128</v>
      </c>
      <c r="W56" s="188" t="s">
        <v>128</v>
      </c>
      <c r="X56" s="188" t="s">
        <v>128</v>
      </c>
      <c r="Y56" s="188" t="s">
        <v>128</v>
      </c>
      <c r="Z56" s="188" t="s">
        <v>128</v>
      </c>
      <c r="AA56" s="188" t="s">
        <v>128</v>
      </c>
      <c r="AB56" s="188" t="s">
        <v>128</v>
      </c>
      <c r="AC56" s="188" t="s">
        <v>128</v>
      </c>
      <c r="AD56" s="188" t="s">
        <v>128</v>
      </c>
      <c r="AE56" s="188" t="s">
        <v>128</v>
      </c>
      <c r="AF56" s="188" t="s">
        <v>128</v>
      </c>
      <c r="AG56" s="188" t="s">
        <v>128</v>
      </c>
      <c r="AH56" s="188" t="s">
        <v>128</v>
      </c>
      <c r="AI56" s="188" t="s">
        <v>128</v>
      </c>
      <c r="AJ56" s="188" t="s">
        <v>128</v>
      </c>
      <c r="AK56" s="188" t="s">
        <v>128</v>
      </c>
      <c r="AL56" s="188" t="s">
        <v>128</v>
      </c>
      <c r="AM56" s="188" t="s">
        <v>128</v>
      </c>
      <c r="AN56" s="188" t="s">
        <v>128</v>
      </c>
      <c r="AO56" s="188" t="s">
        <v>128</v>
      </c>
      <c r="AP56" s="188" t="s">
        <v>128</v>
      </c>
      <c r="AQ56" s="188" t="s">
        <v>128</v>
      </c>
      <c r="AR56" s="188" t="s">
        <v>128</v>
      </c>
      <c r="AS56" s="188" t="s">
        <v>128</v>
      </c>
    </row>
    <row r="57" spans="1:45" s="197" customFormat="1" ht="31.5">
      <c r="A57" s="41" t="s">
        <v>188</v>
      </c>
      <c r="B57" s="193" t="s">
        <v>189</v>
      </c>
      <c r="C57" s="194" t="s">
        <v>128</v>
      </c>
      <c r="D57" s="194" t="s">
        <v>128</v>
      </c>
      <c r="E57" s="194" t="s">
        <v>128</v>
      </c>
      <c r="F57" s="194" t="s">
        <v>128</v>
      </c>
      <c r="G57" s="194" t="s">
        <v>128</v>
      </c>
      <c r="H57" s="194" t="s">
        <v>128</v>
      </c>
      <c r="I57" s="194" t="s">
        <v>128</v>
      </c>
      <c r="J57" s="194" t="s">
        <v>128</v>
      </c>
      <c r="K57" s="194" t="s">
        <v>128</v>
      </c>
      <c r="L57" s="194" t="s">
        <v>128</v>
      </c>
      <c r="M57" s="194" t="s">
        <v>128</v>
      </c>
      <c r="N57" s="194" t="s">
        <v>128</v>
      </c>
      <c r="O57" s="194" t="s">
        <v>128</v>
      </c>
      <c r="P57" s="194" t="s">
        <v>128</v>
      </c>
      <c r="Q57" s="194" t="s">
        <v>128</v>
      </c>
      <c r="R57" s="194" t="s">
        <v>128</v>
      </c>
      <c r="S57" s="194" t="s">
        <v>128</v>
      </c>
      <c r="T57" s="194" t="s">
        <v>128</v>
      </c>
      <c r="U57" s="194" t="s">
        <v>128</v>
      </c>
      <c r="V57" s="194" t="s">
        <v>128</v>
      </c>
      <c r="W57" s="194" t="s">
        <v>128</v>
      </c>
      <c r="X57" s="194" t="s">
        <v>128</v>
      </c>
      <c r="Y57" s="194" t="s">
        <v>128</v>
      </c>
      <c r="Z57" s="194" t="s">
        <v>128</v>
      </c>
      <c r="AA57" s="194" t="s">
        <v>128</v>
      </c>
      <c r="AB57" s="194" t="s">
        <v>128</v>
      </c>
      <c r="AC57" s="194" t="s">
        <v>128</v>
      </c>
      <c r="AD57" s="194" t="s">
        <v>128</v>
      </c>
      <c r="AE57" s="194" t="s">
        <v>128</v>
      </c>
      <c r="AF57" s="194" t="s">
        <v>128</v>
      </c>
      <c r="AG57" s="194" t="s">
        <v>128</v>
      </c>
      <c r="AH57" s="194" t="s">
        <v>128</v>
      </c>
      <c r="AI57" s="194" t="s">
        <v>128</v>
      </c>
      <c r="AJ57" s="194" t="s">
        <v>128</v>
      </c>
      <c r="AK57" s="194" t="s">
        <v>128</v>
      </c>
      <c r="AL57" s="194" t="s">
        <v>128</v>
      </c>
      <c r="AM57" s="194" t="s">
        <v>128</v>
      </c>
      <c r="AN57" s="194" t="s">
        <v>128</v>
      </c>
      <c r="AO57" s="194" t="s">
        <v>128</v>
      </c>
      <c r="AP57" s="194" t="s">
        <v>128</v>
      </c>
      <c r="AQ57" s="194" t="s">
        <v>128</v>
      </c>
      <c r="AR57" s="194" t="s">
        <v>128</v>
      </c>
      <c r="AS57" s="194" t="s">
        <v>128</v>
      </c>
    </row>
    <row r="58" spans="1:45" s="196" customFormat="1" ht="31.5">
      <c r="A58" s="47" t="s">
        <v>190</v>
      </c>
      <c r="B58" s="187" t="s">
        <v>191</v>
      </c>
      <c r="C58" s="188" t="s">
        <v>128</v>
      </c>
      <c r="D58" s="188" t="s">
        <v>128</v>
      </c>
      <c r="E58" s="188" t="s">
        <v>128</v>
      </c>
      <c r="F58" s="188" t="s">
        <v>128</v>
      </c>
      <c r="G58" s="188" t="s">
        <v>128</v>
      </c>
      <c r="H58" s="188" t="s">
        <v>128</v>
      </c>
      <c r="I58" s="188" t="s">
        <v>128</v>
      </c>
      <c r="J58" s="188" t="s">
        <v>128</v>
      </c>
      <c r="K58" s="188" t="s">
        <v>128</v>
      </c>
      <c r="L58" s="188" t="s">
        <v>128</v>
      </c>
      <c r="M58" s="188" t="s">
        <v>128</v>
      </c>
      <c r="N58" s="188" t="s">
        <v>128</v>
      </c>
      <c r="O58" s="188" t="s">
        <v>128</v>
      </c>
      <c r="P58" s="188" t="s">
        <v>128</v>
      </c>
      <c r="Q58" s="188" t="s">
        <v>128</v>
      </c>
      <c r="R58" s="188" t="s">
        <v>128</v>
      </c>
      <c r="S58" s="188" t="s">
        <v>128</v>
      </c>
      <c r="T58" s="188" t="s">
        <v>128</v>
      </c>
      <c r="U58" s="188" t="s">
        <v>128</v>
      </c>
      <c r="V58" s="188" t="s">
        <v>128</v>
      </c>
      <c r="W58" s="188" t="s">
        <v>128</v>
      </c>
      <c r="X58" s="188" t="s">
        <v>128</v>
      </c>
      <c r="Y58" s="188" t="s">
        <v>128</v>
      </c>
      <c r="Z58" s="188" t="s">
        <v>128</v>
      </c>
      <c r="AA58" s="188" t="s">
        <v>128</v>
      </c>
      <c r="AB58" s="188" t="s">
        <v>128</v>
      </c>
      <c r="AC58" s="188" t="s">
        <v>128</v>
      </c>
      <c r="AD58" s="188" t="s">
        <v>128</v>
      </c>
      <c r="AE58" s="188" t="s">
        <v>128</v>
      </c>
      <c r="AF58" s="188" t="s">
        <v>128</v>
      </c>
      <c r="AG58" s="188" t="s">
        <v>128</v>
      </c>
      <c r="AH58" s="188" t="s">
        <v>128</v>
      </c>
      <c r="AI58" s="188" t="s">
        <v>128</v>
      </c>
      <c r="AJ58" s="188" t="s">
        <v>128</v>
      </c>
      <c r="AK58" s="188" t="s">
        <v>128</v>
      </c>
      <c r="AL58" s="188" t="s">
        <v>128</v>
      </c>
      <c r="AM58" s="188" t="s">
        <v>128</v>
      </c>
      <c r="AN58" s="188" t="s">
        <v>128</v>
      </c>
      <c r="AO58" s="188" t="s">
        <v>128</v>
      </c>
      <c r="AP58" s="188" t="s">
        <v>128</v>
      </c>
      <c r="AQ58" s="188" t="s">
        <v>128</v>
      </c>
      <c r="AR58" s="188" t="s">
        <v>128</v>
      </c>
      <c r="AS58" s="188" t="s">
        <v>128</v>
      </c>
    </row>
    <row r="59" spans="1:45" s="191" customFormat="1">
      <c r="A59" s="53" t="s">
        <v>190</v>
      </c>
      <c r="B59" s="63" t="s">
        <v>1489</v>
      </c>
      <c r="C59" s="54" t="s">
        <v>40</v>
      </c>
      <c r="D59" s="190" t="s">
        <v>128</v>
      </c>
      <c r="E59" s="190" t="s">
        <v>128</v>
      </c>
      <c r="F59" s="190" t="s">
        <v>128</v>
      </c>
      <c r="G59" s="190" t="s">
        <v>128</v>
      </c>
      <c r="H59" s="190" t="s">
        <v>128</v>
      </c>
      <c r="I59" s="190" t="s">
        <v>128</v>
      </c>
      <c r="J59" s="190" t="s">
        <v>128</v>
      </c>
      <c r="K59" s="190" t="s">
        <v>128</v>
      </c>
      <c r="L59" s="190" t="s">
        <v>128</v>
      </c>
      <c r="M59" s="190" t="s">
        <v>128</v>
      </c>
      <c r="N59" s="190" t="s">
        <v>128</v>
      </c>
      <c r="O59" s="190" t="s">
        <v>128</v>
      </c>
      <c r="P59" s="190" t="s">
        <v>128</v>
      </c>
      <c r="Q59" s="190" t="s">
        <v>128</v>
      </c>
      <c r="R59" s="190" t="s">
        <v>128</v>
      </c>
      <c r="S59" s="190" t="s">
        <v>128</v>
      </c>
      <c r="T59" s="190" t="s">
        <v>128</v>
      </c>
      <c r="U59" s="190" t="s">
        <v>128</v>
      </c>
      <c r="V59" s="190" t="s">
        <v>128</v>
      </c>
      <c r="W59" s="190" t="s">
        <v>128</v>
      </c>
      <c r="X59" s="190" t="s">
        <v>128</v>
      </c>
      <c r="Y59" s="190" t="s">
        <v>128</v>
      </c>
      <c r="Z59" s="190" t="s">
        <v>128</v>
      </c>
      <c r="AA59" s="190" t="s">
        <v>128</v>
      </c>
      <c r="AB59" s="190" t="s">
        <v>128</v>
      </c>
      <c r="AC59" s="190" t="s">
        <v>128</v>
      </c>
      <c r="AD59" s="190" t="s">
        <v>128</v>
      </c>
      <c r="AE59" s="190" t="s">
        <v>128</v>
      </c>
      <c r="AF59" s="190" t="s">
        <v>128</v>
      </c>
      <c r="AG59" s="190" t="s">
        <v>128</v>
      </c>
      <c r="AH59" s="190" t="s">
        <v>128</v>
      </c>
      <c r="AI59" s="190" t="s">
        <v>128</v>
      </c>
      <c r="AJ59" s="190" t="s">
        <v>128</v>
      </c>
      <c r="AK59" s="190" t="s">
        <v>128</v>
      </c>
      <c r="AL59" s="190" t="s">
        <v>128</v>
      </c>
      <c r="AM59" s="190" t="s">
        <v>128</v>
      </c>
      <c r="AN59" s="190" t="s">
        <v>128</v>
      </c>
      <c r="AO59" s="190" t="s">
        <v>128</v>
      </c>
      <c r="AP59" s="190" t="s">
        <v>128</v>
      </c>
      <c r="AQ59" s="190" t="s">
        <v>128</v>
      </c>
      <c r="AR59" s="190" t="s">
        <v>128</v>
      </c>
      <c r="AS59" s="190" t="s">
        <v>128</v>
      </c>
    </row>
    <row r="60" spans="1:45" s="175" customFormat="1" ht="31.5">
      <c r="A60" s="25" t="s">
        <v>192</v>
      </c>
      <c r="B60" s="35" t="s">
        <v>193</v>
      </c>
      <c r="C60" s="170" t="s">
        <v>128</v>
      </c>
      <c r="D60" s="170" t="s">
        <v>128</v>
      </c>
      <c r="E60" s="170" t="s">
        <v>128</v>
      </c>
      <c r="F60" s="170" t="s">
        <v>128</v>
      </c>
      <c r="G60" s="170" t="s">
        <v>128</v>
      </c>
      <c r="H60" s="170" t="s">
        <v>128</v>
      </c>
      <c r="I60" s="170" t="s">
        <v>128</v>
      </c>
      <c r="J60" s="170" t="s">
        <v>128</v>
      </c>
      <c r="K60" s="170" t="s">
        <v>128</v>
      </c>
      <c r="L60" s="170" t="s">
        <v>128</v>
      </c>
      <c r="M60" s="170" t="s">
        <v>128</v>
      </c>
      <c r="N60" s="170" t="s">
        <v>128</v>
      </c>
      <c r="O60" s="170" t="s">
        <v>128</v>
      </c>
      <c r="P60" s="170" t="s">
        <v>128</v>
      </c>
      <c r="Q60" s="170" t="s">
        <v>128</v>
      </c>
      <c r="R60" s="170" t="s">
        <v>128</v>
      </c>
      <c r="S60" s="170" t="s">
        <v>128</v>
      </c>
      <c r="T60" s="170" t="s">
        <v>128</v>
      </c>
      <c r="U60" s="170" t="s">
        <v>128</v>
      </c>
      <c r="V60" s="170" t="s">
        <v>128</v>
      </c>
      <c r="W60" s="170" t="s">
        <v>128</v>
      </c>
      <c r="X60" s="170" t="s">
        <v>128</v>
      </c>
      <c r="Y60" s="170" t="s">
        <v>128</v>
      </c>
      <c r="Z60" s="170" t="s">
        <v>128</v>
      </c>
      <c r="AA60" s="170" t="s">
        <v>128</v>
      </c>
      <c r="AB60" s="170" t="s">
        <v>128</v>
      </c>
      <c r="AC60" s="170" t="s">
        <v>128</v>
      </c>
      <c r="AD60" s="170" t="s">
        <v>128</v>
      </c>
      <c r="AE60" s="170" t="s">
        <v>128</v>
      </c>
      <c r="AF60" s="170" t="s">
        <v>128</v>
      </c>
      <c r="AG60" s="170" t="s">
        <v>128</v>
      </c>
      <c r="AH60" s="170" t="s">
        <v>128</v>
      </c>
      <c r="AI60" s="170" t="s">
        <v>128</v>
      </c>
      <c r="AJ60" s="170" t="s">
        <v>128</v>
      </c>
      <c r="AK60" s="170" t="s">
        <v>128</v>
      </c>
      <c r="AL60" s="170" t="s">
        <v>128</v>
      </c>
      <c r="AM60" s="170" t="s">
        <v>128</v>
      </c>
      <c r="AN60" s="170" t="s">
        <v>128</v>
      </c>
      <c r="AO60" s="170" t="s">
        <v>128</v>
      </c>
      <c r="AP60" s="170" t="s">
        <v>128</v>
      </c>
      <c r="AQ60" s="170" t="s">
        <v>128</v>
      </c>
      <c r="AR60" s="170" t="s">
        <v>128</v>
      </c>
      <c r="AS60" s="170" t="s">
        <v>128</v>
      </c>
    </row>
    <row r="61" spans="1:45" s="175" customFormat="1" ht="31.5">
      <c r="A61" s="25" t="s">
        <v>194</v>
      </c>
      <c r="B61" s="35" t="s">
        <v>195</v>
      </c>
      <c r="C61" s="170" t="s">
        <v>128</v>
      </c>
      <c r="D61" s="170" t="s">
        <v>128</v>
      </c>
      <c r="E61" s="170" t="s">
        <v>128</v>
      </c>
      <c r="F61" s="170" t="s">
        <v>128</v>
      </c>
      <c r="G61" s="170" t="s">
        <v>128</v>
      </c>
      <c r="H61" s="170" t="s">
        <v>128</v>
      </c>
      <c r="I61" s="170" t="s">
        <v>128</v>
      </c>
      <c r="J61" s="170" t="s">
        <v>128</v>
      </c>
      <c r="K61" s="170" t="s">
        <v>128</v>
      </c>
      <c r="L61" s="170" t="s">
        <v>128</v>
      </c>
      <c r="M61" s="170" t="s">
        <v>128</v>
      </c>
      <c r="N61" s="170" t="s">
        <v>128</v>
      </c>
      <c r="O61" s="170" t="s">
        <v>128</v>
      </c>
      <c r="P61" s="170" t="s">
        <v>128</v>
      </c>
      <c r="Q61" s="170" t="s">
        <v>128</v>
      </c>
      <c r="R61" s="170" t="s">
        <v>128</v>
      </c>
      <c r="S61" s="170" t="s">
        <v>128</v>
      </c>
      <c r="T61" s="170" t="s">
        <v>128</v>
      </c>
      <c r="U61" s="170" t="s">
        <v>128</v>
      </c>
      <c r="V61" s="170" t="s">
        <v>128</v>
      </c>
      <c r="W61" s="170" t="s">
        <v>128</v>
      </c>
      <c r="X61" s="170" t="s">
        <v>128</v>
      </c>
      <c r="Y61" s="170" t="s">
        <v>128</v>
      </c>
      <c r="Z61" s="170" t="s">
        <v>128</v>
      </c>
      <c r="AA61" s="170" t="s">
        <v>128</v>
      </c>
      <c r="AB61" s="170" t="s">
        <v>128</v>
      </c>
      <c r="AC61" s="170" t="s">
        <v>128</v>
      </c>
      <c r="AD61" s="170" t="s">
        <v>128</v>
      </c>
      <c r="AE61" s="170" t="s">
        <v>128</v>
      </c>
      <c r="AF61" s="170" t="s">
        <v>128</v>
      </c>
      <c r="AG61" s="170" t="s">
        <v>128</v>
      </c>
      <c r="AH61" s="170" t="s">
        <v>128</v>
      </c>
      <c r="AI61" s="170" t="s">
        <v>128</v>
      </c>
      <c r="AJ61" s="170" t="s">
        <v>128</v>
      </c>
      <c r="AK61" s="170" t="s">
        <v>128</v>
      </c>
      <c r="AL61" s="170" t="s">
        <v>128</v>
      </c>
      <c r="AM61" s="170" t="s">
        <v>128</v>
      </c>
      <c r="AN61" s="170" t="s">
        <v>128</v>
      </c>
      <c r="AO61" s="170" t="s">
        <v>128</v>
      </c>
      <c r="AP61" s="170" t="s">
        <v>128</v>
      </c>
      <c r="AQ61" s="170" t="s">
        <v>128</v>
      </c>
      <c r="AR61" s="170" t="s">
        <v>128</v>
      </c>
      <c r="AS61" s="170" t="s">
        <v>128</v>
      </c>
    </row>
    <row r="62" spans="1:45" s="175" customFormat="1" ht="31.5">
      <c r="A62" s="25" t="s">
        <v>196</v>
      </c>
      <c r="B62" s="35" t="s">
        <v>197</v>
      </c>
      <c r="C62" s="170" t="s">
        <v>128</v>
      </c>
      <c r="D62" s="170" t="s">
        <v>128</v>
      </c>
      <c r="E62" s="170" t="s">
        <v>128</v>
      </c>
      <c r="F62" s="170" t="s">
        <v>128</v>
      </c>
      <c r="G62" s="170" t="s">
        <v>128</v>
      </c>
      <c r="H62" s="170" t="s">
        <v>128</v>
      </c>
      <c r="I62" s="170" t="s">
        <v>128</v>
      </c>
      <c r="J62" s="170" t="s">
        <v>128</v>
      </c>
      <c r="K62" s="170" t="s">
        <v>128</v>
      </c>
      <c r="L62" s="170" t="s">
        <v>128</v>
      </c>
      <c r="M62" s="170" t="s">
        <v>128</v>
      </c>
      <c r="N62" s="170" t="s">
        <v>128</v>
      </c>
      <c r="O62" s="170" t="s">
        <v>128</v>
      </c>
      <c r="P62" s="170" t="s">
        <v>128</v>
      </c>
      <c r="Q62" s="170" t="s">
        <v>128</v>
      </c>
      <c r="R62" s="170" t="s">
        <v>128</v>
      </c>
      <c r="S62" s="170" t="s">
        <v>128</v>
      </c>
      <c r="T62" s="170" t="s">
        <v>128</v>
      </c>
      <c r="U62" s="170" t="s">
        <v>128</v>
      </c>
      <c r="V62" s="170" t="s">
        <v>128</v>
      </c>
      <c r="W62" s="170" t="s">
        <v>128</v>
      </c>
      <c r="X62" s="170" t="s">
        <v>128</v>
      </c>
      <c r="Y62" s="170" t="s">
        <v>128</v>
      </c>
      <c r="Z62" s="170" t="s">
        <v>128</v>
      </c>
      <c r="AA62" s="170" t="s">
        <v>128</v>
      </c>
      <c r="AB62" s="170" t="s">
        <v>128</v>
      </c>
      <c r="AC62" s="170" t="s">
        <v>128</v>
      </c>
      <c r="AD62" s="170" t="s">
        <v>128</v>
      </c>
      <c r="AE62" s="170" t="s">
        <v>128</v>
      </c>
      <c r="AF62" s="170" t="s">
        <v>128</v>
      </c>
      <c r="AG62" s="170" t="s">
        <v>128</v>
      </c>
      <c r="AH62" s="170" t="s">
        <v>128</v>
      </c>
      <c r="AI62" s="170" t="s">
        <v>128</v>
      </c>
      <c r="AJ62" s="170" t="s">
        <v>128</v>
      </c>
      <c r="AK62" s="170" t="s">
        <v>128</v>
      </c>
      <c r="AL62" s="170" t="s">
        <v>128</v>
      </c>
      <c r="AM62" s="170" t="s">
        <v>128</v>
      </c>
      <c r="AN62" s="170" t="s">
        <v>128</v>
      </c>
      <c r="AO62" s="170" t="s">
        <v>128</v>
      </c>
      <c r="AP62" s="170" t="s">
        <v>128</v>
      </c>
      <c r="AQ62" s="170" t="s">
        <v>128</v>
      </c>
      <c r="AR62" s="170" t="s">
        <v>128</v>
      </c>
      <c r="AS62" s="170" t="s">
        <v>128</v>
      </c>
    </row>
    <row r="63" spans="1:45" s="175" customFormat="1" ht="31.5">
      <c r="A63" s="25" t="s">
        <v>198</v>
      </c>
      <c r="B63" s="35" t="s">
        <v>199</v>
      </c>
      <c r="C63" s="170" t="s">
        <v>128</v>
      </c>
      <c r="D63" s="170" t="s">
        <v>128</v>
      </c>
      <c r="E63" s="170" t="s">
        <v>128</v>
      </c>
      <c r="F63" s="170" t="s">
        <v>128</v>
      </c>
      <c r="G63" s="170" t="s">
        <v>128</v>
      </c>
      <c r="H63" s="170" t="s">
        <v>128</v>
      </c>
      <c r="I63" s="170" t="s">
        <v>128</v>
      </c>
      <c r="J63" s="170" t="s">
        <v>128</v>
      </c>
      <c r="K63" s="170" t="s">
        <v>128</v>
      </c>
      <c r="L63" s="170" t="s">
        <v>128</v>
      </c>
      <c r="M63" s="170" t="s">
        <v>128</v>
      </c>
      <c r="N63" s="170" t="s">
        <v>128</v>
      </c>
      <c r="O63" s="170" t="s">
        <v>128</v>
      </c>
      <c r="P63" s="170" t="s">
        <v>128</v>
      </c>
      <c r="Q63" s="170" t="s">
        <v>128</v>
      </c>
      <c r="R63" s="170" t="s">
        <v>128</v>
      </c>
      <c r="S63" s="170" t="s">
        <v>128</v>
      </c>
      <c r="T63" s="170" t="s">
        <v>128</v>
      </c>
      <c r="U63" s="170" t="s">
        <v>128</v>
      </c>
      <c r="V63" s="170" t="s">
        <v>128</v>
      </c>
      <c r="W63" s="170" t="s">
        <v>128</v>
      </c>
      <c r="X63" s="170" t="s">
        <v>128</v>
      </c>
      <c r="Y63" s="170" t="s">
        <v>128</v>
      </c>
      <c r="Z63" s="170" t="s">
        <v>128</v>
      </c>
      <c r="AA63" s="170" t="s">
        <v>128</v>
      </c>
      <c r="AB63" s="170" t="s">
        <v>128</v>
      </c>
      <c r="AC63" s="170" t="s">
        <v>128</v>
      </c>
      <c r="AD63" s="170" t="s">
        <v>128</v>
      </c>
      <c r="AE63" s="170" t="s">
        <v>128</v>
      </c>
      <c r="AF63" s="170" t="s">
        <v>128</v>
      </c>
      <c r="AG63" s="170" t="s">
        <v>128</v>
      </c>
      <c r="AH63" s="170" t="s">
        <v>128</v>
      </c>
      <c r="AI63" s="170" t="s">
        <v>128</v>
      </c>
      <c r="AJ63" s="170" t="s">
        <v>128</v>
      </c>
      <c r="AK63" s="170" t="s">
        <v>128</v>
      </c>
      <c r="AL63" s="170" t="s">
        <v>128</v>
      </c>
      <c r="AM63" s="170" t="s">
        <v>128</v>
      </c>
      <c r="AN63" s="170" t="s">
        <v>128</v>
      </c>
      <c r="AO63" s="170" t="s">
        <v>128</v>
      </c>
      <c r="AP63" s="170" t="s">
        <v>128</v>
      </c>
      <c r="AQ63" s="170" t="s">
        <v>128</v>
      </c>
      <c r="AR63" s="170" t="s">
        <v>128</v>
      </c>
      <c r="AS63" s="170" t="s">
        <v>128</v>
      </c>
    </row>
    <row r="64" spans="1:45" s="175" customFormat="1" ht="31.5">
      <c r="A64" s="25" t="s">
        <v>200</v>
      </c>
      <c r="B64" s="35" t="s">
        <v>201</v>
      </c>
      <c r="C64" s="170" t="s">
        <v>128</v>
      </c>
      <c r="D64" s="170" t="s">
        <v>128</v>
      </c>
      <c r="E64" s="170" t="s">
        <v>128</v>
      </c>
      <c r="F64" s="170" t="s">
        <v>128</v>
      </c>
      <c r="G64" s="170" t="s">
        <v>128</v>
      </c>
      <c r="H64" s="170" t="s">
        <v>128</v>
      </c>
      <c r="I64" s="170" t="s">
        <v>128</v>
      </c>
      <c r="J64" s="170" t="s">
        <v>128</v>
      </c>
      <c r="K64" s="170" t="s">
        <v>128</v>
      </c>
      <c r="L64" s="170" t="s">
        <v>128</v>
      </c>
      <c r="M64" s="170" t="s">
        <v>128</v>
      </c>
      <c r="N64" s="170" t="s">
        <v>128</v>
      </c>
      <c r="O64" s="170" t="s">
        <v>128</v>
      </c>
      <c r="P64" s="170" t="s">
        <v>128</v>
      </c>
      <c r="Q64" s="170" t="s">
        <v>128</v>
      </c>
      <c r="R64" s="170" t="s">
        <v>128</v>
      </c>
      <c r="S64" s="170" t="s">
        <v>128</v>
      </c>
      <c r="T64" s="170" t="s">
        <v>128</v>
      </c>
      <c r="U64" s="170" t="s">
        <v>128</v>
      </c>
      <c r="V64" s="170" t="s">
        <v>128</v>
      </c>
      <c r="W64" s="170" t="s">
        <v>128</v>
      </c>
      <c r="X64" s="170" t="s">
        <v>128</v>
      </c>
      <c r="Y64" s="170" t="s">
        <v>128</v>
      </c>
      <c r="Z64" s="170" t="s">
        <v>128</v>
      </c>
      <c r="AA64" s="170" t="s">
        <v>128</v>
      </c>
      <c r="AB64" s="170" t="s">
        <v>128</v>
      </c>
      <c r="AC64" s="170" t="s">
        <v>128</v>
      </c>
      <c r="AD64" s="170" t="s">
        <v>128</v>
      </c>
      <c r="AE64" s="170" t="s">
        <v>128</v>
      </c>
      <c r="AF64" s="170" t="s">
        <v>128</v>
      </c>
      <c r="AG64" s="170" t="s">
        <v>128</v>
      </c>
      <c r="AH64" s="170" t="s">
        <v>128</v>
      </c>
      <c r="AI64" s="170" t="s">
        <v>128</v>
      </c>
      <c r="AJ64" s="170" t="s">
        <v>128</v>
      </c>
      <c r="AK64" s="170" t="s">
        <v>128</v>
      </c>
      <c r="AL64" s="170" t="s">
        <v>128</v>
      </c>
      <c r="AM64" s="170" t="s">
        <v>128</v>
      </c>
      <c r="AN64" s="170" t="s">
        <v>128</v>
      </c>
      <c r="AO64" s="170" t="s">
        <v>128</v>
      </c>
      <c r="AP64" s="170" t="s">
        <v>128</v>
      </c>
      <c r="AQ64" s="170" t="s">
        <v>128</v>
      </c>
      <c r="AR64" s="170" t="s">
        <v>128</v>
      </c>
      <c r="AS64" s="170" t="s">
        <v>128</v>
      </c>
    </row>
    <row r="65" spans="1:45" s="175" customFormat="1" ht="31.5">
      <c r="A65" s="25" t="s">
        <v>202</v>
      </c>
      <c r="B65" s="35" t="s">
        <v>203</v>
      </c>
      <c r="C65" s="170" t="s">
        <v>128</v>
      </c>
      <c r="D65" s="170" t="s">
        <v>128</v>
      </c>
      <c r="E65" s="170" t="s">
        <v>128</v>
      </c>
      <c r="F65" s="170" t="s">
        <v>128</v>
      </c>
      <c r="G65" s="170" t="s">
        <v>128</v>
      </c>
      <c r="H65" s="170" t="s">
        <v>128</v>
      </c>
      <c r="I65" s="170" t="s">
        <v>128</v>
      </c>
      <c r="J65" s="170" t="s">
        <v>128</v>
      </c>
      <c r="K65" s="170" t="s">
        <v>128</v>
      </c>
      <c r="L65" s="170" t="s">
        <v>128</v>
      </c>
      <c r="M65" s="170" t="s">
        <v>128</v>
      </c>
      <c r="N65" s="170" t="s">
        <v>128</v>
      </c>
      <c r="O65" s="170" t="s">
        <v>128</v>
      </c>
      <c r="P65" s="170" t="s">
        <v>128</v>
      </c>
      <c r="Q65" s="170" t="s">
        <v>128</v>
      </c>
      <c r="R65" s="170" t="s">
        <v>128</v>
      </c>
      <c r="S65" s="170" t="s">
        <v>128</v>
      </c>
      <c r="T65" s="170" t="s">
        <v>128</v>
      </c>
      <c r="U65" s="170" t="s">
        <v>128</v>
      </c>
      <c r="V65" s="170" t="s">
        <v>128</v>
      </c>
      <c r="W65" s="170" t="s">
        <v>128</v>
      </c>
      <c r="X65" s="170" t="s">
        <v>128</v>
      </c>
      <c r="Y65" s="170" t="s">
        <v>128</v>
      </c>
      <c r="Z65" s="170" t="s">
        <v>128</v>
      </c>
      <c r="AA65" s="170" t="s">
        <v>128</v>
      </c>
      <c r="AB65" s="170" t="s">
        <v>128</v>
      </c>
      <c r="AC65" s="170" t="s">
        <v>128</v>
      </c>
      <c r="AD65" s="170" t="s">
        <v>128</v>
      </c>
      <c r="AE65" s="170" t="s">
        <v>128</v>
      </c>
      <c r="AF65" s="170" t="s">
        <v>128</v>
      </c>
      <c r="AG65" s="170" t="s">
        <v>128</v>
      </c>
      <c r="AH65" s="170" t="s">
        <v>128</v>
      </c>
      <c r="AI65" s="170" t="s">
        <v>128</v>
      </c>
      <c r="AJ65" s="170" t="s">
        <v>128</v>
      </c>
      <c r="AK65" s="170" t="s">
        <v>128</v>
      </c>
      <c r="AL65" s="170" t="s">
        <v>128</v>
      </c>
      <c r="AM65" s="170" t="s">
        <v>128</v>
      </c>
      <c r="AN65" s="170" t="s">
        <v>128</v>
      </c>
      <c r="AO65" s="170" t="s">
        <v>128</v>
      </c>
      <c r="AP65" s="170" t="s">
        <v>128</v>
      </c>
      <c r="AQ65" s="170" t="s">
        <v>128</v>
      </c>
      <c r="AR65" s="170" t="s">
        <v>128</v>
      </c>
      <c r="AS65" s="170" t="s">
        <v>128</v>
      </c>
    </row>
    <row r="66" spans="1:45" s="175" customFormat="1" ht="31.5">
      <c r="A66" s="25" t="s">
        <v>204</v>
      </c>
      <c r="B66" s="35" t="s">
        <v>205</v>
      </c>
      <c r="C66" s="170" t="s">
        <v>128</v>
      </c>
      <c r="D66" s="170" t="s">
        <v>128</v>
      </c>
      <c r="E66" s="170" t="s">
        <v>128</v>
      </c>
      <c r="F66" s="170" t="s">
        <v>128</v>
      </c>
      <c r="G66" s="170" t="s">
        <v>128</v>
      </c>
      <c r="H66" s="170" t="s">
        <v>128</v>
      </c>
      <c r="I66" s="170" t="s">
        <v>128</v>
      </c>
      <c r="J66" s="170" t="s">
        <v>128</v>
      </c>
      <c r="K66" s="170" t="s">
        <v>128</v>
      </c>
      <c r="L66" s="170" t="s">
        <v>128</v>
      </c>
      <c r="M66" s="170" t="s">
        <v>128</v>
      </c>
      <c r="N66" s="170" t="s">
        <v>128</v>
      </c>
      <c r="O66" s="170" t="s">
        <v>128</v>
      </c>
      <c r="P66" s="170" t="s">
        <v>128</v>
      </c>
      <c r="Q66" s="170" t="s">
        <v>128</v>
      </c>
      <c r="R66" s="170" t="s">
        <v>128</v>
      </c>
      <c r="S66" s="170" t="s">
        <v>128</v>
      </c>
      <c r="T66" s="170" t="s">
        <v>128</v>
      </c>
      <c r="U66" s="170" t="s">
        <v>128</v>
      </c>
      <c r="V66" s="170" t="s">
        <v>128</v>
      </c>
      <c r="W66" s="170" t="s">
        <v>128</v>
      </c>
      <c r="X66" s="170" t="s">
        <v>128</v>
      </c>
      <c r="Y66" s="170" t="s">
        <v>128</v>
      </c>
      <c r="Z66" s="170" t="s">
        <v>128</v>
      </c>
      <c r="AA66" s="170" t="s">
        <v>128</v>
      </c>
      <c r="AB66" s="170" t="s">
        <v>128</v>
      </c>
      <c r="AC66" s="170" t="s">
        <v>128</v>
      </c>
      <c r="AD66" s="170" t="s">
        <v>128</v>
      </c>
      <c r="AE66" s="170" t="s">
        <v>128</v>
      </c>
      <c r="AF66" s="170" t="s">
        <v>128</v>
      </c>
      <c r="AG66" s="170" t="s">
        <v>128</v>
      </c>
      <c r="AH66" s="170" t="s">
        <v>128</v>
      </c>
      <c r="AI66" s="170" t="s">
        <v>128</v>
      </c>
      <c r="AJ66" s="170" t="s">
        <v>128</v>
      </c>
      <c r="AK66" s="170" t="s">
        <v>128</v>
      </c>
      <c r="AL66" s="170" t="s">
        <v>128</v>
      </c>
      <c r="AM66" s="170" t="s">
        <v>128</v>
      </c>
      <c r="AN66" s="170" t="s">
        <v>128</v>
      </c>
      <c r="AO66" s="170" t="s">
        <v>128</v>
      </c>
      <c r="AP66" s="170" t="s">
        <v>128</v>
      </c>
      <c r="AQ66" s="170" t="s">
        <v>128</v>
      </c>
      <c r="AR66" s="170" t="s">
        <v>128</v>
      </c>
      <c r="AS66" s="170" t="s">
        <v>128</v>
      </c>
    </row>
    <row r="67" spans="1:45" s="175" customFormat="1" ht="31.5">
      <c r="A67" s="25" t="s">
        <v>206</v>
      </c>
      <c r="B67" s="35" t="s">
        <v>207</v>
      </c>
      <c r="C67" s="170" t="s">
        <v>128</v>
      </c>
      <c r="D67" s="170" t="s">
        <v>128</v>
      </c>
      <c r="E67" s="170" t="s">
        <v>128</v>
      </c>
      <c r="F67" s="170" t="s">
        <v>128</v>
      </c>
      <c r="G67" s="170" t="s">
        <v>128</v>
      </c>
      <c r="H67" s="170" t="s">
        <v>128</v>
      </c>
      <c r="I67" s="170" t="s">
        <v>128</v>
      </c>
      <c r="J67" s="170" t="s">
        <v>128</v>
      </c>
      <c r="K67" s="170" t="s">
        <v>128</v>
      </c>
      <c r="L67" s="170" t="s">
        <v>128</v>
      </c>
      <c r="M67" s="170" t="s">
        <v>128</v>
      </c>
      <c r="N67" s="170" t="s">
        <v>128</v>
      </c>
      <c r="O67" s="170" t="s">
        <v>128</v>
      </c>
      <c r="P67" s="170" t="s">
        <v>128</v>
      </c>
      <c r="Q67" s="170" t="s">
        <v>128</v>
      </c>
      <c r="R67" s="170" t="s">
        <v>128</v>
      </c>
      <c r="S67" s="170" t="s">
        <v>128</v>
      </c>
      <c r="T67" s="170" t="s">
        <v>128</v>
      </c>
      <c r="U67" s="170" t="s">
        <v>128</v>
      </c>
      <c r="V67" s="170" t="s">
        <v>128</v>
      </c>
      <c r="W67" s="170" t="s">
        <v>128</v>
      </c>
      <c r="X67" s="170" t="s">
        <v>128</v>
      </c>
      <c r="Y67" s="170" t="s">
        <v>128</v>
      </c>
      <c r="Z67" s="170" t="s">
        <v>128</v>
      </c>
      <c r="AA67" s="170" t="s">
        <v>128</v>
      </c>
      <c r="AB67" s="170" t="s">
        <v>128</v>
      </c>
      <c r="AC67" s="170" t="s">
        <v>128</v>
      </c>
      <c r="AD67" s="170" t="s">
        <v>128</v>
      </c>
      <c r="AE67" s="170" t="s">
        <v>128</v>
      </c>
      <c r="AF67" s="170" t="s">
        <v>128</v>
      </c>
      <c r="AG67" s="170" t="s">
        <v>128</v>
      </c>
      <c r="AH67" s="170" t="s">
        <v>128</v>
      </c>
      <c r="AI67" s="170" t="s">
        <v>128</v>
      </c>
      <c r="AJ67" s="170" t="s">
        <v>128</v>
      </c>
      <c r="AK67" s="170" t="s">
        <v>128</v>
      </c>
      <c r="AL67" s="170" t="s">
        <v>128</v>
      </c>
      <c r="AM67" s="170" t="s">
        <v>128</v>
      </c>
      <c r="AN67" s="170" t="s">
        <v>128</v>
      </c>
      <c r="AO67" s="170" t="s">
        <v>128</v>
      </c>
      <c r="AP67" s="170" t="s">
        <v>128</v>
      </c>
      <c r="AQ67" s="170" t="s">
        <v>128</v>
      </c>
      <c r="AR67" s="170" t="s">
        <v>128</v>
      </c>
      <c r="AS67" s="170" t="s">
        <v>128</v>
      </c>
    </row>
    <row r="68" spans="1:45" s="175" customFormat="1">
      <c r="A68" s="25" t="s">
        <v>208</v>
      </c>
      <c r="B68" s="35" t="s">
        <v>209</v>
      </c>
      <c r="C68" s="170" t="s">
        <v>128</v>
      </c>
      <c r="D68" s="170" t="s">
        <v>128</v>
      </c>
      <c r="E68" s="170" t="s">
        <v>128</v>
      </c>
      <c r="F68" s="170" t="s">
        <v>128</v>
      </c>
      <c r="G68" s="170" t="s">
        <v>128</v>
      </c>
      <c r="H68" s="170" t="s">
        <v>128</v>
      </c>
      <c r="I68" s="170" t="s">
        <v>128</v>
      </c>
      <c r="J68" s="170" t="s">
        <v>128</v>
      </c>
      <c r="K68" s="170" t="s">
        <v>128</v>
      </c>
      <c r="L68" s="170" t="s">
        <v>128</v>
      </c>
      <c r="M68" s="170" t="s">
        <v>128</v>
      </c>
      <c r="N68" s="170" t="s">
        <v>128</v>
      </c>
      <c r="O68" s="170" t="s">
        <v>128</v>
      </c>
      <c r="P68" s="170" t="s">
        <v>128</v>
      </c>
      <c r="Q68" s="170" t="s">
        <v>128</v>
      </c>
      <c r="R68" s="170" t="s">
        <v>128</v>
      </c>
      <c r="S68" s="170" t="s">
        <v>128</v>
      </c>
      <c r="T68" s="170" t="s">
        <v>128</v>
      </c>
      <c r="U68" s="170" t="s">
        <v>128</v>
      </c>
      <c r="V68" s="170" t="s">
        <v>128</v>
      </c>
      <c r="W68" s="170" t="s">
        <v>128</v>
      </c>
      <c r="X68" s="170" t="s">
        <v>128</v>
      </c>
      <c r="Y68" s="170" t="s">
        <v>128</v>
      </c>
      <c r="Z68" s="170" t="s">
        <v>128</v>
      </c>
      <c r="AA68" s="170" t="s">
        <v>128</v>
      </c>
      <c r="AB68" s="170" t="s">
        <v>128</v>
      </c>
      <c r="AC68" s="170" t="s">
        <v>128</v>
      </c>
      <c r="AD68" s="170" t="s">
        <v>128</v>
      </c>
      <c r="AE68" s="170" t="s">
        <v>128</v>
      </c>
      <c r="AF68" s="170" t="s">
        <v>128</v>
      </c>
      <c r="AG68" s="170" t="s">
        <v>128</v>
      </c>
      <c r="AH68" s="170" t="s">
        <v>128</v>
      </c>
      <c r="AI68" s="170" t="s">
        <v>128</v>
      </c>
      <c r="AJ68" s="170" t="s">
        <v>128</v>
      </c>
      <c r="AK68" s="170" t="s">
        <v>128</v>
      </c>
      <c r="AL68" s="170" t="s">
        <v>128</v>
      </c>
      <c r="AM68" s="170" t="s">
        <v>128</v>
      </c>
      <c r="AN68" s="170" t="s">
        <v>128</v>
      </c>
      <c r="AO68" s="170" t="s">
        <v>128</v>
      </c>
      <c r="AP68" s="170" t="s">
        <v>128</v>
      </c>
      <c r="AQ68" s="170" t="s">
        <v>128</v>
      </c>
      <c r="AR68" s="170" t="s">
        <v>128</v>
      </c>
      <c r="AS68" s="170" t="s">
        <v>128</v>
      </c>
    </row>
    <row r="69" spans="1:45" s="175" customFormat="1" ht="31.5">
      <c r="A69" s="25" t="s">
        <v>210</v>
      </c>
      <c r="B69" s="35" t="s">
        <v>211</v>
      </c>
      <c r="C69" s="170" t="s">
        <v>128</v>
      </c>
      <c r="D69" s="170" t="s">
        <v>128</v>
      </c>
      <c r="E69" s="170" t="s">
        <v>128</v>
      </c>
      <c r="F69" s="170" t="s">
        <v>128</v>
      </c>
      <c r="G69" s="170" t="s">
        <v>128</v>
      </c>
      <c r="H69" s="170" t="s">
        <v>128</v>
      </c>
      <c r="I69" s="170" t="s">
        <v>128</v>
      </c>
      <c r="J69" s="170" t="s">
        <v>128</v>
      </c>
      <c r="K69" s="170" t="s">
        <v>128</v>
      </c>
      <c r="L69" s="170" t="s">
        <v>128</v>
      </c>
      <c r="M69" s="170" t="s">
        <v>128</v>
      </c>
      <c r="N69" s="170" t="s">
        <v>128</v>
      </c>
      <c r="O69" s="170" t="s">
        <v>128</v>
      </c>
      <c r="P69" s="170" t="s">
        <v>128</v>
      </c>
      <c r="Q69" s="170" t="s">
        <v>128</v>
      </c>
      <c r="R69" s="170" t="s">
        <v>128</v>
      </c>
      <c r="S69" s="170" t="s">
        <v>128</v>
      </c>
      <c r="T69" s="170" t="s">
        <v>128</v>
      </c>
      <c r="U69" s="170" t="s">
        <v>128</v>
      </c>
      <c r="V69" s="170" t="s">
        <v>128</v>
      </c>
      <c r="W69" s="170" t="s">
        <v>128</v>
      </c>
      <c r="X69" s="170" t="s">
        <v>128</v>
      </c>
      <c r="Y69" s="170" t="s">
        <v>128</v>
      </c>
      <c r="Z69" s="170" t="s">
        <v>128</v>
      </c>
      <c r="AA69" s="170" t="s">
        <v>128</v>
      </c>
      <c r="AB69" s="170" t="s">
        <v>128</v>
      </c>
      <c r="AC69" s="170" t="s">
        <v>128</v>
      </c>
      <c r="AD69" s="170" t="s">
        <v>128</v>
      </c>
      <c r="AE69" s="170" t="s">
        <v>128</v>
      </c>
      <c r="AF69" s="170" t="s">
        <v>128</v>
      </c>
      <c r="AG69" s="170" t="s">
        <v>128</v>
      </c>
      <c r="AH69" s="170" t="s">
        <v>128</v>
      </c>
      <c r="AI69" s="170" t="s">
        <v>128</v>
      </c>
      <c r="AJ69" s="170" t="s">
        <v>128</v>
      </c>
      <c r="AK69" s="170" t="s">
        <v>128</v>
      </c>
      <c r="AL69" s="170" t="s">
        <v>128</v>
      </c>
      <c r="AM69" s="170" t="s">
        <v>128</v>
      </c>
      <c r="AN69" s="170" t="s">
        <v>128</v>
      </c>
      <c r="AO69" s="170" t="s">
        <v>128</v>
      </c>
      <c r="AP69" s="170" t="s">
        <v>128</v>
      </c>
      <c r="AQ69" s="170" t="s">
        <v>128</v>
      </c>
      <c r="AR69" s="170" t="s">
        <v>128</v>
      </c>
      <c r="AS69" s="170" t="s">
        <v>128</v>
      </c>
    </row>
    <row r="70" spans="1:45" s="175" customFormat="1" ht="47.25">
      <c r="A70" s="25" t="s">
        <v>212</v>
      </c>
      <c r="B70" s="35" t="s">
        <v>213</v>
      </c>
      <c r="C70" s="170" t="s">
        <v>128</v>
      </c>
      <c r="D70" s="170" t="s">
        <v>128</v>
      </c>
      <c r="E70" s="170" t="s">
        <v>128</v>
      </c>
      <c r="F70" s="170" t="s">
        <v>128</v>
      </c>
      <c r="G70" s="170" t="s">
        <v>128</v>
      </c>
      <c r="H70" s="170" t="s">
        <v>128</v>
      </c>
      <c r="I70" s="170" t="s">
        <v>128</v>
      </c>
      <c r="J70" s="170" t="s">
        <v>128</v>
      </c>
      <c r="K70" s="170" t="s">
        <v>128</v>
      </c>
      <c r="L70" s="170" t="s">
        <v>128</v>
      </c>
      <c r="M70" s="170" t="s">
        <v>128</v>
      </c>
      <c r="N70" s="170" t="s">
        <v>128</v>
      </c>
      <c r="O70" s="170" t="s">
        <v>128</v>
      </c>
      <c r="P70" s="170" t="s">
        <v>128</v>
      </c>
      <c r="Q70" s="170" t="s">
        <v>128</v>
      </c>
      <c r="R70" s="170" t="s">
        <v>128</v>
      </c>
      <c r="S70" s="170" t="s">
        <v>128</v>
      </c>
      <c r="T70" s="170" t="s">
        <v>128</v>
      </c>
      <c r="U70" s="170" t="s">
        <v>128</v>
      </c>
      <c r="V70" s="170" t="s">
        <v>128</v>
      </c>
      <c r="W70" s="170" t="s">
        <v>128</v>
      </c>
      <c r="X70" s="170" t="s">
        <v>128</v>
      </c>
      <c r="Y70" s="170" t="s">
        <v>128</v>
      </c>
      <c r="Z70" s="170" t="s">
        <v>128</v>
      </c>
      <c r="AA70" s="170" t="s">
        <v>128</v>
      </c>
      <c r="AB70" s="170" t="s">
        <v>128</v>
      </c>
      <c r="AC70" s="170" t="s">
        <v>128</v>
      </c>
      <c r="AD70" s="170" t="s">
        <v>128</v>
      </c>
      <c r="AE70" s="170" t="s">
        <v>128</v>
      </c>
      <c r="AF70" s="170" t="s">
        <v>128</v>
      </c>
      <c r="AG70" s="170" t="s">
        <v>128</v>
      </c>
      <c r="AH70" s="170" t="s">
        <v>128</v>
      </c>
      <c r="AI70" s="170" t="s">
        <v>128</v>
      </c>
      <c r="AJ70" s="170" t="s">
        <v>128</v>
      </c>
      <c r="AK70" s="170" t="s">
        <v>128</v>
      </c>
      <c r="AL70" s="170" t="s">
        <v>128</v>
      </c>
      <c r="AM70" s="170" t="s">
        <v>128</v>
      </c>
      <c r="AN70" s="170" t="s">
        <v>128</v>
      </c>
      <c r="AO70" s="170" t="s">
        <v>128</v>
      </c>
      <c r="AP70" s="170" t="s">
        <v>128</v>
      </c>
      <c r="AQ70" s="170" t="s">
        <v>128</v>
      </c>
      <c r="AR70" s="170" t="s">
        <v>128</v>
      </c>
      <c r="AS70" s="170" t="s">
        <v>128</v>
      </c>
    </row>
    <row r="71" spans="1:45" s="175" customFormat="1" ht="31.5">
      <c r="A71" s="25" t="s">
        <v>214</v>
      </c>
      <c r="B71" s="35" t="s">
        <v>215</v>
      </c>
      <c r="C71" s="170" t="s">
        <v>128</v>
      </c>
      <c r="D71" s="170" t="s">
        <v>128</v>
      </c>
      <c r="E71" s="170" t="s">
        <v>128</v>
      </c>
      <c r="F71" s="170" t="s">
        <v>128</v>
      </c>
      <c r="G71" s="170" t="s">
        <v>128</v>
      </c>
      <c r="H71" s="170" t="s">
        <v>128</v>
      </c>
      <c r="I71" s="170" t="s">
        <v>128</v>
      </c>
      <c r="J71" s="170" t="s">
        <v>128</v>
      </c>
      <c r="K71" s="170" t="s">
        <v>128</v>
      </c>
      <c r="L71" s="170" t="s">
        <v>128</v>
      </c>
      <c r="M71" s="170" t="s">
        <v>128</v>
      </c>
      <c r="N71" s="170" t="s">
        <v>128</v>
      </c>
      <c r="O71" s="170" t="s">
        <v>128</v>
      </c>
      <c r="P71" s="170" t="s">
        <v>128</v>
      </c>
      <c r="Q71" s="170" t="s">
        <v>128</v>
      </c>
      <c r="R71" s="170" t="s">
        <v>128</v>
      </c>
      <c r="S71" s="170" t="s">
        <v>128</v>
      </c>
      <c r="T71" s="170" t="s">
        <v>128</v>
      </c>
      <c r="U71" s="170" t="s">
        <v>128</v>
      </c>
      <c r="V71" s="170" t="s">
        <v>128</v>
      </c>
      <c r="W71" s="170" t="s">
        <v>128</v>
      </c>
      <c r="X71" s="170" t="s">
        <v>128</v>
      </c>
      <c r="Y71" s="170" t="s">
        <v>128</v>
      </c>
      <c r="Z71" s="170" t="s">
        <v>128</v>
      </c>
      <c r="AA71" s="170" t="s">
        <v>128</v>
      </c>
      <c r="AB71" s="170" t="s">
        <v>128</v>
      </c>
      <c r="AC71" s="170" t="s">
        <v>128</v>
      </c>
      <c r="AD71" s="170" t="s">
        <v>128</v>
      </c>
      <c r="AE71" s="170" t="s">
        <v>128</v>
      </c>
      <c r="AF71" s="170" t="s">
        <v>128</v>
      </c>
      <c r="AG71" s="170" t="s">
        <v>128</v>
      </c>
      <c r="AH71" s="170" t="s">
        <v>128</v>
      </c>
      <c r="AI71" s="170" t="s">
        <v>128</v>
      </c>
      <c r="AJ71" s="170" t="s">
        <v>128</v>
      </c>
      <c r="AK71" s="170" t="s">
        <v>128</v>
      </c>
      <c r="AL71" s="170" t="s">
        <v>128</v>
      </c>
      <c r="AM71" s="170" t="s">
        <v>128</v>
      </c>
      <c r="AN71" s="170" t="s">
        <v>128</v>
      </c>
      <c r="AO71" s="170" t="s">
        <v>128</v>
      </c>
      <c r="AP71" s="170" t="s">
        <v>128</v>
      </c>
      <c r="AQ71" s="170" t="s">
        <v>128</v>
      </c>
      <c r="AR71" s="170" t="s">
        <v>128</v>
      </c>
      <c r="AS71" s="170" t="s">
        <v>128</v>
      </c>
    </row>
    <row r="72" spans="1:45" s="175" customFormat="1" ht="31.5">
      <c r="A72" s="25" t="s">
        <v>216</v>
      </c>
      <c r="B72" s="35" t="s">
        <v>217</v>
      </c>
      <c r="C72" s="170" t="s">
        <v>128</v>
      </c>
      <c r="D72" s="170" t="s">
        <v>128</v>
      </c>
      <c r="E72" s="170" t="s">
        <v>128</v>
      </c>
      <c r="F72" s="170" t="s">
        <v>128</v>
      </c>
      <c r="G72" s="170" t="s">
        <v>128</v>
      </c>
      <c r="H72" s="170" t="s">
        <v>128</v>
      </c>
      <c r="I72" s="170" t="s">
        <v>128</v>
      </c>
      <c r="J72" s="170" t="s">
        <v>128</v>
      </c>
      <c r="K72" s="170" t="s">
        <v>128</v>
      </c>
      <c r="L72" s="170" t="s">
        <v>128</v>
      </c>
      <c r="M72" s="170" t="s">
        <v>128</v>
      </c>
      <c r="N72" s="170" t="s">
        <v>128</v>
      </c>
      <c r="O72" s="170" t="s">
        <v>128</v>
      </c>
      <c r="P72" s="170" t="s">
        <v>128</v>
      </c>
      <c r="Q72" s="170" t="s">
        <v>128</v>
      </c>
      <c r="R72" s="170" t="s">
        <v>128</v>
      </c>
      <c r="S72" s="170" t="s">
        <v>128</v>
      </c>
      <c r="T72" s="170" t="s">
        <v>128</v>
      </c>
      <c r="U72" s="170" t="s">
        <v>128</v>
      </c>
      <c r="V72" s="170" t="s">
        <v>128</v>
      </c>
      <c r="W72" s="170" t="s">
        <v>128</v>
      </c>
      <c r="X72" s="170" t="s">
        <v>128</v>
      </c>
      <c r="Y72" s="170" t="s">
        <v>128</v>
      </c>
      <c r="Z72" s="170" t="s">
        <v>128</v>
      </c>
      <c r="AA72" s="170" t="s">
        <v>128</v>
      </c>
      <c r="AB72" s="170" t="s">
        <v>128</v>
      </c>
      <c r="AC72" s="170" t="s">
        <v>128</v>
      </c>
      <c r="AD72" s="170" t="s">
        <v>128</v>
      </c>
      <c r="AE72" s="170" t="s">
        <v>128</v>
      </c>
      <c r="AF72" s="170" t="s">
        <v>128</v>
      </c>
      <c r="AG72" s="170" t="s">
        <v>128</v>
      </c>
      <c r="AH72" s="170" t="s">
        <v>128</v>
      </c>
      <c r="AI72" s="170" t="s">
        <v>128</v>
      </c>
      <c r="AJ72" s="170" t="s">
        <v>128</v>
      </c>
      <c r="AK72" s="170" t="s">
        <v>128</v>
      </c>
      <c r="AL72" s="170" t="s">
        <v>128</v>
      </c>
      <c r="AM72" s="170" t="s">
        <v>128</v>
      </c>
      <c r="AN72" s="170" t="s">
        <v>128</v>
      </c>
      <c r="AO72" s="170" t="s">
        <v>128</v>
      </c>
      <c r="AP72" s="170" t="s">
        <v>128</v>
      </c>
      <c r="AQ72" s="170" t="s">
        <v>128</v>
      </c>
      <c r="AR72" s="170" t="s">
        <v>128</v>
      </c>
      <c r="AS72" s="170" t="s">
        <v>128</v>
      </c>
    </row>
    <row r="73" spans="1:45" s="175" customFormat="1" ht="31.5">
      <c r="A73" s="25" t="s">
        <v>218</v>
      </c>
      <c r="B73" s="35" t="s">
        <v>219</v>
      </c>
      <c r="C73" s="170" t="s">
        <v>128</v>
      </c>
      <c r="D73" s="170" t="s">
        <v>128</v>
      </c>
      <c r="E73" s="170" t="s">
        <v>128</v>
      </c>
      <c r="F73" s="170" t="s">
        <v>128</v>
      </c>
      <c r="G73" s="170" t="s">
        <v>128</v>
      </c>
      <c r="H73" s="170" t="s">
        <v>128</v>
      </c>
      <c r="I73" s="170" t="s">
        <v>128</v>
      </c>
      <c r="J73" s="170" t="s">
        <v>128</v>
      </c>
      <c r="K73" s="170" t="s">
        <v>128</v>
      </c>
      <c r="L73" s="170" t="s">
        <v>128</v>
      </c>
      <c r="M73" s="170" t="s">
        <v>128</v>
      </c>
      <c r="N73" s="170" t="s">
        <v>128</v>
      </c>
      <c r="O73" s="170" t="s">
        <v>128</v>
      </c>
      <c r="P73" s="170" t="s">
        <v>128</v>
      </c>
      <c r="Q73" s="170" t="s">
        <v>128</v>
      </c>
      <c r="R73" s="170" t="s">
        <v>128</v>
      </c>
      <c r="S73" s="170" t="s">
        <v>128</v>
      </c>
      <c r="T73" s="170" t="s">
        <v>128</v>
      </c>
      <c r="U73" s="170" t="s">
        <v>128</v>
      </c>
      <c r="V73" s="170" t="s">
        <v>128</v>
      </c>
      <c r="W73" s="170" t="s">
        <v>128</v>
      </c>
      <c r="X73" s="170" t="s">
        <v>128</v>
      </c>
      <c r="Y73" s="170" t="s">
        <v>128</v>
      </c>
      <c r="Z73" s="170" t="s">
        <v>128</v>
      </c>
      <c r="AA73" s="170" t="s">
        <v>128</v>
      </c>
      <c r="AB73" s="170" t="s">
        <v>128</v>
      </c>
      <c r="AC73" s="170" t="s">
        <v>128</v>
      </c>
      <c r="AD73" s="170" t="s">
        <v>128</v>
      </c>
      <c r="AE73" s="170" t="s">
        <v>128</v>
      </c>
      <c r="AF73" s="170" t="s">
        <v>128</v>
      </c>
      <c r="AG73" s="170" t="s">
        <v>128</v>
      </c>
      <c r="AH73" s="170" t="s">
        <v>128</v>
      </c>
      <c r="AI73" s="170" t="s">
        <v>128</v>
      </c>
      <c r="AJ73" s="170" t="s">
        <v>128</v>
      </c>
      <c r="AK73" s="170" t="s">
        <v>128</v>
      </c>
      <c r="AL73" s="170" t="s">
        <v>128</v>
      </c>
      <c r="AM73" s="170" t="s">
        <v>128</v>
      </c>
      <c r="AN73" s="170" t="s">
        <v>128</v>
      </c>
      <c r="AO73" s="170" t="s">
        <v>128</v>
      </c>
      <c r="AP73" s="170" t="s">
        <v>128</v>
      </c>
      <c r="AQ73" s="170" t="s">
        <v>128</v>
      </c>
      <c r="AR73" s="170" t="s">
        <v>128</v>
      </c>
      <c r="AS73" s="170" t="s">
        <v>128</v>
      </c>
    </row>
    <row r="74" spans="1:45" s="175" customFormat="1" ht="31.5">
      <c r="A74" s="25" t="s">
        <v>220</v>
      </c>
      <c r="B74" s="65" t="s">
        <v>221</v>
      </c>
      <c r="C74" s="170" t="s">
        <v>128</v>
      </c>
      <c r="D74" s="170" t="s">
        <v>128</v>
      </c>
      <c r="E74" s="170" t="s">
        <v>128</v>
      </c>
      <c r="F74" s="170" t="s">
        <v>128</v>
      </c>
      <c r="G74" s="170" t="s">
        <v>128</v>
      </c>
      <c r="H74" s="170" t="s">
        <v>128</v>
      </c>
      <c r="I74" s="170" t="s">
        <v>128</v>
      </c>
      <c r="J74" s="170" t="s">
        <v>128</v>
      </c>
      <c r="K74" s="170" t="s">
        <v>128</v>
      </c>
      <c r="L74" s="170" t="s">
        <v>128</v>
      </c>
      <c r="M74" s="170" t="s">
        <v>128</v>
      </c>
      <c r="N74" s="170" t="s">
        <v>128</v>
      </c>
      <c r="O74" s="170" t="s">
        <v>128</v>
      </c>
      <c r="P74" s="170" t="s">
        <v>128</v>
      </c>
      <c r="Q74" s="170" t="s">
        <v>128</v>
      </c>
      <c r="R74" s="170" t="s">
        <v>128</v>
      </c>
      <c r="S74" s="170" t="s">
        <v>128</v>
      </c>
      <c r="T74" s="170" t="s">
        <v>128</v>
      </c>
      <c r="U74" s="170" t="s">
        <v>128</v>
      </c>
      <c r="V74" s="170" t="s">
        <v>128</v>
      </c>
      <c r="W74" s="170" t="s">
        <v>128</v>
      </c>
      <c r="X74" s="170" t="s">
        <v>128</v>
      </c>
      <c r="Y74" s="170" t="s">
        <v>128</v>
      </c>
      <c r="Z74" s="170" t="s">
        <v>128</v>
      </c>
      <c r="AA74" s="170" t="s">
        <v>128</v>
      </c>
      <c r="AB74" s="170" t="s">
        <v>128</v>
      </c>
      <c r="AC74" s="170" t="s">
        <v>128</v>
      </c>
      <c r="AD74" s="170" t="s">
        <v>128</v>
      </c>
      <c r="AE74" s="170" t="s">
        <v>128</v>
      </c>
      <c r="AF74" s="170" t="s">
        <v>128</v>
      </c>
      <c r="AG74" s="170" t="s">
        <v>128</v>
      </c>
      <c r="AH74" s="170" t="s">
        <v>128</v>
      </c>
      <c r="AI74" s="170" t="s">
        <v>128</v>
      </c>
      <c r="AJ74" s="170" t="s">
        <v>128</v>
      </c>
      <c r="AK74" s="170" t="s">
        <v>128</v>
      </c>
      <c r="AL74" s="170" t="s">
        <v>128</v>
      </c>
      <c r="AM74" s="170" t="s">
        <v>128</v>
      </c>
      <c r="AN74" s="170" t="s">
        <v>128</v>
      </c>
      <c r="AO74" s="170" t="s">
        <v>128</v>
      </c>
      <c r="AP74" s="170" t="s">
        <v>128</v>
      </c>
      <c r="AQ74" s="170" t="s">
        <v>128</v>
      </c>
      <c r="AR74" s="170" t="s">
        <v>128</v>
      </c>
      <c r="AS74" s="170" t="s">
        <v>128</v>
      </c>
    </row>
    <row r="75" spans="1:45" s="175" customFormat="1">
      <c r="A75" s="25" t="s">
        <v>222</v>
      </c>
      <c r="B75" s="65" t="s">
        <v>223</v>
      </c>
      <c r="C75" s="170" t="s">
        <v>128</v>
      </c>
      <c r="D75" s="170" t="s">
        <v>128</v>
      </c>
      <c r="E75" s="170" t="s">
        <v>128</v>
      </c>
      <c r="F75" s="170" t="s">
        <v>128</v>
      </c>
      <c r="G75" s="170" t="s">
        <v>128</v>
      </c>
      <c r="H75" s="170" t="s">
        <v>128</v>
      </c>
      <c r="I75" s="170" t="s">
        <v>128</v>
      </c>
      <c r="J75" s="170" t="s">
        <v>128</v>
      </c>
      <c r="K75" s="170" t="s">
        <v>128</v>
      </c>
      <c r="L75" s="170" t="s">
        <v>128</v>
      </c>
      <c r="M75" s="170" t="s">
        <v>128</v>
      </c>
      <c r="N75" s="170" t="s">
        <v>128</v>
      </c>
      <c r="O75" s="170" t="s">
        <v>128</v>
      </c>
      <c r="P75" s="170" t="s">
        <v>128</v>
      </c>
      <c r="Q75" s="170" t="s">
        <v>128</v>
      </c>
      <c r="R75" s="170" t="s">
        <v>128</v>
      </c>
      <c r="S75" s="170" t="s">
        <v>128</v>
      </c>
      <c r="T75" s="170" t="s">
        <v>128</v>
      </c>
      <c r="U75" s="170" t="s">
        <v>128</v>
      </c>
      <c r="V75" s="170" t="s">
        <v>128</v>
      </c>
      <c r="W75" s="170" t="s">
        <v>128</v>
      </c>
      <c r="X75" s="170" t="s">
        <v>128</v>
      </c>
      <c r="Y75" s="170" t="s">
        <v>128</v>
      </c>
      <c r="Z75" s="170" t="s">
        <v>128</v>
      </c>
      <c r="AA75" s="170" t="s">
        <v>128</v>
      </c>
      <c r="AB75" s="170" t="s">
        <v>128</v>
      </c>
      <c r="AC75" s="170" t="s">
        <v>128</v>
      </c>
      <c r="AD75" s="170" t="s">
        <v>128</v>
      </c>
      <c r="AE75" s="170" t="s">
        <v>128</v>
      </c>
      <c r="AF75" s="170" t="s">
        <v>128</v>
      </c>
      <c r="AG75" s="170" t="s">
        <v>128</v>
      </c>
      <c r="AH75" s="170" t="s">
        <v>128</v>
      </c>
      <c r="AI75" s="170" t="s">
        <v>128</v>
      </c>
      <c r="AJ75" s="170" t="s">
        <v>128</v>
      </c>
      <c r="AK75" s="170" t="s">
        <v>128</v>
      </c>
      <c r="AL75" s="170" t="s">
        <v>128</v>
      </c>
      <c r="AM75" s="170" t="s">
        <v>128</v>
      </c>
      <c r="AN75" s="170" t="s">
        <v>128</v>
      </c>
      <c r="AO75" s="170" t="s">
        <v>128</v>
      </c>
      <c r="AP75" s="170" t="s">
        <v>128</v>
      </c>
      <c r="AQ75" s="170" t="s">
        <v>128</v>
      </c>
      <c r="AR75" s="170" t="s">
        <v>128</v>
      </c>
      <c r="AS75" s="170" t="s">
        <v>128</v>
      </c>
    </row>
  </sheetData>
  <mergeCells count="33">
    <mergeCell ref="N14:O14"/>
    <mergeCell ref="A11:AS11"/>
    <mergeCell ref="A12:A15"/>
    <mergeCell ref="B12:B15"/>
    <mergeCell ref="C12:C15"/>
    <mergeCell ref="D12:AS12"/>
    <mergeCell ref="D13:I13"/>
    <mergeCell ref="J13:O13"/>
    <mergeCell ref="P13:U13"/>
    <mergeCell ref="D14:E14"/>
    <mergeCell ref="F14:G14"/>
    <mergeCell ref="H14:I14"/>
    <mergeCell ref="J14:K14"/>
    <mergeCell ref="L14:M14"/>
    <mergeCell ref="Z14:AA14"/>
    <mergeCell ref="V13:AA13"/>
    <mergeCell ref="AB13:AG13"/>
    <mergeCell ref="AH13:AM13"/>
    <mergeCell ref="AN13:AS13"/>
    <mergeCell ref="AN14:AO14"/>
    <mergeCell ref="AP14:AQ14"/>
    <mergeCell ref="AR14:AS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</mergeCells>
  <pageMargins left="0.21" right="0.16" top="0.74803149606299213" bottom="0.74803149606299213" header="0.31496062992125984" footer="0.31496062992125984"/>
  <pageSetup paperSize="9" scale="86" fitToWidth="3" fitToHeight="5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97"/>
  <sheetViews>
    <sheetView zoomScale="80" zoomScaleNormal="80" workbookViewId="0">
      <selection sqref="A1:AH1"/>
    </sheetView>
  </sheetViews>
  <sheetFormatPr defaultRowHeight="15.75"/>
  <cols>
    <col min="1" max="1" width="12.140625" style="2" customWidth="1"/>
    <col min="2" max="2" width="84.7109375" style="2" customWidth="1"/>
    <col min="3" max="3" width="17.28515625" style="2" customWidth="1"/>
    <col min="4" max="4" width="12.42578125" style="2" customWidth="1"/>
    <col min="5" max="5" width="10.5703125" style="2" customWidth="1"/>
    <col min="6" max="6" width="14.140625" style="2" customWidth="1"/>
    <col min="7" max="7" width="14.42578125" style="2" customWidth="1"/>
    <col min="8" max="8" width="8.7109375" style="2" customWidth="1"/>
    <col min="9" max="9" width="13.42578125" style="2" customWidth="1"/>
    <col min="10" max="10" width="15.5703125" style="2" bestFit="1" customWidth="1"/>
    <col min="11" max="11" width="10" style="2" customWidth="1"/>
    <col min="12" max="12" width="13.85546875" style="2" customWidth="1"/>
    <col min="13" max="13" width="9.140625" style="2" customWidth="1"/>
    <col min="14" max="14" width="9.28515625" style="2" customWidth="1"/>
    <col min="15" max="15" width="19.140625" style="2" customWidth="1"/>
    <col min="16" max="16" width="20.28515625" style="2" customWidth="1"/>
    <col min="17" max="17" width="20.7109375" style="2" customWidth="1"/>
    <col min="18" max="18" width="19.140625" style="2" customWidth="1"/>
    <col min="19" max="19" width="22.140625" style="2" customWidth="1"/>
    <col min="20" max="20" width="11.5703125" style="2" customWidth="1"/>
    <col min="21" max="21" width="11" style="2" customWidth="1"/>
    <col min="22" max="22" width="10" style="2" customWidth="1"/>
    <col min="23" max="23" width="9.85546875" style="2" customWidth="1"/>
    <col min="24" max="24" width="10.140625" style="2" customWidth="1"/>
    <col min="25" max="25" width="8.7109375" style="2" customWidth="1"/>
    <col min="26" max="26" width="6.7109375" style="2" customWidth="1"/>
    <col min="27" max="27" width="9.140625" style="2" customWidth="1"/>
    <col min="28" max="28" width="12.42578125" style="2" customWidth="1"/>
    <col min="29" max="29" width="7" style="2" customWidth="1"/>
    <col min="30" max="30" width="8" style="2" customWidth="1"/>
    <col min="31" max="31" width="6.7109375" style="2" customWidth="1"/>
    <col min="32" max="32" width="11.85546875" style="2" customWidth="1"/>
    <col min="33" max="33" width="13.42578125" style="2" customWidth="1"/>
    <col min="34" max="34" width="8" style="2" customWidth="1"/>
    <col min="35" max="35" width="9" style="2" customWidth="1"/>
    <col min="36" max="36" width="7.42578125" style="2" customWidth="1"/>
    <col min="37" max="37" width="10.140625" style="2" customWidth="1"/>
    <col min="38" max="38" width="12.28515625" style="2" customWidth="1"/>
    <col min="39" max="39" width="6.85546875" style="2" customWidth="1"/>
    <col min="40" max="40" width="9.5703125" style="2" customWidth="1"/>
    <col min="41" max="41" width="6.42578125" style="2" customWidth="1"/>
    <col min="42" max="42" width="9.85546875" style="2" customWidth="1"/>
    <col min="43" max="43" width="11.7109375" style="2" customWidth="1"/>
    <col min="44" max="44" width="7.7109375" style="2" customWidth="1"/>
    <col min="45" max="45" width="10.28515625" style="2" customWidth="1"/>
    <col min="46" max="46" width="7" style="2" customWidth="1"/>
    <col min="47" max="47" width="10.140625" style="2" customWidth="1"/>
    <col min="48" max="48" width="11.85546875" style="2" customWidth="1"/>
    <col min="49" max="49" width="9" style="2" customWidth="1"/>
    <col min="50" max="51" width="8.28515625" style="2" customWidth="1"/>
    <col min="52" max="52" width="10.5703125" style="2" customWidth="1"/>
    <col min="53" max="53" width="11.140625" style="2" customWidth="1"/>
    <col min="54" max="54" width="8.28515625" style="2" customWidth="1"/>
    <col min="55" max="55" width="9.85546875" style="2" bestFit="1" customWidth="1"/>
    <col min="56" max="56" width="8.28515625" style="2" customWidth="1"/>
    <col min="57" max="57" width="10" style="2" customWidth="1"/>
    <col min="58" max="58" width="11.140625" style="2" customWidth="1"/>
    <col min="59" max="61" width="8.28515625" style="2" customWidth="1"/>
    <col min="62" max="62" width="9.85546875" style="2" customWidth="1"/>
    <col min="63" max="63" width="11.7109375" style="2" customWidth="1"/>
    <col min="64" max="64" width="8.28515625" style="2" customWidth="1"/>
    <col min="65" max="65" width="9.42578125" style="2" customWidth="1"/>
    <col min="66" max="66" width="7" style="2" customWidth="1"/>
    <col min="67" max="67" width="10.85546875" style="2" customWidth="1"/>
    <col min="68" max="68" width="12.85546875" style="2" customWidth="1"/>
    <col min="69" max="69" width="8.42578125" style="2" customWidth="1"/>
    <col min="70" max="70" width="9.140625" style="2"/>
    <col min="71" max="71" width="6.7109375" style="2" customWidth="1"/>
    <col min="72" max="72" width="10.7109375" style="2" customWidth="1"/>
    <col min="73" max="73" width="11.85546875" style="2" customWidth="1"/>
    <col min="74" max="74" width="8.140625" style="2" customWidth="1"/>
    <col min="75" max="75" width="22.140625" style="2" customWidth="1"/>
    <col min="76" max="16384" width="9.140625" style="2"/>
  </cols>
  <sheetData>
    <row r="1" spans="1:75" ht="18.75">
      <c r="A1" s="712" t="s">
        <v>50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712"/>
      <c r="U1" s="712"/>
      <c r="V1" s="712"/>
      <c r="W1" s="712"/>
      <c r="X1" s="712"/>
      <c r="Y1" s="712"/>
      <c r="Z1" s="712"/>
      <c r="AA1" s="712"/>
      <c r="AB1" s="712"/>
      <c r="AC1" s="712"/>
      <c r="AD1" s="712"/>
      <c r="AE1" s="712"/>
      <c r="AF1" s="712"/>
      <c r="AG1" s="712"/>
      <c r="AH1" s="712"/>
    </row>
    <row r="2" spans="1:75" ht="18.75">
      <c r="A2" s="715"/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  <c r="O2" s="715"/>
      <c r="P2" s="715"/>
      <c r="Q2" s="715"/>
      <c r="R2" s="715"/>
      <c r="S2" s="715"/>
      <c r="T2" s="715"/>
      <c r="U2" s="715"/>
      <c r="V2" s="715"/>
      <c r="W2" s="715"/>
      <c r="X2" s="715"/>
      <c r="Y2" s="715"/>
      <c r="Z2" s="715"/>
      <c r="AA2" s="715"/>
      <c r="AB2" s="715"/>
      <c r="AC2" s="715"/>
      <c r="AD2" s="715"/>
      <c r="AE2" s="715"/>
      <c r="AF2" s="715"/>
      <c r="AG2" s="715"/>
      <c r="AH2" s="715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8.75">
      <c r="A3" s="716" t="s">
        <v>233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ht="18.7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BW5" s="3"/>
    </row>
    <row r="6" spans="1:75" ht="18.75">
      <c r="A6" s="679" t="s">
        <v>232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</row>
    <row r="7" spans="1:75" ht="18.75">
      <c r="A7" s="712"/>
      <c r="B7" s="712"/>
      <c r="C7" s="712"/>
      <c r="D7" s="712"/>
      <c r="E7" s="712"/>
      <c r="F7" s="712"/>
      <c r="G7" s="712"/>
      <c r="H7" s="712"/>
      <c r="I7" s="712"/>
      <c r="J7" s="712"/>
      <c r="K7" s="712"/>
      <c r="L7" s="712"/>
      <c r="M7" s="712"/>
      <c r="N7" s="712"/>
      <c r="O7" s="712"/>
      <c r="P7" s="712"/>
      <c r="Q7" s="712"/>
      <c r="R7" s="712"/>
      <c r="S7" s="712"/>
      <c r="T7" s="712"/>
      <c r="U7" s="712"/>
      <c r="V7" s="712"/>
      <c r="W7" s="712"/>
      <c r="X7" s="712"/>
      <c r="Y7" s="712"/>
      <c r="Z7" s="712"/>
      <c r="AA7" s="712"/>
      <c r="AB7" s="712"/>
      <c r="AC7" s="712"/>
      <c r="AD7" s="712"/>
      <c r="AE7" s="712"/>
      <c r="AF7" s="712"/>
      <c r="AG7" s="712"/>
      <c r="AH7" s="712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spans="1:75" ht="18.75">
      <c r="A8" s="679" t="s">
        <v>52</v>
      </c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</row>
    <row r="9" spans="1:75">
      <c r="A9" s="713" t="s">
        <v>53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75">
      <c r="BV10" s="11"/>
    </row>
    <row r="11" spans="1:75" ht="92.25" customHeight="1">
      <c r="A11" s="699" t="s">
        <v>54</v>
      </c>
      <c r="B11" s="699" t="s">
        <v>55</v>
      </c>
      <c r="C11" s="699" t="s">
        <v>56</v>
      </c>
      <c r="D11" s="714" t="s">
        <v>57</v>
      </c>
      <c r="E11" s="714" t="s">
        <v>58</v>
      </c>
      <c r="F11" s="699" t="s">
        <v>59</v>
      </c>
      <c r="G11" s="699"/>
      <c r="H11" s="699" t="s">
        <v>60</v>
      </c>
      <c r="I11" s="699"/>
      <c r="J11" s="699"/>
      <c r="K11" s="699"/>
      <c r="L11" s="699"/>
      <c r="M11" s="699"/>
      <c r="N11" s="706" t="s">
        <v>61</v>
      </c>
      <c r="O11" s="700" t="s">
        <v>62</v>
      </c>
      <c r="P11" s="699" t="s">
        <v>63</v>
      </c>
      <c r="Q11" s="699"/>
      <c r="R11" s="699"/>
      <c r="S11" s="699"/>
      <c r="T11" s="699" t="s">
        <v>64</v>
      </c>
      <c r="U11" s="699"/>
      <c r="V11" s="709" t="s">
        <v>65</v>
      </c>
      <c r="W11" s="710"/>
      <c r="X11" s="711"/>
      <c r="Y11" s="699" t="s">
        <v>229</v>
      </c>
      <c r="Z11" s="699"/>
      <c r="AA11" s="699"/>
      <c r="AB11" s="699"/>
      <c r="AC11" s="699"/>
      <c r="AD11" s="699"/>
      <c r="AE11" s="699"/>
      <c r="AF11" s="699"/>
      <c r="AG11" s="699"/>
      <c r="AH11" s="699"/>
      <c r="AI11" s="699" t="s">
        <v>66</v>
      </c>
      <c r="AJ11" s="699"/>
      <c r="AK11" s="699"/>
      <c r="AL11" s="699"/>
      <c r="AM11" s="699"/>
      <c r="AN11" s="699"/>
      <c r="AO11" s="699"/>
      <c r="AP11" s="699"/>
      <c r="AQ11" s="699"/>
      <c r="AR11" s="699"/>
      <c r="AS11" s="699"/>
      <c r="AT11" s="699"/>
      <c r="AU11" s="699"/>
      <c r="AV11" s="699"/>
      <c r="AW11" s="699"/>
      <c r="AX11" s="699"/>
      <c r="AY11" s="699"/>
      <c r="AZ11" s="699"/>
      <c r="BA11" s="699"/>
      <c r="BB11" s="699"/>
      <c r="BC11" s="699"/>
      <c r="BD11" s="699"/>
      <c r="BE11" s="699"/>
      <c r="BF11" s="699"/>
      <c r="BG11" s="699"/>
      <c r="BH11" s="699"/>
      <c r="BI11" s="699"/>
      <c r="BJ11" s="699"/>
      <c r="BK11" s="699"/>
      <c r="BL11" s="699"/>
      <c r="BM11" s="699"/>
      <c r="BN11" s="699"/>
      <c r="BO11" s="699"/>
      <c r="BP11" s="699"/>
      <c r="BQ11" s="699"/>
      <c r="BR11" s="699"/>
      <c r="BS11" s="699"/>
      <c r="BT11" s="699"/>
      <c r="BU11" s="699"/>
      <c r="BV11" s="699"/>
      <c r="BW11" s="700" t="s">
        <v>67</v>
      </c>
    </row>
    <row r="12" spans="1:75" ht="88.5" customHeight="1">
      <c r="A12" s="699"/>
      <c r="B12" s="699"/>
      <c r="C12" s="699"/>
      <c r="D12" s="714"/>
      <c r="E12" s="714"/>
      <c r="F12" s="699"/>
      <c r="G12" s="699"/>
      <c r="H12" s="695" t="s">
        <v>68</v>
      </c>
      <c r="I12" s="696"/>
      <c r="J12" s="697"/>
      <c r="K12" s="703" t="s">
        <v>69</v>
      </c>
      <c r="L12" s="704"/>
      <c r="M12" s="705"/>
      <c r="N12" s="707"/>
      <c r="O12" s="701"/>
      <c r="P12" s="699" t="s">
        <v>68</v>
      </c>
      <c r="Q12" s="699"/>
      <c r="R12" s="699" t="s">
        <v>69</v>
      </c>
      <c r="S12" s="699"/>
      <c r="T12" s="699"/>
      <c r="U12" s="699"/>
      <c r="V12" s="703"/>
      <c r="W12" s="704"/>
      <c r="X12" s="705"/>
      <c r="Y12" s="699" t="s">
        <v>70</v>
      </c>
      <c r="Z12" s="699"/>
      <c r="AA12" s="699"/>
      <c r="AB12" s="699"/>
      <c r="AC12" s="699"/>
      <c r="AD12" s="699" t="s">
        <v>71</v>
      </c>
      <c r="AE12" s="699"/>
      <c r="AF12" s="699"/>
      <c r="AG12" s="699"/>
      <c r="AH12" s="699"/>
      <c r="AI12" s="695" t="s">
        <v>73</v>
      </c>
      <c r="AJ12" s="696"/>
      <c r="AK12" s="696"/>
      <c r="AL12" s="696"/>
      <c r="AM12" s="697"/>
      <c r="AN12" s="695" t="s">
        <v>72</v>
      </c>
      <c r="AO12" s="696"/>
      <c r="AP12" s="696"/>
      <c r="AQ12" s="696"/>
      <c r="AR12" s="697"/>
      <c r="AS12" s="695" t="s">
        <v>230</v>
      </c>
      <c r="AT12" s="696"/>
      <c r="AU12" s="696"/>
      <c r="AV12" s="696"/>
      <c r="AW12" s="697"/>
      <c r="AX12" s="695" t="s">
        <v>74</v>
      </c>
      <c r="AY12" s="696"/>
      <c r="AZ12" s="696"/>
      <c r="BA12" s="696"/>
      <c r="BB12" s="697"/>
      <c r="BC12" s="695" t="s">
        <v>231</v>
      </c>
      <c r="BD12" s="696"/>
      <c r="BE12" s="696"/>
      <c r="BF12" s="696"/>
      <c r="BG12" s="697"/>
      <c r="BH12" s="695" t="s">
        <v>75</v>
      </c>
      <c r="BI12" s="696"/>
      <c r="BJ12" s="696"/>
      <c r="BK12" s="696"/>
      <c r="BL12" s="697"/>
      <c r="BM12" s="695" t="s">
        <v>76</v>
      </c>
      <c r="BN12" s="696"/>
      <c r="BO12" s="696"/>
      <c r="BP12" s="696"/>
      <c r="BQ12" s="697"/>
      <c r="BR12" s="695" t="s">
        <v>77</v>
      </c>
      <c r="BS12" s="696"/>
      <c r="BT12" s="696"/>
      <c r="BU12" s="696"/>
      <c r="BV12" s="697"/>
      <c r="BW12" s="701"/>
    </row>
    <row r="13" spans="1:75" ht="269.25" customHeight="1">
      <c r="A13" s="699"/>
      <c r="B13" s="699"/>
      <c r="C13" s="699"/>
      <c r="D13" s="714"/>
      <c r="E13" s="714"/>
      <c r="F13" s="12" t="s">
        <v>78</v>
      </c>
      <c r="G13" s="13" t="s">
        <v>69</v>
      </c>
      <c r="H13" s="14" t="s">
        <v>79</v>
      </c>
      <c r="I13" s="14" t="s">
        <v>80</v>
      </c>
      <c r="J13" s="14" t="s">
        <v>81</v>
      </c>
      <c r="K13" s="14" t="s">
        <v>79</v>
      </c>
      <c r="L13" s="14" t="s">
        <v>80</v>
      </c>
      <c r="M13" s="14" t="s">
        <v>81</v>
      </c>
      <c r="N13" s="708"/>
      <c r="O13" s="702"/>
      <c r="P13" s="14" t="s">
        <v>82</v>
      </c>
      <c r="Q13" s="14" t="s">
        <v>83</v>
      </c>
      <c r="R13" s="14" t="s">
        <v>84</v>
      </c>
      <c r="S13" s="14" t="s">
        <v>83</v>
      </c>
      <c r="T13" s="15" t="s">
        <v>68</v>
      </c>
      <c r="U13" s="15" t="s">
        <v>69</v>
      </c>
      <c r="V13" s="14" t="s">
        <v>85</v>
      </c>
      <c r="W13" s="14" t="s">
        <v>228</v>
      </c>
      <c r="X13" s="14" t="s">
        <v>86</v>
      </c>
      <c r="Y13" s="14" t="s">
        <v>87</v>
      </c>
      <c r="Z13" s="14" t="s">
        <v>88</v>
      </c>
      <c r="AA13" s="14" t="s">
        <v>89</v>
      </c>
      <c r="AB13" s="15" t="s">
        <v>90</v>
      </c>
      <c r="AC13" s="15" t="s">
        <v>91</v>
      </c>
      <c r="AD13" s="14" t="s">
        <v>87</v>
      </c>
      <c r="AE13" s="14" t="s">
        <v>88</v>
      </c>
      <c r="AF13" s="14" t="s">
        <v>89</v>
      </c>
      <c r="AG13" s="15" t="s">
        <v>90</v>
      </c>
      <c r="AH13" s="15" t="s">
        <v>91</v>
      </c>
      <c r="AI13" s="14" t="s">
        <v>87</v>
      </c>
      <c r="AJ13" s="14" t="s">
        <v>88</v>
      </c>
      <c r="AK13" s="14" t="s">
        <v>89</v>
      </c>
      <c r="AL13" s="15" t="s">
        <v>90</v>
      </c>
      <c r="AM13" s="15" t="s">
        <v>91</v>
      </c>
      <c r="AN13" s="14" t="s">
        <v>87</v>
      </c>
      <c r="AO13" s="14" t="s">
        <v>88</v>
      </c>
      <c r="AP13" s="14" t="s">
        <v>89</v>
      </c>
      <c r="AQ13" s="15" t="s">
        <v>90</v>
      </c>
      <c r="AR13" s="15" t="s">
        <v>91</v>
      </c>
      <c r="AS13" s="14" t="s">
        <v>87</v>
      </c>
      <c r="AT13" s="14" t="s">
        <v>88</v>
      </c>
      <c r="AU13" s="14" t="s">
        <v>89</v>
      </c>
      <c r="AV13" s="15" t="s">
        <v>90</v>
      </c>
      <c r="AW13" s="15" t="s">
        <v>91</v>
      </c>
      <c r="AX13" s="14" t="s">
        <v>87</v>
      </c>
      <c r="AY13" s="14" t="s">
        <v>88</v>
      </c>
      <c r="AZ13" s="14" t="s">
        <v>89</v>
      </c>
      <c r="BA13" s="15" t="s">
        <v>90</v>
      </c>
      <c r="BB13" s="15" t="s">
        <v>91</v>
      </c>
      <c r="BC13" s="14" t="s">
        <v>87</v>
      </c>
      <c r="BD13" s="14" t="s">
        <v>88</v>
      </c>
      <c r="BE13" s="14" t="s">
        <v>89</v>
      </c>
      <c r="BF13" s="15" t="s">
        <v>90</v>
      </c>
      <c r="BG13" s="15" t="s">
        <v>91</v>
      </c>
      <c r="BH13" s="14" t="s">
        <v>87</v>
      </c>
      <c r="BI13" s="14" t="s">
        <v>88</v>
      </c>
      <c r="BJ13" s="14" t="s">
        <v>89</v>
      </c>
      <c r="BK13" s="15" t="s">
        <v>90</v>
      </c>
      <c r="BL13" s="15" t="s">
        <v>91</v>
      </c>
      <c r="BM13" s="14" t="s">
        <v>87</v>
      </c>
      <c r="BN13" s="14" t="s">
        <v>88</v>
      </c>
      <c r="BO13" s="14" t="s">
        <v>89</v>
      </c>
      <c r="BP13" s="15" t="s">
        <v>90</v>
      </c>
      <c r="BQ13" s="15" t="s">
        <v>91</v>
      </c>
      <c r="BR13" s="14" t="s">
        <v>87</v>
      </c>
      <c r="BS13" s="14" t="s">
        <v>88</v>
      </c>
      <c r="BT13" s="14" t="s">
        <v>89</v>
      </c>
      <c r="BU13" s="15" t="s">
        <v>90</v>
      </c>
      <c r="BV13" s="14" t="s">
        <v>91</v>
      </c>
      <c r="BW13" s="702"/>
    </row>
    <row r="14" spans="1:7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7" t="s">
        <v>92</v>
      </c>
      <c r="Q14" s="17" t="s">
        <v>93</v>
      </c>
      <c r="R14" s="17" t="s">
        <v>94</v>
      </c>
      <c r="S14" s="17" t="s">
        <v>95</v>
      </c>
      <c r="T14" s="16">
        <v>17</v>
      </c>
      <c r="U14" s="16">
        <v>18</v>
      </c>
      <c r="V14" s="16">
        <v>19</v>
      </c>
      <c r="W14" s="16">
        <v>20</v>
      </c>
      <c r="X14" s="16">
        <v>21</v>
      </c>
      <c r="Y14" s="16">
        <v>22</v>
      </c>
      <c r="Z14" s="16">
        <v>23</v>
      </c>
      <c r="AA14" s="16">
        <v>24</v>
      </c>
      <c r="AB14" s="16">
        <v>25</v>
      </c>
      <c r="AC14" s="16">
        <v>26</v>
      </c>
      <c r="AD14" s="16">
        <v>27</v>
      </c>
      <c r="AE14" s="16">
        <v>28</v>
      </c>
      <c r="AF14" s="16">
        <v>29</v>
      </c>
      <c r="AG14" s="16">
        <v>30</v>
      </c>
      <c r="AH14" s="16">
        <v>31</v>
      </c>
      <c r="AI14" s="17" t="s">
        <v>96</v>
      </c>
      <c r="AJ14" s="17" t="s">
        <v>97</v>
      </c>
      <c r="AK14" s="17" t="s">
        <v>98</v>
      </c>
      <c r="AL14" s="17" t="s">
        <v>99</v>
      </c>
      <c r="AM14" s="17" t="s">
        <v>100</v>
      </c>
      <c r="AN14" s="17" t="s">
        <v>101</v>
      </c>
      <c r="AO14" s="17" t="s">
        <v>102</v>
      </c>
      <c r="AP14" s="17" t="s">
        <v>103</v>
      </c>
      <c r="AQ14" s="17" t="s">
        <v>104</v>
      </c>
      <c r="AR14" s="17" t="s">
        <v>105</v>
      </c>
      <c r="AS14" s="17" t="s">
        <v>106</v>
      </c>
      <c r="AT14" s="17" t="s">
        <v>107</v>
      </c>
      <c r="AU14" s="17" t="s">
        <v>108</v>
      </c>
      <c r="AV14" s="17" t="s">
        <v>109</v>
      </c>
      <c r="AW14" s="17" t="s">
        <v>110</v>
      </c>
      <c r="AX14" s="17" t="s">
        <v>111</v>
      </c>
      <c r="AY14" s="17" t="s">
        <v>112</v>
      </c>
      <c r="AZ14" s="17" t="s">
        <v>113</v>
      </c>
      <c r="BA14" s="17" t="s">
        <v>114</v>
      </c>
      <c r="BB14" s="17" t="s">
        <v>115</v>
      </c>
      <c r="BC14" s="17" t="s">
        <v>116</v>
      </c>
      <c r="BD14" s="17" t="s">
        <v>117</v>
      </c>
      <c r="BE14" s="17" t="s">
        <v>118</v>
      </c>
      <c r="BF14" s="17" t="s">
        <v>119</v>
      </c>
      <c r="BG14" s="17" t="s">
        <v>120</v>
      </c>
      <c r="BH14" s="17" t="s">
        <v>121</v>
      </c>
      <c r="BI14" s="17" t="s">
        <v>122</v>
      </c>
      <c r="BJ14" s="17" t="s">
        <v>123</v>
      </c>
      <c r="BK14" s="17" t="s">
        <v>124</v>
      </c>
      <c r="BL14" s="17" t="s">
        <v>125</v>
      </c>
      <c r="BM14" s="16">
        <v>33</v>
      </c>
      <c r="BN14" s="16">
        <v>34</v>
      </c>
      <c r="BO14" s="16">
        <v>35</v>
      </c>
      <c r="BP14" s="16">
        <v>36</v>
      </c>
      <c r="BQ14" s="16">
        <v>37</v>
      </c>
      <c r="BR14" s="16">
        <v>38</v>
      </c>
      <c r="BS14" s="16">
        <v>39</v>
      </c>
      <c r="BT14" s="16">
        <v>40</v>
      </c>
      <c r="BU14" s="16">
        <v>41</v>
      </c>
      <c r="BV14" s="16">
        <v>42</v>
      </c>
      <c r="BW14" s="16">
        <v>43</v>
      </c>
    </row>
    <row r="15" spans="1:75" s="24" customFormat="1">
      <c r="A15" s="18" t="s">
        <v>126</v>
      </c>
      <c r="B15" s="19" t="s">
        <v>127</v>
      </c>
      <c r="C15" s="20" t="s">
        <v>128</v>
      </c>
      <c r="D15" s="20" t="s">
        <v>175</v>
      </c>
      <c r="E15" s="21">
        <v>2018</v>
      </c>
      <c r="F15" s="21">
        <v>2021</v>
      </c>
      <c r="G15" s="22" t="s">
        <v>128</v>
      </c>
      <c r="H15" s="22">
        <v>34.018283510599993</v>
      </c>
      <c r="I15" s="22">
        <v>34.018283510599993</v>
      </c>
      <c r="J15" s="23">
        <v>43344</v>
      </c>
      <c r="K15" s="22" t="s">
        <v>128</v>
      </c>
      <c r="L15" s="22" t="s">
        <v>128</v>
      </c>
      <c r="M15" s="22" t="s">
        <v>128</v>
      </c>
      <c r="N15" s="22" t="s">
        <v>128</v>
      </c>
      <c r="O15" s="22" t="s">
        <v>128</v>
      </c>
      <c r="P15" s="22" t="s">
        <v>128</v>
      </c>
      <c r="Q15" s="22" t="s">
        <v>128</v>
      </c>
      <c r="R15" s="22" t="s">
        <v>128</v>
      </c>
      <c r="S15" s="22" t="s">
        <v>128</v>
      </c>
      <c r="T15" s="22">
        <v>40.053564390000005</v>
      </c>
      <c r="U15" s="22" t="s">
        <v>128</v>
      </c>
      <c r="V15" s="22" t="s">
        <v>128</v>
      </c>
      <c r="W15" s="22" t="s">
        <v>128</v>
      </c>
      <c r="X15" s="22" t="s">
        <v>128</v>
      </c>
      <c r="Y15" s="22" t="s">
        <v>128</v>
      </c>
      <c r="Z15" s="22" t="s">
        <v>128</v>
      </c>
      <c r="AA15" s="22" t="s">
        <v>128</v>
      </c>
      <c r="AB15" s="22" t="s">
        <v>128</v>
      </c>
      <c r="AC15" s="22" t="s">
        <v>128</v>
      </c>
      <c r="AD15" s="22" t="s">
        <v>128</v>
      </c>
      <c r="AE15" s="22" t="s">
        <v>128</v>
      </c>
      <c r="AF15" s="22" t="s">
        <v>128</v>
      </c>
      <c r="AG15" s="22" t="s">
        <v>128</v>
      </c>
      <c r="AH15" s="22" t="s">
        <v>128</v>
      </c>
      <c r="AI15" s="22">
        <v>13.920193229999999</v>
      </c>
      <c r="AJ15" s="22">
        <v>0</v>
      </c>
      <c r="AK15" s="22">
        <v>0</v>
      </c>
      <c r="AL15" s="22">
        <v>13.74219323</v>
      </c>
      <c r="AM15" s="22">
        <v>0.17799999999999999</v>
      </c>
      <c r="AN15" s="22" t="s">
        <v>128</v>
      </c>
      <c r="AO15" s="22" t="s">
        <v>128</v>
      </c>
      <c r="AP15" s="22" t="s">
        <v>128</v>
      </c>
      <c r="AQ15" s="22" t="s">
        <v>128</v>
      </c>
      <c r="AR15" s="22" t="s">
        <v>128</v>
      </c>
      <c r="AS15" s="22">
        <v>12.106058149999999</v>
      </c>
      <c r="AT15" s="21">
        <v>0</v>
      </c>
      <c r="AU15" s="21">
        <v>0</v>
      </c>
      <c r="AV15" s="22">
        <v>11.92805815</v>
      </c>
      <c r="AW15" s="22">
        <v>0.17799999999999999</v>
      </c>
      <c r="AX15" s="22" t="s">
        <v>128</v>
      </c>
      <c r="AY15" s="22" t="s">
        <v>128</v>
      </c>
      <c r="AZ15" s="22" t="s">
        <v>128</v>
      </c>
      <c r="BA15" s="22" t="s">
        <v>128</v>
      </c>
      <c r="BB15" s="22" t="s">
        <v>128</v>
      </c>
      <c r="BC15" s="22">
        <v>14.029879149999999</v>
      </c>
      <c r="BD15" s="21">
        <v>0</v>
      </c>
      <c r="BE15" s="21">
        <v>0</v>
      </c>
      <c r="BF15" s="22">
        <v>13.85187915</v>
      </c>
      <c r="BG15" s="22">
        <v>0.17799999999999999</v>
      </c>
      <c r="BH15" s="22" t="s">
        <v>128</v>
      </c>
      <c r="BI15" s="22" t="s">
        <v>128</v>
      </c>
      <c r="BJ15" s="22" t="s">
        <v>128</v>
      </c>
      <c r="BK15" s="22" t="s">
        <v>128</v>
      </c>
      <c r="BL15" s="22" t="s">
        <v>128</v>
      </c>
      <c r="BM15" s="22">
        <v>40.056130530000004</v>
      </c>
      <c r="BN15" s="22">
        <v>0</v>
      </c>
      <c r="BO15" s="22">
        <v>0</v>
      </c>
      <c r="BP15" s="22">
        <v>39.522130529999998</v>
      </c>
      <c r="BQ15" s="22">
        <v>0.53400000000000003</v>
      </c>
      <c r="BR15" s="20" t="s">
        <v>128</v>
      </c>
      <c r="BS15" s="20" t="s">
        <v>128</v>
      </c>
      <c r="BT15" s="20" t="s">
        <v>128</v>
      </c>
      <c r="BU15" s="20" t="s">
        <v>128</v>
      </c>
      <c r="BV15" s="20" t="s">
        <v>128</v>
      </c>
      <c r="BW15" s="20" t="s">
        <v>128</v>
      </c>
    </row>
    <row r="16" spans="1:75">
      <c r="A16" s="25" t="s">
        <v>129</v>
      </c>
      <c r="B16" s="26" t="s">
        <v>130</v>
      </c>
      <c r="C16" s="16" t="s">
        <v>128</v>
      </c>
      <c r="D16" s="16" t="s">
        <v>128</v>
      </c>
      <c r="E16" s="16" t="s">
        <v>128</v>
      </c>
      <c r="F16" s="16" t="s">
        <v>128</v>
      </c>
      <c r="G16" s="16" t="s">
        <v>128</v>
      </c>
      <c r="H16" s="16" t="s">
        <v>128</v>
      </c>
      <c r="I16" s="16" t="s">
        <v>128</v>
      </c>
      <c r="J16" s="16" t="s">
        <v>128</v>
      </c>
      <c r="K16" s="16" t="s">
        <v>128</v>
      </c>
      <c r="L16" s="16" t="s">
        <v>128</v>
      </c>
      <c r="M16" s="16" t="s">
        <v>128</v>
      </c>
      <c r="N16" s="16" t="s">
        <v>128</v>
      </c>
      <c r="O16" s="16" t="s">
        <v>128</v>
      </c>
      <c r="P16" s="16" t="s">
        <v>128</v>
      </c>
      <c r="Q16" s="16" t="s">
        <v>128</v>
      </c>
      <c r="R16" s="16" t="s">
        <v>128</v>
      </c>
      <c r="S16" s="16" t="s">
        <v>128</v>
      </c>
      <c r="T16" s="16" t="s">
        <v>128</v>
      </c>
      <c r="U16" s="16" t="s">
        <v>128</v>
      </c>
      <c r="V16" s="16" t="s">
        <v>128</v>
      </c>
      <c r="W16" s="16" t="s">
        <v>128</v>
      </c>
      <c r="X16" s="16" t="s">
        <v>128</v>
      </c>
      <c r="Y16" s="16" t="s">
        <v>128</v>
      </c>
      <c r="Z16" s="16" t="s">
        <v>128</v>
      </c>
      <c r="AA16" s="16" t="s">
        <v>128</v>
      </c>
      <c r="AB16" s="16" t="s">
        <v>128</v>
      </c>
      <c r="AC16" s="16" t="s">
        <v>128</v>
      </c>
      <c r="AD16" s="16" t="s">
        <v>128</v>
      </c>
      <c r="AE16" s="16" t="s">
        <v>128</v>
      </c>
      <c r="AF16" s="16" t="s">
        <v>128</v>
      </c>
      <c r="AG16" s="16" t="s">
        <v>128</v>
      </c>
      <c r="AH16" s="16" t="s">
        <v>128</v>
      </c>
      <c r="AI16" s="16" t="s">
        <v>128</v>
      </c>
      <c r="AJ16" s="16" t="s">
        <v>128</v>
      </c>
      <c r="AK16" s="16" t="s">
        <v>128</v>
      </c>
      <c r="AL16" s="16" t="s">
        <v>128</v>
      </c>
      <c r="AM16" s="16" t="s">
        <v>128</v>
      </c>
      <c r="AN16" s="16" t="s">
        <v>128</v>
      </c>
      <c r="AO16" s="16" t="s">
        <v>128</v>
      </c>
      <c r="AP16" s="16" t="s">
        <v>128</v>
      </c>
      <c r="AQ16" s="16" t="s">
        <v>128</v>
      </c>
      <c r="AR16" s="16" t="s">
        <v>128</v>
      </c>
      <c r="AS16" s="16" t="s">
        <v>128</v>
      </c>
      <c r="AT16" s="80" t="s">
        <v>128</v>
      </c>
      <c r="AU16" s="80" t="s">
        <v>128</v>
      </c>
      <c r="AV16" s="16" t="s">
        <v>128</v>
      </c>
      <c r="AW16" s="405" t="s">
        <v>128</v>
      </c>
      <c r="AX16" s="16" t="s">
        <v>128</v>
      </c>
      <c r="AY16" s="16" t="s">
        <v>128</v>
      </c>
      <c r="AZ16" s="16" t="s">
        <v>128</v>
      </c>
      <c r="BA16" s="16" t="s">
        <v>128</v>
      </c>
      <c r="BB16" s="16" t="s">
        <v>128</v>
      </c>
      <c r="BC16" s="16" t="s">
        <v>128</v>
      </c>
      <c r="BD16" s="80" t="s">
        <v>128</v>
      </c>
      <c r="BE16" s="80" t="s">
        <v>128</v>
      </c>
      <c r="BF16" s="16" t="s">
        <v>128</v>
      </c>
      <c r="BG16" s="80" t="s">
        <v>128</v>
      </c>
      <c r="BH16" s="16" t="s">
        <v>128</v>
      </c>
      <c r="BI16" s="16" t="s">
        <v>128</v>
      </c>
      <c r="BJ16" s="16" t="s">
        <v>128</v>
      </c>
      <c r="BK16" s="16" t="s">
        <v>128</v>
      </c>
      <c r="BL16" s="16" t="s">
        <v>128</v>
      </c>
      <c r="BM16" s="16" t="s">
        <v>128</v>
      </c>
      <c r="BN16" s="16" t="s">
        <v>128</v>
      </c>
      <c r="BO16" s="16" t="s">
        <v>128</v>
      </c>
      <c r="BP16" s="16" t="s">
        <v>128</v>
      </c>
      <c r="BQ16" s="16" t="s">
        <v>128</v>
      </c>
      <c r="BR16" s="16" t="s">
        <v>128</v>
      </c>
      <c r="BS16" s="16" t="s">
        <v>128</v>
      </c>
      <c r="BT16" s="16" t="s">
        <v>128</v>
      </c>
      <c r="BU16" s="16" t="s">
        <v>128</v>
      </c>
      <c r="BV16" s="16" t="s">
        <v>128</v>
      </c>
      <c r="BW16" s="16" t="s">
        <v>128</v>
      </c>
    </row>
    <row r="17" spans="1:75" s="32" customFormat="1">
      <c r="A17" s="27" t="s">
        <v>131</v>
      </c>
      <c r="B17" s="28" t="s">
        <v>132</v>
      </c>
      <c r="C17" s="29" t="s">
        <v>128</v>
      </c>
      <c r="D17" s="29" t="s">
        <v>128</v>
      </c>
      <c r="E17" s="29">
        <v>2018</v>
      </c>
      <c r="F17" s="29">
        <v>2021</v>
      </c>
      <c r="G17" s="29" t="s">
        <v>128</v>
      </c>
      <c r="H17" s="30">
        <v>34.018283510599993</v>
      </c>
      <c r="I17" s="30">
        <v>34.018283510599993</v>
      </c>
      <c r="J17" s="31">
        <f>J15</f>
        <v>43344</v>
      </c>
      <c r="K17" s="29" t="s">
        <v>128</v>
      </c>
      <c r="L17" s="29" t="s">
        <v>128</v>
      </c>
      <c r="M17" s="29" t="s">
        <v>128</v>
      </c>
      <c r="N17" s="29" t="s">
        <v>128</v>
      </c>
      <c r="O17" s="29" t="s">
        <v>128</v>
      </c>
      <c r="P17" s="30" t="s">
        <v>128</v>
      </c>
      <c r="Q17" s="30" t="s">
        <v>128</v>
      </c>
      <c r="R17" s="29" t="s">
        <v>128</v>
      </c>
      <c r="S17" s="29" t="s">
        <v>128</v>
      </c>
      <c r="T17" s="30">
        <v>40.053564390000005</v>
      </c>
      <c r="U17" s="29" t="s">
        <v>128</v>
      </c>
      <c r="V17" s="29" t="s">
        <v>128</v>
      </c>
      <c r="W17" s="29" t="s">
        <v>128</v>
      </c>
      <c r="X17" s="29" t="s">
        <v>128</v>
      </c>
      <c r="Y17" s="29" t="s">
        <v>128</v>
      </c>
      <c r="Z17" s="29" t="s">
        <v>128</v>
      </c>
      <c r="AA17" s="29" t="s">
        <v>128</v>
      </c>
      <c r="AB17" s="29" t="s">
        <v>128</v>
      </c>
      <c r="AC17" s="29" t="s">
        <v>128</v>
      </c>
      <c r="AD17" s="29" t="s">
        <v>128</v>
      </c>
      <c r="AE17" s="29" t="s">
        <v>128</v>
      </c>
      <c r="AF17" s="29" t="s">
        <v>128</v>
      </c>
      <c r="AG17" s="29" t="s">
        <v>128</v>
      </c>
      <c r="AH17" s="29" t="s">
        <v>128</v>
      </c>
      <c r="AI17" s="30">
        <v>13.920193229999999</v>
      </c>
      <c r="AJ17" s="30">
        <v>0</v>
      </c>
      <c r="AK17" s="30">
        <v>0</v>
      </c>
      <c r="AL17" s="30">
        <v>13.74219323</v>
      </c>
      <c r="AM17" s="30">
        <v>0.17799999999999999</v>
      </c>
      <c r="AN17" s="29" t="s">
        <v>128</v>
      </c>
      <c r="AO17" s="29" t="s">
        <v>128</v>
      </c>
      <c r="AP17" s="29" t="s">
        <v>128</v>
      </c>
      <c r="AQ17" s="29" t="s">
        <v>128</v>
      </c>
      <c r="AR17" s="29" t="s">
        <v>128</v>
      </c>
      <c r="AS17" s="30">
        <v>12.106058149999999</v>
      </c>
      <c r="AT17" s="81">
        <v>0</v>
      </c>
      <c r="AU17" s="81">
        <v>0</v>
      </c>
      <c r="AV17" s="30">
        <v>11.92805815</v>
      </c>
      <c r="AW17" s="99">
        <v>0.17799999999999999</v>
      </c>
      <c r="AX17" s="29" t="s">
        <v>128</v>
      </c>
      <c r="AY17" s="29" t="s">
        <v>128</v>
      </c>
      <c r="AZ17" s="29" t="s">
        <v>128</v>
      </c>
      <c r="BA17" s="29" t="s">
        <v>128</v>
      </c>
      <c r="BB17" s="29" t="s">
        <v>128</v>
      </c>
      <c r="BC17" s="30">
        <v>14.029879149999999</v>
      </c>
      <c r="BD17" s="81">
        <v>0</v>
      </c>
      <c r="BE17" s="81">
        <v>0</v>
      </c>
      <c r="BF17" s="30">
        <v>13.85187915</v>
      </c>
      <c r="BG17" s="81">
        <v>0.17799999999999999</v>
      </c>
      <c r="BH17" s="29" t="s">
        <v>128</v>
      </c>
      <c r="BI17" s="29" t="s">
        <v>128</v>
      </c>
      <c r="BJ17" s="29" t="s">
        <v>128</v>
      </c>
      <c r="BK17" s="29" t="s">
        <v>128</v>
      </c>
      <c r="BL17" s="29" t="s">
        <v>128</v>
      </c>
      <c r="BM17" s="30">
        <v>40.056130530000004</v>
      </c>
      <c r="BN17" s="30">
        <v>0</v>
      </c>
      <c r="BO17" s="30">
        <v>0</v>
      </c>
      <c r="BP17" s="30">
        <v>39.522130529999998</v>
      </c>
      <c r="BQ17" s="30">
        <v>0.53400000000000003</v>
      </c>
      <c r="BR17" s="29" t="s">
        <v>128</v>
      </c>
      <c r="BS17" s="29" t="s">
        <v>128</v>
      </c>
      <c r="BT17" s="29" t="s">
        <v>128</v>
      </c>
      <c r="BU17" s="29" t="s">
        <v>128</v>
      </c>
      <c r="BV17" s="29" t="s">
        <v>128</v>
      </c>
      <c r="BW17" s="29" t="s">
        <v>128</v>
      </c>
    </row>
    <row r="18" spans="1:75" ht="31.5">
      <c r="A18" s="25" t="s">
        <v>133</v>
      </c>
      <c r="B18" s="33" t="s">
        <v>134</v>
      </c>
      <c r="C18" s="16" t="s">
        <v>128</v>
      </c>
      <c r="D18" s="16" t="s">
        <v>128</v>
      </c>
      <c r="E18" s="16" t="s">
        <v>128</v>
      </c>
      <c r="F18" s="16" t="s">
        <v>128</v>
      </c>
      <c r="G18" s="16" t="s">
        <v>128</v>
      </c>
      <c r="H18" s="16" t="s">
        <v>128</v>
      </c>
      <c r="I18" s="16" t="s">
        <v>128</v>
      </c>
      <c r="J18" s="16" t="s">
        <v>128</v>
      </c>
      <c r="K18" s="16" t="s">
        <v>128</v>
      </c>
      <c r="L18" s="16" t="s">
        <v>128</v>
      </c>
      <c r="M18" s="16" t="s">
        <v>128</v>
      </c>
      <c r="N18" s="16" t="s">
        <v>128</v>
      </c>
      <c r="O18" s="16" t="s">
        <v>128</v>
      </c>
      <c r="P18" s="16" t="s">
        <v>128</v>
      </c>
      <c r="Q18" s="16" t="s">
        <v>128</v>
      </c>
      <c r="R18" s="16" t="s">
        <v>128</v>
      </c>
      <c r="S18" s="16" t="s">
        <v>128</v>
      </c>
      <c r="T18" s="16" t="s">
        <v>128</v>
      </c>
      <c r="U18" s="16" t="s">
        <v>128</v>
      </c>
      <c r="V18" s="16" t="s">
        <v>128</v>
      </c>
      <c r="W18" s="16" t="s">
        <v>128</v>
      </c>
      <c r="X18" s="16" t="s">
        <v>128</v>
      </c>
      <c r="Y18" s="16" t="s">
        <v>128</v>
      </c>
      <c r="Z18" s="16" t="s">
        <v>128</v>
      </c>
      <c r="AA18" s="16" t="s">
        <v>128</v>
      </c>
      <c r="AB18" s="16" t="s">
        <v>128</v>
      </c>
      <c r="AC18" s="16" t="s">
        <v>128</v>
      </c>
      <c r="AD18" s="16" t="s">
        <v>128</v>
      </c>
      <c r="AE18" s="16" t="s">
        <v>128</v>
      </c>
      <c r="AF18" s="16" t="s">
        <v>128</v>
      </c>
      <c r="AG18" s="16" t="s">
        <v>128</v>
      </c>
      <c r="AH18" s="16" t="s">
        <v>128</v>
      </c>
      <c r="AI18" s="16" t="s">
        <v>128</v>
      </c>
      <c r="AJ18" s="16" t="s">
        <v>128</v>
      </c>
      <c r="AK18" s="16" t="s">
        <v>128</v>
      </c>
      <c r="AL18" s="16" t="s">
        <v>128</v>
      </c>
      <c r="AM18" s="16" t="s">
        <v>128</v>
      </c>
      <c r="AN18" s="16" t="s">
        <v>128</v>
      </c>
      <c r="AO18" s="16" t="s">
        <v>128</v>
      </c>
      <c r="AP18" s="16" t="s">
        <v>128</v>
      </c>
      <c r="AQ18" s="16" t="s">
        <v>128</v>
      </c>
      <c r="AR18" s="16" t="s">
        <v>128</v>
      </c>
      <c r="AS18" s="16" t="s">
        <v>128</v>
      </c>
      <c r="AT18" s="80" t="s">
        <v>128</v>
      </c>
      <c r="AU18" s="80" t="s">
        <v>128</v>
      </c>
      <c r="AV18" s="16" t="s">
        <v>128</v>
      </c>
      <c r="AW18" s="405" t="s">
        <v>128</v>
      </c>
      <c r="AX18" s="16" t="s">
        <v>128</v>
      </c>
      <c r="AY18" s="16" t="s">
        <v>128</v>
      </c>
      <c r="AZ18" s="16" t="s">
        <v>128</v>
      </c>
      <c r="BA18" s="16" t="s">
        <v>128</v>
      </c>
      <c r="BB18" s="16" t="s">
        <v>128</v>
      </c>
      <c r="BC18" s="16" t="s">
        <v>128</v>
      </c>
      <c r="BD18" s="80" t="s">
        <v>128</v>
      </c>
      <c r="BE18" s="80" t="s">
        <v>128</v>
      </c>
      <c r="BF18" s="16" t="s">
        <v>128</v>
      </c>
      <c r="BG18" s="80" t="s">
        <v>128</v>
      </c>
      <c r="BH18" s="16" t="s">
        <v>128</v>
      </c>
      <c r="BI18" s="16" t="s">
        <v>128</v>
      </c>
      <c r="BJ18" s="16" t="s">
        <v>128</v>
      </c>
      <c r="BK18" s="16" t="s">
        <v>128</v>
      </c>
      <c r="BL18" s="16" t="s">
        <v>128</v>
      </c>
      <c r="BM18" s="16" t="s">
        <v>128</v>
      </c>
      <c r="BN18" s="16" t="s">
        <v>128</v>
      </c>
      <c r="BO18" s="16" t="s">
        <v>128</v>
      </c>
      <c r="BP18" s="16" t="s">
        <v>128</v>
      </c>
      <c r="BQ18" s="16" t="s">
        <v>128</v>
      </c>
      <c r="BR18" s="16" t="s">
        <v>128</v>
      </c>
      <c r="BS18" s="16" t="s">
        <v>128</v>
      </c>
      <c r="BT18" s="16" t="s">
        <v>128</v>
      </c>
      <c r="BU18" s="16" t="s">
        <v>128</v>
      </c>
      <c r="BV18" s="16" t="s">
        <v>128</v>
      </c>
      <c r="BW18" s="16" t="s">
        <v>128</v>
      </c>
    </row>
    <row r="19" spans="1:75">
      <c r="A19" s="25" t="s">
        <v>135</v>
      </c>
      <c r="B19" s="26" t="s">
        <v>136</v>
      </c>
      <c r="C19" s="16" t="s">
        <v>128</v>
      </c>
      <c r="D19" s="16" t="s">
        <v>128</v>
      </c>
      <c r="E19" s="16" t="s">
        <v>128</v>
      </c>
      <c r="F19" s="16" t="s">
        <v>128</v>
      </c>
      <c r="G19" s="16" t="s">
        <v>128</v>
      </c>
      <c r="H19" s="16" t="s">
        <v>128</v>
      </c>
      <c r="I19" s="16" t="s">
        <v>128</v>
      </c>
      <c r="J19" s="16" t="s">
        <v>128</v>
      </c>
      <c r="K19" s="16" t="s">
        <v>128</v>
      </c>
      <c r="L19" s="16" t="s">
        <v>128</v>
      </c>
      <c r="M19" s="16" t="s">
        <v>128</v>
      </c>
      <c r="N19" s="16" t="s">
        <v>128</v>
      </c>
      <c r="O19" s="16" t="s">
        <v>128</v>
      </c>
      <c r="P19" s="16" t="s">
        <v>128</v>
      </c>
      <c r="Q19" s="16" t="s">
        <v>128</v>
      </c>
      <c r="R19" s="16" t="s">
        <v>128</v>
      </c>
      <c r="S19" s="16" t="s">
        <v>128</v>
      </c>
      <c r="T19" s="16" t="s">
        <v>128</v>
      </c>
      <c r="U19" s="16" t="s">
        <v>128</v>
      </c>
      <c r="V19" s="16" t="s">
        <v>128</v>
      </c>
      <c r="W19" s="16" t="s">
        <v>128</v>
      </c>
      <c r="X19" s="16" t="s">
        <v>128</v>
      </c>
      <c r="Y19" s="16" t="s">
        <v>128</v>
      </c>
      <c r="Z19" s="16" t="s">
        <v>128</v>
      </c>
      <c r="AA19" s="16" t="s">
        <v>128</v>
      </c>
      <c r="AB19" s="16" t="s">
        <v>128</v>
      </c>
      <c r="AC19" s="16" t="s">
        <v>128</v>
      </c>
      <c r="AD19" s="16" t="s">
        <v>128</v>
      </c>
      <c r="AE19" s="16" t="s">
        <v>128</v>
      </c>
      <c r="AF19" s="16" t="s">
        <v>128</v>
      </c>
      <c r="AG19" s="16" t="s">
        <v>128</v>
      </c>
      <c r="AH19" s="16" t="s">
        <v>128</v>
      </c>
      <c r="AI19" s="16" t="s">
        <v>128</v>
      </c>
      <c r="AJ19" s="16" t="s">
        <v>128</v>
      </c>
      <c r="AK19" s="16" t="s">
        <v>128</v>
      </c>
      <c r="AL19" s="16" t="s">
        <v>128</v>
      </c>
      <c r="AM19" s="16" t="s">
        <v>128</v>
      </c>
      <c r="AN19" s="16" t="s">
        <v>128</v>
      </c>
      <c r="AO19" s="16" t="s">
        <v>128</v>
      </c>
      <c r="AP19" s="16" t="s">
        <v>128</v>
      </c>
      <c r="AQ19" s="16" t="s">
        <v>128</v>
      </c>
      <c r="AR19" s="16" t="s">
        <v>128</v>
      </c>
      <c r="AS19" s="16" t="s">
        <v>128</v>
      </c>
      <c r="AT19" s="80" t="s">
        <v>128</v>
      </c>
      <c r="AU19" s="80" t="s">
        <v>128</v>
      </c>
      <c r="AV19" s="16" t="s">
        <v>128</v>
      </c>
      <c r="AW19" s="405" t="s">
        <v>128</v>
      </c>
      <c r="AX19" s="16" t="s">
        <v>128</v>
      </c>
      <c r="AY19" s="16" t="s">
        <v>128</v>
      </c>
      <c r="AZ19" s="16" t="s">
        <v>128</v>
      </c>
      <c r="BA19" s="16" t="s">
        <v>128</v>
      </c>
      <c r="BB19" s="16" t="s">
        <v>128</v>
      </c>
      <c r="BC19" s="16" t="s">
        <v>128</v>
      </c>
      <c r="BD19" s="80" t="s">
        <v>128</v>
      </c>
      <c r="BE19" s="80" t="s">
        <v>128</v>
      </c>
      <c r="BF19" s="16" t="s">
        <v>128</v>
      </c>
      <c r="BG19" s="80" t="s">
        <v>128</v>
      </c>
      <c r="BH19" s="16" t="s">
        <v>128</v>
      </c>
      <c r="BI19" s="16" t="s">
        <v>128</v>
      </c>
      <c r="BJ19" s="16" t="s">
        <v>128</v>
      </c>
      <c r="BK19" s="16" t="s">
        <v>128</v>
      </c>
      <c r="BL19" s="16" t="s">
        <v>128</v>
      </c>
      <c r="BM19" s="16" t="s">
        <v>128</v>
      </c>
      <c r="BN19" s="16" t="s">
        <v>128</v>
      </c>
      <c r="BO19" s="16" t="s">
        <v>128</v>
      </c>
      <c r="BP19" s="16" t="s">
        <v>128</v>
      </c>
      <c r="BQ19" s="16" t="s">
        <v>128</v>
      </c>
      <c r="BR19" s="16" t="s">
        <v>128</v>
      </c>
      <c r="BS19" s="16" t="s">
        <v>128</v>
      </c>
      <c r="BT19" s="16" t="s">
        <v>128</v>
      </c>
      <c r="BU19" s="16" t="s">
        <v>128</v>
      </c>
      <c r="BV19" s="16" t="s">
        <v>128</v>
      </c>
      <c r="BW19" s="16" t="s">
        <v>128</v>
      </c>
    </row>
    <row r="20" spans="1:75" ht="31.5">
      <c r="A20" s="25" t="s">
        <v>137</v>
      </c>
      <c r="B20" s="26" t="s">
        <v>138</v>
      </c>
      <c r="C20" s="16" t="s">
        <v>128</v>
      </c>
      <c r="D20" s="16" t="s">
        <v>128</v>
      </c>
      <c r="E20" s="16" t="s">
        <v>128</v>
      </c>
      <c r="F20" s="16" t="s">
        <v>128</v>
      </c>
      <c r="G20" s="16" t="s">
        <v>128</v>
      </c>
      <c r="H20" s="16" t="s">
        <v>128</v>
      </c>
      <c r="I20" s="16" t="s">
        <v>128</v>
      </c>
      <c r="J20" s="16" t="s">
        <v>128</v>
      </c>
      <c r="K20" s="16" t="s">
        <v>128</v>
      </c>
      <c r="L20" s="16" t="s">
        <v>128</v>
      </c>
      <c r="M20" s="16" t="s">
        <v>128</v>
      </c>
      <c r="N20" s="16" t="s">
        <v>128</v>
      </c>
      <c r="O20" s="16" t="s">
        <v>128</v>
      </c>
      <c r="P20" s="16" t="s">
        <v>128</v>
      </c>
      <c r="Q20" s="16" t="s">
        <v>128</v>
      </c>
      <c r="R20" s="16" t="s">
        <v>128</v>
      </c>
      <c r="S20" s="16" t="s">
        <v>128</v>
      </c>
      <c r="T20" s="16" t="s">
        <v>128</v>
      </c>
      <c r="U20" s="16" t="s">
        <v>128</v>
      </c>
      <c r="V20" s="16" t="s">
        <v>128</v>
      </c>
      <c r="W20" s="16" t="s">
        <v>128</v>
      </c>
      <c r="X20" s="16" t="s">
        <v>128</v>
      </c>
      <c r="Y20" s="16" t="s">
        <v>128</v>
      </c>
      <c r="Z20" s="16" t="s">
        <v>128</v>
      </c>
      <c r="AA20" s="16" t="s">
        <v>128</v>
      </c>
      <c r="AB20" s="16" t="s">
        <v>128</v>
      </c>
      <c r="AC20" s="16" t="s">
        <v>128</v>
      </c>
      <c r="AD20" s="16" t="s">
        <v>128</v>
      </c>
      <c r="AE20" s="16" t="s">
        <v>128</v>
      </c>
      <c r="AF20" s="16" t="s">
        <v>128</v>
      </c>
      <c r="AG20" s="16" t="s">
        <v>128</v>
      </c>
      <c r="AH20" s="16" t="s">
        <v>128</v>
      </c>
      <c r="AI20" s="16" t="s">
        <v>128</v>
      </c>
      <c r="AJ20" s="16" t="s">
        <v>128</v>
      </c>
      <c r="AK20" s="16" t="s">
        <v>128</v>
      </c>
      <c r="AL20" s="16" t="s">
        <v>128</v>
      </c>
      <c r="AM20" s="16" t="s">
        <v>128</v>
      </c>
      <c r="AN20" s="16" t="s">
        <v>128</v>
      </c>
      <c r="AO20" s="16" t="s">
        <v>128</v>
      </c>
      <c r="AP20" s="16" t="s">
        <v>128</v>
      </c>
      <c r="AQ20" s="16" t="s">
        <v>128</v>
      </c>
      <c r="AR20" s="16" t="s">
        <v>128</v>
      </c>
      <c r="AS20" s="16" t="s">
        <v>128</v>
      </c>
      <c r="AT20" s="80" t="s">
        <v>128</v>
      </c>
      <c r="AU20" s="80" t="s">
        <v>128</v>
      </c>
      <c r="AV20" s="16" t="s">
        <v>128</v>
      </c>
      <c r="AW20" s="405" t="s">
        <v>128</v>
      </c>
      <c r="AX20" s="16" t="s">
        <v>128</v>
      </c>
      <c r="AY20" s="16" t="s">
        <v>128</v>
      </c>
      <c r="AZ20" s="16" t="s">
        <v>128</v>
      </c>
      <c r="BA20" s="16" t="s">
        <v>128</v>
      </c>
      <c r="BB20" s="16" t="s">
        <v>128</v>
      </c>
      <c r="BC20" s="16" t="s">
        <v>128</v>
      </c>
      <c r="BD20" s="80" t="s">
        <v>128</v>
      </c>
      <c r="BE20" s="80" t="s">
        <v>128</v>
      </c>
      <c r="BF20" s="16" t="s">
        <v>128</v>
      </c>
      <c r="BG20" s="80" t="s">
        <v>128</v>
      </c>
      <c r="BH20" s="16" t="s">
        <v>128</v>
      </c>
      <c r="BI20" s="16" t="s">
        <v>128</v>
      </c>
      <c r="BJ20" s="16" t="s">
        <v>128</v>
      </c>
      <c r="BK20" s="16" t="s">
        <v>128</v>
      </c>
      <c r="BL20" s="16" t="s">
        <v>128</v>
      </c>
      <c r="BM20" s="16" t="s">
        <v>128</v>
      </c>
      <c r="BN20" s="16" t="s">
        <v>128</v>
      </c>
      <c r="BO20" s="16" t="s">
        <v>128</v>
      </c>
      <c r="BP20" s="16" t="s">
        <v>128</v>
      </c>
      <c r="BQ20" s="16" t="s">
        <v>128</v>
      </c>
      <c r="BR20" s="16" t="s">
        <v>128</v>
      </c>
      <c r="BS20" s="16" t="s">
        <v>128</v>
      </c>
      <c r="BT20" s="16" t="s">
        <v>128</v>
      </c>
      <c r="BU20" s="16" t="s">
        <v>128</v>
      </c>
      <c r="BV20" s="16" t="s">
        <v>128</v>
      </c>
      <c r="BW20" s="16" t="s">
        <v>128</v>
      </c>
    </row>
    <row r="21" spans="1:75">
      <c r="A21" s="25" t="s">
        <v>139</v>
      </c>
      <c r="B21" s="33" t="s">
        <v>140</v>
      </c>
      <c r="C21" s="16" t="s">
        <v>128</v>
      </c>
      <c r="D21" s="16" t="s">
        <v>128</v>
      </c>
      <c r="E21" s="16" t="s">
        <v>128</v>
      </c>
      <c r="F21" s="16" t="s">
        <v>128</v>
      </c>
      <c r="G21" s="16" t="s">
        <v>128</v>
      </c>
      <c r="H21" s="16" t="s">
        <v>128</v>
      </c>
      <c r="I21" s="16" t="s">
        <v>128</v>
      </c>
      <c r="J21" s="16" t="s">
        <v>128</v>
      </c>
      <c r="K21" s="16" t="s">
        <v>128</v>
      </c>
      <c r="L21" s="16" t="s">
        <v>128</v>
      </c>
      <c r="M21" s="16" t="s">
        <v>128</v>
      </c>
      <c r="N21" s="16" t="s">
        <v>128</v>
      </c>
      <c r="O21" s="16" t="s">
        <v>128</v>
      </c>
      <c r="P21" s="16" t="s">
        <v>128</v>
      </c>
      <c r="Q21" s="16" t="s">
        <v>128</v>
      </c>
      <c r="R21" s="16" t="s">
        <v>128</v>
      </c>
      <c r="S21" s="16" t="s">
        <v>128</v>
      </c>
      <c r="T21" s="16" t="s">
        <v>128</v>
      </c>
      <c r="U21" s="16" t="s">
        <v>128</v>
      </c>
      <c r="V21" s="16" t="s">
        <v>128</v>
      </c>
      <c r="W21" s="16" t="s">
        <v>128</v>
      </c>
      <c r="X21" s="16" t="s">
        <v>128</v>
      </c>
      <c r="Y21" s="16" t="s">
        <v>128</v>
      </c>
      <c r="Z21" s="16" t="s">
        <v>128</v>
      </c>
      <c r="AA21" s="16" t="s">
        <v>128</v>
      </c>
      <c r="AB21" s="16" t="s">
        <v>128</v>
      </c>
      <c r="AC21" s="16" t="s">
        <v>128</v>
      </c>
      <c r="AD21" s="16" t="s">
        <v>128</v>
      </c>
      <c r="AE21" s="16" t="s">
        <v>128</v>
      </c>
      <c r="AF21" s="16" t="s">
        <v>128</v>
      </c>
      <c r="AG21" s="16" t="s">
        <v>128</v>
      </c>
      <c r="AH21" s="16" t="s">
        <v>128</v>
      </c>
      <c r="AI21" s="16" t="s">
        <v>128</v>
      </c>
      <c r="AJ21" s="16" t="s">
        <v>128</v>
      </c>
      <c r="AK21" s="16" t="s">
        <v>128</v>
      </c>
      <c r="AL21" s="16" t="s">
        <v>128</v>
      </c>
      <c r="AM21" s="16" t="s">
        <v>128</v>
      </c>
      <c r="AN21" s="16" t="s">
        <v>128</v>
      </c>
      <c r="AO21" s="16" t="s">
        <v>128</v>
      </c>
      <c r="AP21" s="16" t="s">
        <v>128</v>
      </c>
      <c r="AQ21" s="16" t="s">
        <v>128</v>
      </c>
      <c r="AR21" s="16" t="s">
        <v>128</v>
      </c>
      <c r="AS21" s="16" t="s">
        <v>128</v>
      </c>
      <c r="AT21" s="80" t="s">
        <v>128</v>
      </c>
      <c r="AU21" s="80" t="s">
        <v>128</v>
      </c>
      <c r="AV21" s="16" t="s">
        <v>128</v>
      </c>
      <c r="AW21" s="405" t="s">
        <v>128</v>
      </c>
      <c r="AX21" s="16" t="s">
        <v>128</v>
      </c>
      <c r="AY21" s="16" t="s">
        <v>128</v>
      </c>
      <c r="AZ21" s="16" t="s">
        <v>128</v>
      </c>
      <c r="BA21" s="16" t="s">
        <v>128</v>
      </c>
      <c r="BB21" s="16" t="s">
        <v>128</v>
      </c>
      <c r="BC21" s="16" t="s">
        <v>128</v>
      </c>
      <c r="BD21" s="80" t="s">
        <v>128</v>
      </c>
      <c r="BE21" s="80" t="s">
        <v>128</v>
      </c>
      <c r="BF21" s="16" t="s">
        <v>128</v>
      </c>
      <c r="BG21" s="80" t="s">
        <v>128</v>
      </c>
      <c r="BH21" s="16" t="s">
        <v>128</v>
      </c>
      <c r="BI21" s="16" t="s">
        <v>128</v>
      </c>
      <c r="BJ21" s="16" t="s">
        <v>128</v>
      </c>
      <c r="BK21" s="16" t="s">
        <v>128</v>
      </c>
      <c r="BL21" s="16" t="s">
        <v>128</v>
      </c>
      <c r="BM21" s="16" t="s">
        <v>128</v>
      </c>
      <c r="BN21" s="16" t="s">
        <v>128</v>
      </c>
      <c r="BO21" s="16" t="s">
        <v>128</v>
      </c>
      <c r="BP21" s="16" t="s">
        <v>128</v>
      </c>
      <c r="BQ21" s="16" t="s">
        <v>128</v>
      </c>
      <c r="BR21" s="16" t="s">
        <v>128</v>
      </c>
      <c r="BS21" s="16" t="s">
        <v>128</v>
      </c>
      <c r="BT21" s="16" t="s">
        <v>128</v>
      </c>
      <c r="BU21" s="16" t="s">
        <v>128</v>
      </c>
      <c r="BV21" s="16" t="s">
        <v>128</v>
      </c>
      <c r="BW21" s="16" t="s">
        <v>128</v>
      </c>
    </row>
    <row r="22" spans="1:75">
      <c r="A22" s="34"/>
      <c r="B22" s="35"/>
      <c r="C22" s="16" t="s">
        <v>128</v>
      </c>
      <c r="D22" s="16" t="s">
        <v>128</v>
      </c>
      <c r="E22" s="16" t="s">
        <v>128</v>
      </c>
      <c r="F22" s="16" t="s">
        <v>128</v>
      </c>
      <c r="G22" s="16" t="s">
        <v>128</v>
      </c>
      <c r="H22" s="16" t="s">
        <v>128</v>
      </c>
      <c r="I22" s="16" t="s">
        <v>128</v>
      </c>
      <c r="J22" s="16" t="s">
        <v>128</v>
      </c>
      <c r="K22" s="16" t="s">
        <v>128</v>
      </c>
      <c r="L22" s="16" t="s">
        <v>128</v>
      </c>
      <c r="M22" s="16" t="s">
        <v>128</v>
      </c>
      <c r="N22" s="16" t="s">
        <v>128</v>
      </c>
      <c r="O22" s="16" t="s">
        <v>128</v>
      </c>
      <c r="P22" s="16" t="s">
        <v>128</v>
      </c>
      <c r="Q22" s="16" t="s">
        <v>128</v>
      </c>
      <c r="R22" s="16" t="s">
        <v>128</v>
      </c>
      <c r="S22" s="16" t="s">
        <v>128</v>
      </c>
      <c r="T22" s="16" t="s">
        <v>128</v>
      </c>
      <c r="U22" s="16" t="s">
        <v>128</v>
      </c>
      <c r="V22" s="16" t="s">
        <v>128</v>
      </c>
      <c r="W22" s="16" t="s">
        <v>128</v>
      </c>
      <c r="X22" s="16" t="s">
        <v>128</v>
      </c>
      <c r="Y22" s="16" t="s">
        <v>128</v>
      </c>
      <c r="Z22" s="16" t="s">
        <v>128</v>
      </c>
      <c r="AA22" s="16" t="s">
        <v>128</v>
      </c>
      <c r="AB22" s="16" t="s">
        <v>128</v>
      </c>
      <c r="AC22" s="16" t="s">
        <v>128</v>
      </c>
      <c r="AD22" s="16" t="s">
        <v>128</v>
      </c>
      <c r="AE22" s="16" t="s">
        <v>128</v>
      </c>
      <c r="AF22" s="16" t="s">
        <v>128</v>
      </c>
      <c r="AG22" s="16" t="s">
        <v>128</v>
      </c>
      <c r="AH22" s="16" t="s">
        <v>128</v>
      </c>
      <c r="AI22" s="16" t="s">
        <v>128</v>
      </c>
      <c r="AJ22" s="16" t="s">
        <v>128</v>
      </c>
      <c r="AK22" s="16" t="s">
        <v>128</v>
      </c>
      <c r="AL22" s="16" t="s">
        <v>128</v>
      </c>
      <c r="AM22" s="16" t="s">
        <v>128</v>
      </c>
      <c r="AN22" s="16" t="s">
        <v>128</v>
      </c>
      <c r="AO22" s="16" t="s">
        <v>128</v>
      </c>
      <c r="AP22" s="16" t="s">
        <v>128</v>
      </c>
      <c r="AQ22" s="16" t="s">
        <v>128</v>
      </c>
      <c r="AR22" s="16" t="s">
        <v>128</v>
      </c>
      <c r="AS22" s="16" t="s">
        <v>128</v>
      </c>
      <c r="AT22" s="80" t="s">
        <v>128</v>
      </c>
      <c r="AU22" s="80" t="s">
        <v>128</v>
      </c>
      <c r="AV22" s="16" t="s">
        <v>128</v>
      </c>
      <c r="AW22" s="405" t="s">
        <v>128</v>
      </c>
      <c r="AX22" s="16" t="s">
        <v>128</v>
      </c>
      <c r="AY22" s="16" t="s">
        <v>128</v>
      </c>
      <c r="AZ22" s="16" t="s">
        <v>128</v>
      </c>
      <c r="BA22" s="16" t="s">
        <v>128</v>
      </c>
      <c r="BB22" s="16" t="s">
        <v>128</v>
      </c>
      <c r="BC22" s="16" t="s">
        <v>128</v>
      </c>
      <c r="BD22" s="80" t="s">
        <v>128</v>
      </c>
      <c r="BE22" s="80" t="s">
        <v>128</v>
      </c>
      <c r="BF22" s="16" t="s">
        <v>128</v>
      </c>
      <c r="BG22" s="80" t="s">
        <v>128</v>
      </c>
      <c r="BH22" s="16" t="s">
        <v>128</v>
      </c>
      <c r="BI22" s="16" t="s">
        <v>128</v>
      </c>
      <c r="BJ22" s="16" t="s">
        <v>128</v>
      </c>
      <c r="BK22" s="16" t="s">
        <v>128</v>
      </c>
      <c r="BL22" s="16" t="s">
        <v>128</v>
      </c>
      <c r="BM22" s="16" t="s">
        <v>128</v>
      </c>
      <c r="BN22" s="16" t="s">
        <v>128</v>
      </c>
      <c r="BO22" s="16" t="s">
        <v>128</v>
      </c>
      <c r="BP22" s="16" t="s">
        <v>128</v>
      </c>
      <c r="BQ22" s="16" t="s">
        <v>128</v>
      </c>
      <c r="BR22" s="16" t="s">
        <v>128</v>
      </c>
      <c r="BS22" s="16" t="s">
        <v>128</v>
      </c>
      <c r="BT22" s="16" t="s">
        <v>128</v>
      </c>
      <c r="BU22" s="16" t="s">
        <v>128</v>
      </c>
      <c r="BV22" s="16" t="s">
        <v>128</v>
      </c>
      <c r="BW22" s="16" t="s">
        <v>128</v>
      </c>
    </row>
    <row r="23" spans="1:75">
      <c r="A23" s="34" t="s">
        <v>19</v>
      </c>
      <c r="B23" s="35" t="s">
        <v>141</v>
      </c>
      <c r="C23" s="16" t="s">
        <v>128</v>
      </c>
      <c r="D23" s="16" t="s">
        <v>128</v>
      </c>
      <c r="E23" s="16" t="s">
        <v>128</v>
      </c>
      <c r="F23" s="16" t="s">
        <v>128</v>
      </c>
      <c r="G23" s="16" t="s">
        <v>128</v>
      </c>
      <c r="H23" s="16" t="s">
        <v>128</v>
      </c>
      <c r="I23" s="16" t="s">
        <v>128</v>
      </c>
      <c r="J23" s="16" t="s">
        <v>128</v>
      </c>
      <c r="K23" s="16" t="s">
        <v>128</v>
      </c>
      <c r="L23" s="16" t="s">
        <v>128</v>
      </c>
      <c r="M23" s="16" t="s">
        <v>128</v>
      </c>
      <c r="N23" s="16" t="s">
        <v>128</v>
      </c>
      <c r="O23" s="16" t="s">
        <v>128</v>
      </c>
      <c r="P23" s="16" t="s">
        <v>128</v>
      </c>
      <c r="Q23" s="16" t="s">
        <v>128</v>
      </c>
      <c r="R23" s="16" t="s">
        <v>128</v>
      </c>
      <c r="S23" s="16" t="s">
        <v>128</v>
      </c>
      <c r="T23" s="16" t="s">
        <v>128</v>
      </c>
      <c r="U23" s="16" t="s">
        <v>128</v>
      </c>
      <c r="V23" s="16" t="s">
        <v>128</v>
      </c>
      <c r="W23" s="16" t="s">
        <v>128</v>
      </c>
      <c r="X23" s="16" t="s">
        <v>128</v>
      </c>
      <c r="Y23" s="16" t="s">
        <v>128</v>
      </c>
      <c r="Z23" s="16" t="s">
        <v>128</v>
      </c>
      <c r="AA23" s="16" t="s">
        <v>128</v>
      </c>
      <c r="AB23" s="16" t="s">
        <v>128</v>
      </c>
      <c r="AC23" s="16" t="s">
        <v>128</v>
      </c>
      <c r="AD23" s="16" t="s">
        <v>128</v>
      </c>
      <c r="AE23" s="16" t="s">
        <v>128</v>
      </c>
      <c r="AF23" s="16" t="s">
        <v>128</v>
      </c>
      <c r="AG23" s="16" t="s">
        <v>128</v>
      </c>
      <c r="AH23" s="16" t="s">
        <v>128</v>
      </c>
      <c r="AI23" s="16" t="s">
        <v>128</v>
      </c>
      <c r="AJ23" s="16" t="s">
        <v>128</v>
      </c>
      <c r="AK23" s="16" t="s">
        <v>128</v>
      </c>
      <c r="AL23" s="16" t="s">
        <v>128</v>
      </c>
      <c r="AM23" s="16" t="s">
        <v>128</v>
      </c>
      <c r="AN23" s="16" t="s">
        <v>128</v>
      </c>
      <c r="AO23" s="16" t="s">
        <v>128</v>
      </c>
      <c r="AP23" s="16" t="s">
        <v>128</v>
      </c>
      <c r="AQ23" s="16" t="s">
        <v>128</v>
      </c>
      <c r="AR23" s="16" t="s">
        <v>128</v>
      </c>
      <c r="AS23" s="16" t="s">
        <v>128</v>
      </c>
      <c r="AT23" s="80" t="s">
        <v>128</v>
      </c>
      <c r="AU23" s="80" t="s">
        <v>128</v>
      </c>
      <c r="AV23" s="16" t="s">
        <v>128</v>
      </c>
      <c r="AW23" s="405" t="s">
        <v>128</v>
      </c>
      <c r="AX23" s="16" t="s">
        <v>128</v>
      </c>
      <c r="AY23" s="16" t="s">
        <v>128</v>
      </c>
      <c r="AZ23" s="16" t="s">
        <v>128</v>
      </c>
      <c r="BA23" s="16" t="s">
        <v>128</v>
      </c>
      <c r="BB23" s="16" t="s">
        <v>128</v>
      </c>
      <c r="BC23" s="16" t="s">
        <v>128</v>
      </c>
      <c r="BD23" s="80" t="s">
        <v>128</v>
      </c>
      <c r="BE23" s="80" t="s">
        <v>128</v>
      </c>
      <c r="BF23" s="16" t="s">
        <v>128</v>
      </c>
      <c r="BG23" s="80" t="s">
        <v>128</v>
      </c>
      <c r="BH23" s="16" t="s">
        <v>128</v>
      </c>
      <c r="BI23" s="16" t="s">
        <v>128</v>
      </c>
      <c r="BJ23" s="16" t="s">
        <v>128</v>
      </c>
      <c r="BK23" s="16" t="s">
        <v>128</v>
      </c>
      <c r="BL23" s="16" t="s">
        <v>128</v>
      </c>
      <c r="BM23" s="16" t="s">
        <v>128</v>
      </c>
      <c r="BN23" s="16" t="s">
        <v>128</v>
      </c>
      <c r="BO23" s="16" t="s">
        <v>128</v>
      </c>
      <c r="BP23" s="16" t="s">
        <v>128</v>
      </c>
      <c r="BQ23" s="16" t="s">
        <v>128</v>
      </c>
      <c r="BR23" s="16" t="s">
        <v>128</v>
      </c>
      <c r="BS23" s="16" t="s">
        <v>128</v>
      </c>
      <c r="BT23" s="16" t="s">
        <v>128</v>
      </c>
      <c r="BU23" s="16" t="s">
        <v>128</v>
      </c>
      <c r="BV23" s="16" t="s">
        <v>128</v>
      </c>
      <c r="BW23" s="16" t="s">
        <v>128</v>
      </c>
    </row>
    <row r="24" spans="1:75">
      <c r="A24" s="34" t="s">
        <v>142</v>
      </c>
      <c r="B24" s="35" t="s">
        <v>143</v>
      </c>
      <c r="C24" s="16" t="s">
        <v>128</v>
      </c>
      <c r="D24" s="16" t="s">
        <v>128</v>
      </c>
      <c r="E24" s="16" t="s">
        <v>128</v>
      </c>
      <c r="F24" s="16" t="s">
        <v>128</v>
      </c>
      <c r="G24" s="16" t="s">
        <v>128</v>
      </c>
      <c r="H24" s="16" t="s">
        <v>128</v>
      </c>
      <c r="I24" s="16" t="s">
        <v>128</v>
      </c>
      <c r="J24" s="16" t="s">
        <v>128</v>
      </c>
      <c r="K24" s="16" t="s">
        <v>128</v>
      </c>
      <c r="L24" s="16" t="s">
        <v>128</v>
      </c>
      <c r="M24" s="16" t="s">
        <v>128</v>
      </c>
      <c r="N24" s="16" t="s">
        <v>128</v>
      </c>
      <c r="O24" s="16" t="s">
        <v>128</v>
      </c>
      <c r="P24" s="16" t="s">
        <v>128</v>
      </c>
      <c r="Q24" s="16" t="s">
        <v>128</v>
      </c>
      <c r="R24" s="16" t="s">
        <v>128</v>
      </c>
      <c r="S24" s="16" t="s">
        <v>128</v>
      </c>
      <c r="T24" s="16" t="s">
        <v>128</v>
      </c>
      <c r="U24" s="16" t="s">
        <v>128</v>
      </c>
      <c r="V24" s="16" t="s">
        <v>128</v>
      </c>
      <c r="W24" s="16" t="s">
        <v>128</v>
      </c>
      <c r="X24" s="16" t="s">
        <v>128</v>
      </c>
      <c r="Y24" s="16" t="s">
        <v>128</v>
      </c>
      <c r="Z24" s="16" t="s">
        <v>128</v>
      </c>
      <c r="AA24" s="16" t="s">
        <v>128</v>
      </c>
      <c r="AB24" s="16" t="s">
        <v>128</v>
      </c>
      <c r="AC24" s="16" t="s">
        <v>128</v>
      </c>
      <c r="AD24" s="16" t="s">
        <v>128</v>
      </c>
      <c r="AE24" s="16" t="s">
        <v>128</v>
      </c>
      <c r="AF24" s="16" t="s">
        <v>128</v>
      </c>
      <c r="AG24" s="16" t="s">
        <v>128</v>
      </c>
      <c r="AH24" s="16" t="s">
        <v>128</v>
      </c>
      <c r="AI24" s="16" t="s">
        <v>128</v>
      </c>
      <c r="AJ24" s="16" t="s">
        <v>128</v>
      </c>
      <c r="AK24" s="16" t="s">
        <v>128</v>
      </c>
      <c r="AL24" s="16" t="s">
        <v>128</v>
      </c>
      <c r="AM24" s="16" t="s">
        <v>128</v>
      </c>
      <c r="AN24" s="16" t="s">
        <v>128</v>
      </c>
      <c r="AO24" s="16" t="s">
        <v>128</v>
      </c>
      <c r="AP24" s="16" t="s">
        <v>128</v>
      </c>
      <c r="AQ24" s="16" t="s">
        <v>128</v>
      </c>
      <c r="AR24" s="16" t="s">
        <v>128</v>
      </c>
      <c r="AS24" s="16" t="s">
        <v>128</v>
      </c>
      <c r="AT24" s="80" t="s">
        <v>128</v>
      </c>
      <c r="AU24" s="80" t="s">
        <v>128</v>
      </c>
      <c r="AV24" s="16" t="s">
        <v>128</v>
      </c>
      <c r="AW24" s="405" t="s">
        <v>128</v>
      </c>
      <c r="AX24" s="16" t="s">
        <v>128</v>
      </c>
      <c r="AY24" s="16" t="s">
        <v>128</v>
      </c>
      <c r="AZ24" s="16" t="s">
        <v>128</v>
      </c>
      <c r="BA24" s="16" t="s">
        <v>128</v>
      </c>
      <c r="BB24" s="16" t="s">
        <v>128</v>
      </c>
      <c r="BC24" s="16" t="s">
        <v>128</v>
      </c>
      <c r="BD24" s="80" t="s">
        <v>128</v>
      </c>
      <c r="BE24" s="80" t="s">
        <v>128</v>
      </c>
      <c r="BF24" s="16" t="s">
        <v>128</v>
      </c>
      <c r="BG24" s="80" t="s">
        <v>128</v>
      </c>
      <c r="BH24" s="16" t="s">
        <v>128</v>
      </c>
      <c r="BI24" s="16" t="s">
        <v>128</v>
      </c>
      <c r="BJ24" s="16" t="s">
        <v>128</v>
      </c>
      <c r="BK24" s="16" t="s">
        <v>128</v>
      </c>
      <c r="BL24" s="16" t="s">
        <v>128</v>
      </c>
      <c r="BM24" s="16" t="s">
        <v>128</v>
      </c>
      <c r="BN24" s="16" t="s">
        <v>128</v>
      </c>
      <c r="BO24" s="16" t="s">
        <v>128</v>
      </c>
      <c r="BP24" s="16" t="s">
        <v>128</v>
      </c>
      <c r="BQ24" s="16" t="s">
        <v>128</v>
      </c>
      <c r="BR24" s="16" t="s">
        <v>128</v>
      </c>
      <c r="BS24" s="16" t="s">
        <v>128</v>
      </c>
      <c r="BT24" s="16" t="s">
        <v>128</v>
      </c>
      <c r="BU24" s="16" t="s">
        <v>128</v>
      </c>
      <c r="BV24" s="16" t="s">
        <v>128</v>
      </c>
      <c r="BW24" s="16" t="s">
        <v>128</v>
      </c>
    </row>
    <row r="25" spans="1:75" ht="31.5">
      <c r="A25" s="34" t="s">
        <v>144</v>
      </c>
      <c r="B25" s="35" t="s">
        <v>145</v>
      </c>
      <c r="C25" s="16" t="s">
        <v>128</v>
      </c>
      <c r="D25" s="16" t="s">
        <v>128</v>
      </c>
      <c r="E25" s="16" t="s">
        <v>128</v>
      </c>
      <c r="F25" s="16" t="s">
        <v>128</v>
      </c>
      <c r="G25" s="16" t="s">
        <v>128</v>
      </c>
      <c r="H25" s="16" t="s">
        <v>128</v>
      </c>
      <c r="I25" s="16" t="s">
        <v>128</v>
      </c>
      <c r="J25" s="16" t="s">
        <v>128</v>
      </c>
      <c r="K25" s="16" t="s">
        <v>128</v>
      </c>
      <c r="L25" s="16" t="s">
        <v>128</v>
      </c>
      <c r="M25" s="16" t="s">
        <v>128</v>
      </c>
      <c r="N25" s="16" t="s">
        <v>128</v>
      </c>
      <c r="O25" s="16" t="s">
        <v>128</v>
      </c>
      <c r="P25" s="16" t="s">
        <v>128</v>
      </c>
      <c r="Q25" s="16" t="s">
        <v>128</v>
      </c>
      <c r="R25" s="16" t="s">
        <v>128</v>
      </c>
      <c r="S25" s="16" t="s">
        <v>128</v>
      </c>
      <c r="T25" s="16" t="s">
        <v>128</v>
      </c>
      <c r="U25" s="16" t="s">
        <v>128</v>
      </c>
      <c r="V25" s="16" t="s">
        <v>128</v>
      </c>
      <c r="W25" s="16" t="s">
        <v>128</v>
      </c>
      <c r="X25" s="16" t="s">
        <v>128</v>
      </c>
      <c r="Y25" s="16" t="s">
        <v>128</v>
      </c>
      <c r="Z25" s="16" t="s">
        <v>128</v>
      </c>
      <c r="AA25" s="16" t="s">
        <v>128</v>
      </c>
      <c r="AB25" s="16" t="s">
        <v>128</v>
      </c>
      <c r="AC25" s="16" t="s">
        <v>128</v>
      </c>
      <c r="AD25" s="16" t="s">
        <v>128</v>
      </c>
      <c r="AE25" s="16" t="s">
        <v>128</v>
      </c>
      <c r="AF25" s="16" t="s">
        <v>128</v>
      </c>
      <c r="AG25" s="16" t="s">
        <v>128</v>
      </c>
      <c r="AH25" s="16" t="s">
        <v>128</v>
      </c>
      <c r="AI25" s="16" t="s">
        <v>128</v>
      </c>
      <c r="AJ25" s="16" t="s">
        <v>128</v>
      </c>
      <c r="AK25" s="16" t="s">
        <v>128</v>
      </c>
      <c r="AL25" s="16" t="s">
        <v>128</v>
      </c>
      <c r="AM25" s="16" t="s">
        <v>128</v>
      </c>
      <c r="AN25" s="16" t="s">
        <v>128</v>
      </c>
      <c r="AO25" s="16" t="s">
        <v>128</v>
      </c>
      <c r="AP25" s="16" t="s">
        <v>128</v>
      </c>
      <c r="AQ25" s="16" t="s">
        <v>128</v>
      </c>
      <c r="AR25" s="16" t="s">
        <v>128</v>
      </c>
      <c r="AS25" s="16" t="s">
        <v>128</v>
      </c>
      <c r="AT25" s="80" t="s">
        <v>128</v>
      </c>
      <c r="AU25" s="80" t="s">
        <v>128</v>
      </c>
      <c r="AV25" s="16" t="s">
        <v>128</v>
      </c>
      <c r="AW25" s="405" t="s">
        <v>128</v>
      </c>
      <c r="AX25" s="16" t="s">
        <v>128</v>
      </c>
      <c r="AY25" s="16" t="s">
        <v>128</v>
      </c>
      <c r="AZ25" s="16" t="s">
        <v>128</v>
      </c>
      <c r="BA25" s="16" t="s">
        <v>128</v>
      </c>
      <c r="BB25" s="16" t="s">
        <v>128</v>
      </c>
      <c r="BC25" s="16" t="s">
        <v>128</v>
      </c>
      <c r="BD25" s="80" t="s">
        <v>128</v>
      </c>
      <c r="BE25" s="80" t="s">
        <v>128</v>
      </c>
      <c r="BF25" s="16" t="s">
        <v>128</v>
      </c>
      <c r="BG25" s="80" t="s">
        <v>128</v>
      </c>
      <c r="BH25" s="16" t="s">
        <v>128</v>
      </c>
      <c r="BI25" s="16" t="s">
        <v>128</v>
      </c>
      <c r="BJ25" s="16" t="s">
        <v>128</v>
      </c>
      <c r="BK25" s="16" t="s">
        <v>128</v>
      </c>
      <c r="BL25" s="16" t="s">
        <v>128</v>
      </c>
      <c r="BM25" s="16" t="s">
        <v>128</v>
      </c>
      <c r="BN25" s="16" t="s">
        <v>128</v>
      </c>
      <c r="BO25" s="16" t="s">
        <v>128</v>
      </c>
      <c r="BP25" s="16" t="s">
        <v>128</v>
      </c>
      <c r="BQ25" s="16" t="s">
        <v>128</v>
      </c>
      <c r="BR25" s="16" t="s">
        <v>128</v>
      </c>
      <c r="BS25" s="16" t="s">
        <v>128</v>
      </c>
      <c r="BT25" s="16" t="s">
        <v>128</v>
      </c>
      <c r="BU25" s="16" t="s">
        <v>128</v>
      </c>
      <c r="BV25" s="16" t="s">
        <v>128</v>
      </c>
      <c r="BW25" s="16" t="s">
        <v>128</v>
      </c>
    </row>
    <row r="26" spans="1:75" ht="31.5">
      <c r="A26" s="34" t="s">
        <v>146</v>
      </c>
      <c r="B26" s="35" t="s">
        <v>147</v>
      </c>
      <c r="C26" s="16" t="s">
        <v>128</v>
      </c>
      <c r="D26" s="16" t="s">
        <v>128</v>
      </c>
      <c r="E26" s="16" t="s">
        <v>128</v>
      </c>
      <c r="F26" s="16" t="s">
        <v>128</v>
      </c>
      <c r="G26" s="16" t="s">
        <v>128</v>
      </c>
      <c r="H26" s="16" t="s">
        <v>128</v>
      </c>
      <c r="I26" s="16" t="s">
        <v>128</v>
      </c>
      <c r="J26" s="16" t="s">
        <v>128</v>
      </c>
      <c r="K26" s="16" t="s">
        <v>128</v>
      </c>
      <c r="L26" s="16" t="s">
        <v>128</v>
      </c>
      <c r="M26" s="16" t="s">
        <v>128</v>
      </c>
      <c r="N26" s="16" t="s">
        <v>128</v>
      </c>
      <c r="O26" s="16" t="s">
        <v>128</v>
      </c>
      <c r="P26" s="16" t="s">
        <v>128</v>
      </c>
      <c r="Q26" s="16" t="s">
        <v>128</v>
      </c>
      <c r="R26" s="16" t="s">
        <v>128</v>
      </c>
      <c r="S26" s="16" t="s">
        <v>128</v>
      </c>
      <c r="T26" s="16" t="s">
        <v>128</v>
      </c>
      <c r="U26" s="16" t="s">
        <v>128</v>
      </c>
      <c r="V26" s="16" t="s">
        <v>128</v>
      </c>
      <c r="W26" s="16" t="s">
        <v>128</v>
      </c>
      <c r="X26" s="16" t="s">
        <v>128</v>
      </c>
      <c r="Y26" s="16" t="s">
        <v>128</v>
      </c>
      <c r="Z26" s="16" t="s">
        <v>128</v>
      </c>
      <c r="AA26" s="16" t="s">
        <v>128</v>
      </c>
      <c r="AB26" s="16" t="s">
        <v>128</v>
      </c>
      <c r="AC26" s="16" t="s">
        <v>128</v>
      </c>
      <c r="AD26" s="16" t="s">
        <v>128</v>
      </c>
      <c r="AE26" s="16" t="s">
        <v>128</v>
      </c>
      <c r="AF26" s="16" t="s">
        <v>128</v>
      </c>
      <c r="AG26" s="16" t="s">
        <v>128</v>
      </c>
      <c r="AH26" s="16" t="s">
        <v>128</v>
      </c>
      <c r="AI26" s="16" t="s">
        <v>128</v>
      </c>
      <c r="AJ26" s="16" t="s">
        <v>128</v>
      </c>
      <c r="AK26" s="16" t="s">
        <v>128</v>
      </c>
      <c r="AL26" s="16" t="s">
        <v>128</v>
      </c>
      <c r="AM26" s="16" t="s">
        <v>128</v>
      </c>
      <c r="AN26" s="16" t="s">
        <v>128</v>
      </c>
      <c r="AO26" s="16" t="s">
        <v>128</v>
      </c>
      <c r="AP26" s="16" t="s">
        <v>128</v>
      </c>
      <c r="AQ26" s="16" t="s">
        <v>128</v>
      </c>
      <c r="AR26" s="16" t="s">
        <v>128</v>
      </c>
      <c r="AS26" s="16" t="s">
        <v>128</v>
      </c>
      <c r="AT26" s="80" t="s">
        <v>128</v>
      </c>
      <c r="AU26" s="80" t="s">
        <v>128</v>
      </c>
      <c r="AV26" s="16" t="s">
        <v>128</v>
      </c>
      <c r="AW26" s="405" t="s">
        <v>128</v>
      </c>
      <c r="AX26" s="16" t="s">
        <v>128</v>
      </c>
      <c r="AY26" s="16" t="s">
        <v>128</v>
      </c>
      <c r="AZ26" s="16" t="s">
        <v>128</v>
      </c>
      <c r="BA26" s="16" t="s">
        <v>128</v>
      </c>
      <c r="BB26" s="16" t="s">
        <v>128</v>
      </c>
      <c r="BC26" s="16" t="s">
        <v>128</v>
      </c>
      <c r="BD26" s="80" t="s">
        <v>128</v>
      </c>
      <c r="BE26" s="80" t="s">
        <v>128</v>
      </c>
      <c r="BF26" s="16" t="s">
        <v>128</v>
      </c>
      <c r="BG26" s="80" t="s">
        <v>128</v>
      </c>
      <c r="BH26" s="16" t="s">
        <v>128</v>
      </c>
      <c r="BI26" s="16" t="s">
        <v>128</v>
      </c>
      <c r="BJ26" s="16" t="s">
        <v>128</v>
      </c>
      <c r="BK26" s="16" t="s">
        <v>128</v>
      </c>
      <c r="BL26" s="16" t="s">
        <v>128</v>
      </c>
      <c r="BM26" s="16" t="s">
        <v>128</v>
      </c>
      <c r="BN26" s="16" t="s">
        <v>128</v>
      </c>
      <c r="BO26" s="16" t="s">
        <v>128</v>
      </c>
      <c r="BP26" s="16" t="s">
        <v>128</v>
      </c>
      <c r="BQ26" s="16" t="s">
        <v>128</v>
      </c>
      <c r="BR26" s="16" t="s">
        <v>128</v>
      </c>
      <c r="BS26" s="16" t="s">
        <v>128</v>
      </c>
      <c r="BT26" s="16" t="s">
        <v>128</v>
      </c>
      <c r="BU26" s="16" t="s">
        <v>128</v>
      </c>
      <c r="BV26" s="16" t="s">
        <v>128</v>
      </c>
      <c r="BW26" s="16" t="s">
        <v>128</v>
      </c>
    </row>
    <row r="27" spans="1:75" ht="31.5">
      <c r="A27" s="34" t="s">
        <v>148</v>
      </c>
      <c r="B27" s="35" t="s">
        <v>149</v>
      </c>
      <c r="C27" s="16" t="s">
        <v>128</v>
      </c>
      <c r="D27" s="16" t="s">
        <v>128</v>
      </c>
      <c r="E27" s="16" t="s">
        <v>128</v>
      </c>
      <c r="F27" s="16" t="s">
        <v>128</v>
      </c>
      <c r="G27" s="16" t="s">
        <v>128</v>
      </c>
      <c r="H27" s="16" t="s">
        <v>128</v>
      </c>
      <c r="I27" s="16" t="s">
        <v>128</v>
      </c>
      <c r="J27" s="16" t="s">
        <v>128</v>
      </c>
      <c r="K27" s="16" t="s">
        <v>128</v>
      </c>
      <c r="L27" s="16" t="s">
        <v>128</v>
      </c>
      <c r="M27" s="16" t="s">
        <v>128</v>
      </c>
      <c r="N27" s="16" t="s">
        <v>128</v>
      </c>
      <c r="O27" s="16" t="s">
        <v>128</v>
      </c>
      <c r="P27" s="16" t="s">
        <v>128</v>
      </c>
      <c r="Q27" s="16" t="s">
        <v>128</v>
      </c>
      <c r="R27" s="16" t="s">
        <v>128</v>
      </c>
      <c r="S27" s="16" t="s">
        <v>128</v>
      </c>
      <c r="T27" s="16" t="s">
        <v>128</v>
      </c>
      <c r="U27" s="16" t="s">
        <v>128</v>
      </c>
      <c r="V27" s="16" t="s">
        <v>128</v>
      </c>
      <c r="W27" s="16" t="s">
        <v>128</v>
      </c>
      <c r="X27" s="16" t="s">
        <v>128</v>
      </c>
      <c r="Y27" s="16" t="s">
        <v>128</v>
      </c>
      <c r="Z27" s="16" t="s">
        <v>128</v>
      </c>
      <c r="AA27" s="16" t="s">
        <v>128</v>
      </c>
      <c r="AB27" s="16" t="s">
        <v>128</v>
      </c>
      <c r="AC27" s="16" t="s">
        <v>128</v>
      </c>
      <c r="AD27" s="16" t="s">
        <v>128</v>
      </c>
      <c r="AE27" s="16" t="s">
        <v>128</v>
      </c>
      <c r="AF27" s="16" t="s">
        <v>128</v>
      </c>
      <c r="AG27" s="16" t="s">
        <v>128</v>
      </c>
      <c r="AH27" s="16" t="s">
        <v>128</v>
      </c>
      <c r="AI27" s="16" t="s">
        <v>128</v>
      </c>
      <c r="AJ27" s="16" t="s">
        <v>128</v>
      </c>
      <c r="AK27" s="16" t="s">
        <v>128</v>
      </c>
      <c r="AL27" s="16" t="s">
        <v>128</v>
      </c>
      <c r="AM27" s="16" t="s">
        <v>128</v>
      </c>
      <c r="AN27" s="16" t="s">
        <v>128</v>
      </c>
      <c r="AO27" s="16" t="s">
        <v>128</v>
      </c>
      <c r="AP27" s="16" t="s">
        <v>128</v>
      </c>
      <c r="AQ27" s="16" t="s">
        <v>128</v>
      </c>
      <c r="AR27" s="16" t="s">
        <v>128</v>
      </c>
      <c r="AS27" s="16" t="s">
        <v>128</v>
      </c>
      <c r="AT27" s="80" t="s">
        <v>128</v>
      </c>
      <c r="AU27" s="80" t="s">
        <v>128</v>
      </c>
      <c r="AV27" s="16" t="s">
        <v>128</v>
      </c>
      <c r="AW27" s="405" t="s">
        <v>128</v>
      </c>
      <c r="AX27" s="16" t="s">
        <v>128</v>
      </c>
      <c r="AY27" s="16" t="s">
        <v>128</v>
      </c>
      <c r="AZ27" s="16" t="s">
        <v>128</v>
      </c>
      <c r="BA27" s="16" t="s">
        <v>128</v>
      </c>
      <c r="BB27" s="16" t="s">
        <v>128</v>
      </c>
      <c r="BC27" s="16" t="s">
        <v>128</v>
      </c>
      <c r="BD27" s="80" t="s">
        <v>128</v>
      </c>
      <c r="BE27" s="80" t="s">
        <v>128</v>
      </c>
      <c r="BF27" s="16" t="s">
        <v>128</v>
      </c>
      <c r="BG27" s="80" t="s">
        <v>128</v>
      </c>
      <c r="BH27" s="16" t="s">
        <v>128</v>
      </c>
      <c r="BI27" s="16" t="s">
        <v>128</v>
      </c>
      <c r="BJ27" s="16" t="s">
        <v>128</v>
      </c>
      <c r="BK27" s="16" t="s">
        <v>128</v>
      </c>
      <c r="BL27" s="16" t="s">
        <v>128</v>
      </c>
      <c r="BM27" s="16" t="s">
        <v>128</v>
      </c>
      <c r="BN27" s="16" t="s">
        <v>128</v>
      </c>
      <c r="BO27" s="16" t="s">
        <v>128</v>
      </c>
      <c r="BP27" s="16" t="s">
        <v>128</v>
      </c>
      <c r="BQ27" s="16" t="s">
        <v>128</v>
      </c>
      <c r="BR27" s="16" t="s">
        <v>128</v>
      </c>
      <c r="BS27" s="16" t="s">
        <v>128</v>
      </c>
      <c r="BT27" s="16" t="s">
        <v>128</v>
      </c>
      <c r="BU27" s="16" t="s">
        <v>128</v>
      </c>
      <c r="BV27" s="16" t="s">
        <v>128</v>
      </c>
      <c r="BW27" s="16" t="s">
        <v>128</v>
      </c>
    </row>
    <row r="28" spans="1:75" ht="31.5">
      <c r="A28" s="34" t="s">
        <v>150</v>
      </c>
      <c r="B28" s="35" t="s">
        <v>151</v>
      </c>
      <c r="C28" s="16" t="s">
        <v>128</v>
      </c>
      <c r="D28" s="16" t="s">
        <v>128</v>
      </c>
      <c r="E28" s="16" t="s">
        <v>128</v>
      </c>
      <c r="F28" s="16" t="s">
        <v>128</v>
      </c>
      <c r="G28" s="16" t="s">
        <v>128</v>
      </c>
      <c r="H28" s="16" t="s">
        <v>128</v>
      </c>
      <c r="I28" s="16" t="s">
        <v>128</v>
      </c>
      <c r="J28" s="16" t="s">
        <v>128</v>
      </c>
      <c r="K28" s="16" t="s">
        <v>128</v>
      </c>
      <c r="L28" s="16" t="s">
        <v>128</v>
      </c>
      <c r="M28" s="16" t="s">
        <v>128</v>
      </c>
      <c r="N28" s="16" t="s">
        <v>128</v>
      </c>
      <c r="O28" s="16" t="s">
        <v>128</v>
      </c>
      <c r="P28" s="16" t="s">
        <v>128</v>
      </c>
      <c r="Q28" s="16" t="s">
        <v>128</v>
      </c>
      <c r="R28" s="16" t="s">
        <v>128</v>
      </c>
      <c r="S28" s="16" t="s">
        <v>128</v>
      </c>
      <c r="T28" s="16" t="s">
        <v>128</v>
      </c>
      <c r="U28" s="16" t="s">
        <v>128</v>
      </c>
      <c r="V28" s="16" t="s">
        <v>128</v>
      </c>
      <c r="W28" s="16" t="s">
        <v>128</v>
      </c>
      <c r="X28" s="16" t="s">
        <v>128</v>
      </c>
      <c r="Y28" s="16" t="s">
        <v>128</v>
      </c>
      <c r="Z28" s="16" t="s">
        <v>128</v>
      </c>
      <c r="AA28" s="16" t="s">
        <v>128</v>
      </c>
      <c r="AB28" s="16" t="s">
        <v>128</v>
      </c>
      <c r="AC28" s="16" t="s">
        <v>128</v>
      </c>
      <c r="AD28" s="16" t="s">
        <v>128</v>
      </c>
      <c r="AE28" s="16" t="s">
        <v>128</v>
      </c>
      <c r="AF28" s="16" t="s">
        <v>128</v>
      </c>
      <c r="AG28" s="16" t="s">
        <v>128</v>
      </c>
      <c r="AH28" s="16" t="s">
        <v>128</v>
      </c>
      <c r="AI28" s="16" t="s">
        <v>128</v>
      </c>
      <c r="AJ28" s="16" t="s">
        <v>128</v>
      </c>
      <c r="AK28" s="16" t="s">
        <v>128</v>
      </c>
      <c r="AL28" s="16" t="s">
        <v>128</v>
      </c>
      <c r="AM28" s="16" t="s">
        <v>128</v>
      </c>
      <c r="AN28" s="16" t="s">
        <v>128</v>
      </c>
      <c r="AO28" s="16" t="s">
        <v>128</v>
      </c>
      <c r="AP28" s="16" t="s">
        <v>128</v>
      </c>
      <c r="AQ28" s="16" t="s">
        <v>128</v>
      </c>
      <c r="AR28" s="16" t="s">
        <v>128</v>
      </c>
      <c r="AS28" s="16" t="s">
        <v>128</v>
      </c>
      <c r="AT28" s="80" t="s">
        <v>128</v>
      </c>
      <c r="AU28" s="80" t="s">
        <v>128</v>
      </c>
      <c r="AV28" s="16" t="s">
        <v>128</v>
      </c>
      <c r="AW28" s="405" t="s">
        <v>128</v>
      </c>
      <c r="AX28" s="16" t="s">
        <v>128</v>
      </c>
      <c r="AY28" s="16" t="s">
        <v>128</v>
      </c>
      <c r="AZ28" s="16" t="s">
        <v>128</v>
      </c>
      <c r="BA28" s="16" t="s">
        <v>128</v>
      </c>
      <c r="BB28" s="16" t="s">
        <v>128</v>
      </c>
      <c r="BC28" s="16" t="s">
        <v>128</v>
      </c>
      <c r="BD28" s="80" t="s">
        <v>128</v>
      </c>
      <c r="BE28" s="80" t="s">
        <v>128</v>
      </c>
      <c r="BF28" s="16" t="s">
        <v>128</v>
      </c>
      <c r="BG28" s="80" t="s">
        <v>128</v>
      </c>
      <c r="BH28" s="16" t="s">
        <v>128</v>
      </c>
      <c r="BI28" s="16" t="s">
        <v>128</v>
      </c>
      <c r="BJ28" s="16" t="s">
        <v>128</v>
      </c>
      <c r="BK28" s="16" t="s">
        <v>128</v>
      </c>
      <c r="BL28" s="16" t="s">
        <v>128</v>
      </c>
      <c r="BM28" s="16" t="s">
        <v>128</v>
      </c>
      <c r="BN28" s="16" t="s">
        <v>128</v>
      </c>
      <c r="BO28" s="16" t="s">
        <v>128</v>
      </c>
      <c r="BP28" s="16" t="s">
        <v>128</v>
      </c>
      <c r="BQ28" s="16" t="s">
        <v>128</v>
      </c>
      <c r="BR28" s="16" t="s">
        <v>128</v>
      </c>
      <c r="BS28" s="16" t="s">
        <v>128</v>
      </c>
      <c r="BT28" s="16" t="s">
        <v>128</v>
      </c>
      <c r="BU28" s="16" t="s">
        <v>128</v>
      </c>
      <c r="BV28" s="16" t="s">
        <v>128</v>
      </c>
      <c r="BW28" s="16" t="s">
        <v>128</v>
      </c>
    </row>
    <row r="29" spans="1:75" ht="31.5">
      <c r="A29" s="34" t="s">
        <v>152</v>
      </c>
      <c r="B29" s="35" t="s">
        <v>153</v>
      </c>
      <c r="C29" s="16" t="s">
        <v>128</v>
      </c>
      <c r="D29" s="16" t="s">
        <v>128</v>
      </c>
      <c r="E29" s="16" t="s">
        <v>128</v>
      </c>
      <c r="F29" s="16" t="s">
        <v>128</v>
      </c>
      <c r="G29" s="16" t="s">
        <v>128</v>
      </c>
      <c r="H29" s="16" t="s">
        <v>128</v>
      </c>
      <c r="I29" s="16" t="s">
        <v>128</v>
      </c>
      <c r="J29" s="16" t="s">
        <v>128</v>
      </c>
      <c r="K29" s="16" t="s">
        <v>128</v>
      </c>
      <c r="L29" s="16" t="s">
        <v>128</v>
      </c>
      <c r="M29" s="16" t="s">
        <v>128</v>
      </c>
      <c r="N29" s="16" t="s">
        <v>128</v>
      </c>
      <c r="O29" s="16" t="s">
        <v>128</v>
      </c>
      <c r="P29" s="16" t="s">
        <v>128</v>
      </c>
      <c r="Q29" s="16" t="s">
        <v>128</v>
      </c>
      <c r="R29" s="16" t="s">
        <v>128</v>
      </c>
      <c r="S29" s="16" t="s">
        <v>128</v>
      </c>
      <c r="T29" s="16" t="s">
        <v>128</v>
      </c>
      <c r="U29" s="16" t="s">
        <v>128</v>
      </c>
      <c r="V29" s="16" t="s">
        <v>128</v>
      </c>
      <c r="W29" s="16" t="s">
        <v>128</v>
      </c>
      <c r="X29" s="16" t="s">
        <v>128</v>
      </c>
      <c r="Y29" s="16" t="s">
        <v>128</v>
      </c>
      <c r="Z29" s="16" t="s">
        <v>128</v>
      </c>
      <c r="AA29" s="16" t="s">
        <v>128</v>
      </c>
      <c r="AB29" s="16" t="s">
        <v>128</v>
      </c>
      <c r="AC29" s="16" t="s">
        <v>128</v>
      </c>
      <c r="AD29" s="16" t="s">
        <v>128</v>
      </c>
      <c r="AE29" s="16" t="s">
        <v>128</v>
      </c>
      <c r="AF29" s="16" t="s">
        <v>128</v>
      </c>
      <c r="AG29" s="16" t="s">
        <v>128</v>
      </c>
      <c r="AH29" s="16" t="s">
        <v>128</v>
      </c>
      <c r="AI29" s="16" t="s">
        <v>128</v>
      </c>
      <c r="AJ29" s="16" t="s">
        <v>128</v>
      </c>
      <c r="AK29" s="16" t="s">
        <v>128</v>
      </c>
      <c r="AL29" s="16" t="s">
        <v>128</v>
      </c>
      <c r="AM29" s="16" t="s">
        <v>128</v>
      </c>
      <c r="AN29" s="16" t="s">
        <v>128</v>
      </c>
      <c r="AO29" s="16" t="s">
        <v>128</v>
      </c>
      <c r="AP29" s="16" t="s">
        <v>128</v>
      </c>
      <c r="AQ29" s="16" t="s">
        <v>128</v>
      </c>
      <c r="AR29" s="16" t="s">
        <v>128</v>
      </c>
      <c r="AS29" s="16" t="s">
        <v>128</v>
      </c>
      <c r="AT29" s="80" t="s">
        <v>128</v>
      </c>
      <c r="AU29" s="80" t="s">
        <v>128</v>
      </c>
      <c r="AV29" s="16" t="s">
        <v>128</v>
      </c>
      <c r="AW29" s="405" t="s">
        <v>128</v>
      </c>
      <c r="AX29" s="16" t="s">
        <v>128</v>
      </c>
      <c r="AY29" s="16" t="s">
        <v>128</v>
      </c>
      <c r="AZ29" s="16" t="s">
        <v>128</v>
      </c>
      <c r="BA29" s="16" t="s">
        <v>128</v>
      </c>
      <c r="BB29" s="16" t="s">
        <v>128</v>
      </c>
      <c r="BC29" s="16" t="s">
        <v>128</v>
      </c>
      <c r="BD29" s="80" t="s">
        <v>128</v>
      </c>
      <c r="BE29" s="80" t="s">
        <v>128</v>
      </c>
      <c r="BF29" s="16" t="s">
        <v>128</v>
      </c>
      <c r="BG29" s="80" t="s">
        <v>128</v>
      </c>
      <c r="BH29" s="16" t="s">
        <v>128</v>
      </c>
      <c r="BI29" s="16" t="s">
        <v>128</v>
      </c>
      <c r="BJ29" s="16" t="s">
        <v>128</v>
      </c>
      <c r="BK29" s="16" t="s">
        <v>128</v>
      </c>
      <c r="BL29" s="16" t="s">
        <v>128</v>
      </c>
      <c r="BM29" s="16" t="s">
        <v>128</v>
      </c>
      <c r="BN29" s="16" t="s">
        <v>128</v>
      </c>
      <c r="BO29" s="16" t="s">
        <v>128</v>
      </c>
      <c r="BP29" s="16" t="s">
        <v>128</v>
      </c>
      <c r="BQ29" s="16" t="s">
        <v>128</v>
      </c>
      <c r="BR29" s="16" t="s">
        <v>128</v>
      </c>
      <c r="BS29" s="16" t="s">
        <v>128</v>
      </c>
      <c r="BT29" s="16" t="s">
        <v>128</v>
      </c>
      <c r="BU29" s="16" t="s">
        <v>128</v>
      </c>
      <c r="BV29" s="16" t="s">
        <v>128</v>
      </c>
      <c r="BW29" s="16" t="s">
        <v>128</v>
      </c>
    </row>
    <row r="30" spans="1:75" ht="31.5">
      <c r="A30" s="34" t="s">
        <v>154</v>
      </c>
      <c r="B30" s="35" t="s">
        <v>155</v>
      </c>
      <c r="C30" s="16" t="s">
        <v>128</v>
      </c>
      <c r="D30" s="16" t="s">
        <v>128</v>
      </c>
      <c r="E30" s="16" t="s">
        <v>128</v>
      </c>
      <c r="F30" s="16" t="s">
        <v>128</v>
      </c>
      <c r="G30" s="16" t="s">
        <v>128</v>
      </c>
      <c r="H30" s="16" t="s">
        <v>128</v>
      </c>
      <c r="I30" s="16" t="s">
        <v>128</v>
      </c>
      <c r="J30" s="16" t="s">
        <v>128</v>
      </c>
      <c r="K30" s="16" t="s">
        <v>128</v>
      </c>
      <c r="L30" s="16" t="s">
        <v>128</v>
      </c>
      <c r="M30" s="16" t="s">
        <v>128</v>
      </c>
      <c r="N30" s="16" t="s">
        <v>128</v>
      </c>
      <c r="O30" s="16" t="s">
        <v>128</v>
      </c>
      <c r="P30" s="16" t="s">
        <v>128</v>
      </c>
      <c r="Q30" s="16" t="s">
        <v>128</v>
      </c>
      <c r="R30" s="16" t="s">
        <v>128</v>
      </c>
      <c r="S30" s="16" t="s">
        <v>128</v>
      </c>
      <c r="T30" s="16" t="s">
        <v>128</v>
      </c>
      <c r="U30" s="16" t="s">
        <v>128</v>
      </c>
      <c r="V30" s="16" t="s">
        <v>128</v>
      </c>
      <c r="W30" s="16" t="s">
        <v>128</v>
      </c>
      <c r="X30" s="16" t="s">
        <v>128</v>
      </c>
      <c r="Y30" s="16" t="s">
        <v>128</v>
      </c>
      <c r="Z30" s="16" t="s">
        <v>128</v>
      </c>
      <c r="AA30" s="16" t="s">
        <v>128</v>
      </c>
      <c r="AB30" s="16" t="s">
        <v>128</v>
      </c>
      <c r="AC30" s="16" t="s">
        <v>128</v>
      </c>
      <c r="AD30" s="16" t="s">
        <v>128</v>
      </c>
      <c r="AE30" s="16" t="s">
        <v>128</v>
      </c>
      <c r="AF30" s="16" t="s">
        <v>128</v>
      </c>
      <c r="AG30" s="16" t="s">
        <v>128</v>
      </c>
      <c r="AH30" s="16" t="s">
        <v>128</v>
      </c>
      <c r="AI30" s="16" t="s">
        <v>128</v>
      </c>
      <c r="AJ30" s="16" t="s">
        <v>128</v>
      </c>
      <c r="AK30" s="16" t="s">
        <v>128</v>
      </c>
      <c r="AL30" s="16" t="s">
        <v>128</v>
      </c>
      <c r="AM30" s="16" t="s">
        <v>128</v>
      </c>
      <c r="AN30" s="16" t="s">
        <v>128</v>
      </c>
      <c r="AO30" s="16" t="s">
        <v>128</v>
      </c>
      <c r="AP30" s="16" t="s">
        <v>128</v>
      </c>
      <c r="AQ30" s="16" t="s">
        <v>128</v>
      </c>
      <c r="AR30" s="16" t="s">
        <v>128</v>
      </c>
      <c r="AS30" s="16" t="s">
        <v>128</v>
      </c>
      <c r="AT30" s="80" t="s">
        <v>128</v>
      </c>
      <c r="AU30" s="80" t="s">
        <v>128</v>
      </c>
      <c r="AV30" s="16" t="s">
        <v>128</v>
      </c>
      <c r="AW30" s="405" t="s">
        <v>128</v>
      </c>
      <c r="AX30" s="16" t="s">
        <v>128</v>
      </c>
      <c r="AY30" s="16" t="s">
        <v>128</v>
      </c>
      <c r="AZ30" s="16" t="s">
        <v>128</v>
      </c>
      <c r="BA30" s="16" t="s">
        <v>128</v>
      </c>
      <c r="BB30" s="16" t="s">
        <v>128</v>
      </c>
      <c r="BC30" s="16" t="s">
        <v>128</v>
      </c>
      <c r="BD30" s="80" t="s">
        <v>128</v>
      </c>
      <c r="BE30" s="80" t="s">
        <v>128</v>
      </c>
      <c r="BF30" s="16" t="s">
        <v>128</v>
      </c>
      <c r="BG30" s="80" t="s">
        <v>128</v>
      </c>
      <c r="BH30" s="16" t="s">
        <v>128</v>
      </c>
      <c r="BI30" s="16" t="s">
        <v>128</v>
      </c>
      <c r="BJ30" s="16" t="s">
        <v>128</v>
      </c>
      <c r="BK30" s="16" t="s">
        <v>128</v>
      </c>
      <c r="BL30" s="16" t="s">
        <v>128</v>
      </c>
      <c r="BM30" s="16" t="s">
        <v>128</v>
      </c>
      <c r="BN30" s="16" t="s">
        <v>128</v>
      </c>
      <c r="BO30" s="16" t="s">
        <v>128</v>
      </c>
      <c r="BP30" s="16" t="s">
        <v>128</v>
      </c>
      <c r="BQ30" s="16" t="s">
        <v>128</v>
      </c>
      <c r="BR30" s="16" t="s">
        <v>128</v>
      </c>
      <c r="BS30" s="16" t="s">
        <v>128</v>
      </c>
      <c r="BT30" s="16" t="s">
        <v>128</v>
      </c>
      <c r="BU30" s="16" t="s">
        <v>128</v>
      </c>
      <c r="BV30" s="16" t="s">
        <v>128</v>
      </c>
      <c r="BW30" s="16" t="s">
        <v>128</v>
      </c>
    </row>
    <row r="31" spans="1:75" ht="31.5">
      <c r="A31" s="34" t="s">
        <v>156</v>
      </c>
      <c r="B31" s="35" t="s">
        <v>157</v>
      </c>
      <c r="C31" s="16" t="s">
        <v>128</v>
      </c>
      <c r="D31" s="16" t="s">
        <v>128</v>
      </c>
      <c r="E31" s="16" t="s">
        <v>128</v>
      </c>
      <c r="F31" s="16" t="s">
        <v>128</v>
      </c>
      <c r="G31" s="16" t="s">
        <v>128</v>
      </c>
      <c r="H31" s="16" t="s">
        <v>128</v>
      </c>
      <c r="I31" s="16" t="s">
        <v>128</v>
      </c>
      <c r="J31" s="16" t="s">
        <v>128</v>
      </c>
      <c r="K31" s="16" t="s">
        <v>128</v>
      </c>
      <c r="L31" s="16" t="s">
        <v>128</v>
      </c>
      <c r="M31" s="16" t="s">
        <v>128</v>
      </c>
      <c r="N31" s="16" t="s">
        <v>128</v>
      </c>
      <c r="O31" s="16" t="s">
        <v>128</v>
      </c>
      <c r="P31" s="16" t="s">
        <v>128</v>
      </c>
      <c r="Q31" s="16" t="s">
        <v>128</v>
      </c>
      <c r="R31" s="16" t="s">
        <v>128</v>
      </c>
      <c r="S31" s="16" t="s">
        <v>128</v>
      </c>
      <c r="T31" s="16" t="s">
        <v>128</v>
      </c>
      <c r="U31" s="16" t="s">
        <v>128</v>
      </c>
      <c r="V31" s="16" t="s">
        <v>128</v>
      </c>
      <c r="W31" s="16" t="s">
        <v>128</v>
      </c>
      <c r="X31" s="16" t="s">
        <v>128</v>
      </c>
      <c r="Y31" s="16" t="s">
        <v>128</v>
      </c>
      <c r="Z31" s="16" t="s">
        <v>128</v>
      </c>
      <c r="AA31" s="16" t="s">
        <v>128</v>
      </c>
      <c r="AB31" s="16" t="s">
        <v>128</v>
      </c>
      <c r="AC31" s="16" t="s">
        <v>128</v>
      </c>
      <c r="AD31" s="16" t="s">
        <v>128</v>
      </c>
      <c r="AE31" s="16" t="s">
        <v>128</v>
      </c>
      <c r="AF31" s="16" t="s">
        <v>128</v>
      </c>
      <c r="AG31" s="16" t="s">
        <v>128</v>
      </c>
      <c r="AH31" s="16" t="s">
        <v>128</v>
      </c>
      <c r="AI31" s="16" t="s">
        <v>128</v>
      </c>
      <c r="AJ31" s="16" t="s">
        <v>128</v>
      </c>
      <c r="AK31" s="16" t="s">
        <v>128</v>
      </c>
      <c r="AL31" s="16" t="s">
        <v>128</v>
      </c>
      <c r="AM31" s="16" t="s">
        <v>128</v>
      </c>
      <c r="AN31" s="16" t="s">
        <v>128</v>
      </c>
      <c r="AO31" s="16" t="s">
        <v>128</v>
      </c>
      <c r="AP31" s="16" t="s">
        <v>128</v>
      </c>
      <c r="AQ31" s="16" t="s">
        <v>128</v>
      </c>
      <c r="AR31" s="16" t="s">
        <v>128</v>
      </c>
      <c r="AS31" s="16" t="s">
        <v>128</v>
      </c>
      <c r="AT31" s="80" t="s">
        <v>128</v>
      </c>
      <c r="AU31" s="80" t="s">
        <v>128</v>
      </c>
      <c r="AV31" s="16" t="s">
        <v>128</v>
      </c>
      <c r="AW31" s="405" t="s">
        <v>128</v>
      </c>
      <c r="AX31" s="16" t="s">
        <v>128</v>
      </c>
      <c r="AY31" s="16" t="s">
        <v>128</v>
      </c>
      <c r="AZ31" s="16" t="s">
        <v>128</v>
      </c>
      <c r="BA31" s="16" t="s">
        <v>128</v>
      </c>
      <c r="BB31" s="16" t="s">
        <v>128</v>
      </c>
      <c r="BC31" s="16" t="s">
        <v>128</v>
      </c>
      <c r="BD31" s="80" t="s">
        <v>128</v>
      </c>
      <c r="BE31" s="80" t="s">
        <v>128</v>
      </c>
      <c r="BF31" s="16" t="s">
        <v>128</v>
      </c>
      <c r="BG31" s="80" t="s">
        <v>128</v>
      </c>
      <c r="BH31" s="16" t="s">
        <v>128</v>
      </c>
      <c r="BI31" s="16" t="s">
        <v>128</v>
      </c>
      <c r="BJ31" s="16" t="s">
        <v>128</v>
      </c>
      <c r="BK31" s="16" t="s">
        <v>128</v>
      </c>
      <c r="BL31" s="16" t="s">
        <v>128</v>
      </c>
      <c r="BM31" s="16" t="s">
        <v>128</v>
      </c>
      <c r="BN31" s="16" t="s">
        <v>128</v>
      </c>
      <c r="BO31" s="16" t="s">
        <v>128</v>
      </c>
      <c r="BP31" s="16" t="s">
        <v>128</v>
      </c>
      <c r="BQ31" s="16" t="s">
        <v>128</v>
      </c>
      <c r="BR31" s="16" t="s">
        <v>128</v>
      </c>
      <c r="BS31" s="16" t="s">
        <v>128</v>
      </c>
      <c r="BT31" s="16" t="s">
        <v>128</v>
      </c>
      <c r="BU31" s="16" t="s">
        <v>128</v>
      </c>
      <c r="BV31" s="16" t="s">
        <v>128</v>
      </c>
      <c r="BW31" s="16" t="s">
        <v>128</v>
      </c>
    </row>
    <row r="32" spans="1:75" ht="31.5">
      <c r="A32" s="34" t="s">
        <v>158</v>
      </c>
      <c r="B32" s="35" t="s">
        <v>159</v>
      </c>
      <c r="C32" s="16" t="s">
        <v>128</v>
      </c>
      <c r="D32" s="16" t="s">
        <v>128</v>
      </c>
      <c r="E32" s="16" t="s">
        <v>128</v>
      </c>
      <c r="F32" s="16" t="s">
        <v>128</v>
      </c>
      <c r="G32" s="16" t="s">
        <v>128</v>
      </c>
      <c r="H32" s="16" t="s">
        <v>128</v>
      </c>
      <c r="I32" s="16" t="s">
        <v>128</v>
      </c>
      <c r="J32" s="16" t="s">
        <v>128</v>
      </c>
      <c r="K32" s="16" t="s">
        <v>128</v>
      </c>
      <c r="L32" s="16" t="s">
        <v>128</v>
      </c>
      <c r="M32" s="16" t="s">
        <v>128</v>
      </c>
      <c r="N32" s="16" t="s">
        <v>128</v>
      </c>
      <c r="O32" s="16" t="s">
        <v>128</v>
      </c>
      <c r="P32" s="16" t="s">
        <v>128</v>
      </c>
      <c r="Q32" s="16" t="s">
        <v>128</v>
      </c>
      <c r="R32" s="16" t="s">
        <v>128</v>
      </c>
      <c r="S32" s="16" t="s">
        <v>128</v>
      </c>
      <c r="T32" s="16" t="s">
        <v>128</v>
      </c>
      <c r="U32" s="16" t="s">
        <v>128</v>
      </c>
      <c r="V32" s="16" t="s">
        <v>128</v>
      </c>
      <c r="W32" s="16" t="s">
        <v>128</v>
      </c>
      <c r="X32" s="16" t="s">
        <v>128</v>
      </c>
      <c r="Y32" s="16" t="s">
        <v>128</v>
      </c>
      <c r="Z32" s="16" t="s">
        <v>128</v>
      </c>
      <c r="AA32" s="16" t="s">
        <v>128</v>
      </c>
      <c r="AB32" s="16" t="s">
        <v>128</v>
      </c>
      <c r="AC32" s="16" t="s">
        <v>128</v>
      </c>
      <c r="AD32" s="16" t="s">
        <v>128</v>
      </c>
      <c r="AE32" s="16" t="s">
        <v>128</v>
      </c>
      <c r="AF32" s="16" t="s">
        <v>128</v>
      </c>
      <c r="AG32" s="16" t="s">
        <v>128</v>
      </c>
      <c r="AH32" s="16" t="s">
        <v>128</v>
      </c>
      <c r="AI32" s="16" t="s">
        <v>128</v>
      </c>
      <c r="AJ32" s="16" t="s">
        <v>128</v>
      </c>
      <c r="AK32" s="16" t="s">
        <v>128</v>
      </c>
      <c r="AL32" s="16" t="s">
        <v>128</v>
      </c>
      <c r="AM32" s="16" t="s">
        <v>128</v>
      </c>
      <c r="AN32" s="16" t="s">
        <v>128</v>
      </c>
      <c r="AO32" s="16" t="s">
        <v>128</v>
      </c>
      <c r="AP32" s="16" t="s">
        <v>128</v>
      </c>
      <c r="AQ32" s="16" t="s">
        <v>128</v>
      </c>
      <c r="AR32" s="16" t="s">
        <v>128</v>
      </c>
      <c r="AS32" s="16" t="s">
        <v>128</v>
      </c>
      <c r="AT32" s="80" t="s">
        <v>128</v>
      </c>
      <c r="AU32" s="80" t="s">
        <v>128</v>
      </c>
      <c r="AV32" s="16" t="s">
        <v>128</v>
      </c>
      <c r="AW32" s="405" t="s">
        <v>128</v>
      </c>
      <c r="AX32" s="16" t="s">
        <v>128</v>
      </c>
      <c r="AY32" s="16" t="s">
        <v>128</v>
      </c>
      <c r="AZ32" s="16" t="s">
        <v>128</v>
      </c>
      <c r="BA32" s="16" t="s">
        <v>128</v>
      </c>
      <c r="BB32" s="16" t="s">
        <v>128</v>
      </c>
      <c r="BC32" s="16" t="s">
        <v>128</v>
      </c>
      <c r="BD32" s="80" t="s">
        <v>128</v>
      </c>
      <c r="BE32" s="80" t="s">
        <v>128</v>
      </c>
      <c r="BF32" s="16" t="s">
        <v>128</v>
      </c>
      <c r="BG32" s="80" t="s">
        <v>128</v>
      </c>
      <c r="BH32" s="16" t="s">
        <v>128</v>
      </c>
      <c r="BI32" s="16" t="s">
        <v>128</v>
      </c>
      <c r="BJ32" s="16" t="s">
        <v>128</v>
      </c>
      <c r="BK32" s="16" t="s">
        <v>128</v>
      </c>
      <c r="BL32" s="16" t="s">
        <v>128</v>
      </c>
      <c r="BM32" s="16" t="s">
        <v>128</v>
      </c>
      <c r="BN32" s="16" t="s">
        <v>128</v>
      </c>
      <c r="BO32" s="16" t="s">
        <v>128</v>
      </c>
      <c r="BP32" s="16" t="s">
        <v>128</v>
      </c>
      <c r="BQ32" s="16" t="s">
        <v>128</v>
      </c>
      <c r="BR32" s="16" t="s">
        <v>128</v>
      </c>
      <c r="BS32" s="16" t="s">
        <v>128</v>
      </c>
      <c r="BT32" s="16" t="s">
        <v>128</v>
      </c>
      <c r="BU32" s="16" t="s">
        <v>128</v>
      </c>
      <c r="BV32" s="16" t="s">
        <v>128</v>
      </c>
      <c r="BW32" s="16" t="s">
        <v>128</v>
      </c>
    </row>
    <row r="33" spans="1:75" ht="31.5">
      <c r="A33" s="34" t="s">
        <v>160</v>
      </c>
      <c r="B33" s="35" t="s">
        <v>161</v>
      </c>
      <c r="C33" s="16" t="s">
        <v>128</v>
      </c>
      <c r="D33" s="16" t="s">
        <v>128</v>
      </c>
      <c r="E33" s="16" t="s">
        <v>128</v>
      </c>
      <c r="F33" s="16" t="s">
        <v>128</v>
      </c>
      <c r="G33" s="16" t="s">
        <v>128</v>
      </c>
      <c r="H33" s="16" t="s">
        <v>128</v>
      </c>
      <c r="I33" s="16" t="s">
        <v>128</v>
      </c>
      <c r="J33" s="16" t="s">
        <v>128</v>
      </c>
      <c r="K33" s="16" t="s">
        <v>128</v>
      </c>
      <c r="L33" s="16" t="s">
        <v>128</v>
      </c>
      <c r="M33" s="16" t="s">
        <v>128</v>
      </c>
      <c r="N33" s="16" t="s">
        <v>128</v>
      </c>
      <c r="O33" s="16" t="s">
        <v>128</v>
      </c>
      <c r="P33" s="16" t="s">
        <v>128</v>
      </c>
      <c r="Q33" s="16" t="s">
        <v>128</v>
      </c>
      <c r="R33" s="16" t="s">
        <v>128</v>
      </c>
      <c r="S33" s="16" t="s">
        <v>128</v>
      </c>
      <c r="T33" s="16" t="s">
        <v>128</v>
      </c>
      <c r="U33" s="16" t="s">
        <v>128</v>
      </c>
      <c r="V33" s="16" t="s">
        <v>128</v>
      </c>
      <c r="W33" s="16" t="s">
        <v>128</v>
      </c>
      <c r="X33" s="16" t="s">
        <v>128</v>
      </c>
      <c r="Y33" s="16" t="s">
        <v>128</v>
      </c>
      <c r="Z33" s="16" t="s">
        <v>128</v>
      </c>
      <c r="AA33" s="16" t="s">
        <v>128</v>
      </c>
      <c r="AB33" s="16" t="s">
        <v>128</v>
      </c>
      <c r="AC33" s="16" t="s">
        <v>128</v>
      </c>
      <c r="AD33" s="16" t="s">
        <v>128</v>
      </c>
      <c r="AE33" s="16" t="s">
        <v>128</v>
      </c>
      <c r="AF33" s="16" t="s">
        <v>128</v>
      </c>
      <c r="AG33" s="16" t="s">
        <v>128</v>
      </c>
      <c r="AH33" s="16" t="s">
        <v>128</v>
      </c>
      <c r="AI33" s="16" t="s">
        <v>128</v>
      </c>
      <c r="AJ33" s="16" t="s">
        <v>128</v>
      </c>
      <c r="AK33" s="16" t="s">
        <v>128</v>
      </c>
      <c r="AL33" s="16" t="s">
        <v>128</v>
      </c>
      <c r="AM33" s="16" t="s">
        <v>128</v>
      </c>
      <c r="AN33" s="16" t="s">
        <v>128</v>
      </c>
      <c r="AO33" s="16" t="s">
        <v>128</v>
      </c>
      <c r="AP33" s="16" t="s">
        <v>128</v>
      </c>
      <c r="AQ33" s="16" t="s">
        <v>128</v>
      </c>
      <c r="AR33" s="16" t="s">
        <v>128</v>
      </c>
      <c r="AS33" s="16" t="s">
        <v>128</v>
      </c>
      <c r="AT33" s="80" t="s">
        <v>128</v>
      </c>
      <c r="AU33" s="80" t="s">
        <v>128</v>
      </c>
      <c r="AV33" s="16" t="s">
        <v>128</v>
      </c>
      <c r="AW33" s="405" t="s">
        <v>128</v>
      </c>
      <c r="AX33" s="16" t="s">
        <v>128</v>
      </c>
      <c r="AY33" s="16" t="s">
        <v>128</v>
      </c>
      <c r="AZ33" s="16" t="s">
        <v>128</v>
      </c>
      <c r="BA33" s="16" t="s">
        <v>128</v>
      </c>
      <c r="BB33" s="16" t="s">
        <v>128</v>
      </c>
      <c r="BC33" s="16" t="s">
        <v>128</v>
      </c>
      <c r="BD33" s="80" t="s">
        <v>128</v>
      </c>
      <c r="BE33" s="80" t="s">
        <v>128</v>
      </c>
      <c r="BF33" s="16" t="s">
        <v>128</v>
      </c>
      <c r="BG33" s="80" t="s">
        <v>128</v>
      </c>
      <c r="BH33" s="16" t="s">
        <v>128</v>
      </c>
      <c r="BI33" s="16" t="s">
        <v>128</v>
      </c>
      <c r="BJ33" s="16" t="s">
        <v>128</v>
      </c>
      <c r="BK33" s="16" t="s">
        <v>128</v>
      </c>
      <c r="BL33" s="16" t="s">
        <v>128</v>
      </c>
      <c r="BM33" s="16" t="s">
        <v>128</v>
      </c>
      <c r="BN33" s="16" t="s">
        <v>128</v>
      </c>
      <c r="BO33" s="16" t="s">
        <v>128</v>
      </c>
      <c r="BP33" s="16" t="s">
        <v>128</v>
      </c>
      <c r="BQ33" s="16" t="s">
        <v>128</v>
      </c>
      <c r="BR33" s="16" t="s">
        <v>128</v>
      </c>
      <c r="BS33" s="16" t="s">
        <v>128</v>
      </c>
      <c r="BT33" s="16" t="s">
        <v>128</v>
      </c>
      <c r="BU33" s="16" t="s">
        <v>128</v>
      </c>
      <c r="BV33" s="16" t="s">
        <v>128</v>
      </c>
      <c r="BW33" s="16" t="s">
        <v>128</v>
      </c>
    </row>
    <row r="34" spans="1:75" ht="63">
      <c r="A34" s="34" t="s">
        <v>160</v>
      </c>
      <c r="B34" s="35" t="s">
        <v>162</v>
      </c>
      <c r="C34" s="16" t="s">
        <v>128</v>
      </c>
      <c r="D34" s="16" t="s">
        <v>128</v>
      </c>
      <c r="E34" s="16" t="s">
        <v>128</v>
      </c>
      <c r="F34" s="16" t="s">
        <v>128</v>
      </c>
      <c r="G34" s="16" t="s">
        <v>128</v>
      </c>
      <c r="H34" s="16" t="s">
        <v>128</v>
      </c>
      <c r="I34" s="16" t="s">
        <v>128</v>
      </c>
      <c r="J34" s="16" t="s">
        <v>128</v>
      </c>
      <c r="K34" s="16" t="s">
        <v>128</v>
      </c>
      <c r="L34" s="16" t="s">
        <v>128</v>
      </c>
      <c r="M34" s="16" t="s">
        <v>128</v>
      </c>
      <c r="N34" s="16" t="s">
        <v>128</v>
      </c>
      <c r="O34" s="16" t="s">
        <v>128</v>
      </c>
      <c r="P34" s="16" t="s">
        <v>128</v>
      </c>
      <c r="Q34" s="16" t="s">
        <v>128</v>
      </c>
      <c r="R34" s="16" t="s">
        <v>128</v>
      </c>
      <c r="S34" s="16" t="s">
        <v>128</v>
      </c>
      <c r="T34" s="16" t="s">
        <v>128</v>
      </c>
      <c r="U34" s="16" t="s">
        <v>128</v>
      </c>
      <c r="V34" s="16" t="s">
        <v>128</v>
      </c>
      <c r="W34" s="16" t="s">
        <v>128</v>
      </c>
      <c r="X34" s="16" t="s">
        <v>128</v>
      </c>
      <c r="Y34" s="16" t="s">
        <v>128</v>
      </c>
      <c r="Z34" s="16" t="s">
        <v>128</v>
      </c>
      <c r="AA34" s="16" t="s">
        <v>128</v>
      </c>
      <c r="AB34" s="16" t="s">
        <v>128</v>
      </c>
      <c r="AC34" s="16" t="s">
        <v>128</v>
      </c>
      <c r="AD34" s="16" t="s">
        <v>128</v>
      </c>
      <c r="AE34" s="16" t="s">
        <v>128</v>
      </c>
      <c r="AF34" s="16" t="s">
        <v>128</v>
      </c>
      <c r="AG34" s="16" t="s">
        <v>128</v>
      </c>
      <c r="AH34" s="16" t="s">
        <v>128</v>
      </c>
      <c r="AI34" s="16" t="s">
        <v>128</v>
      </c>
      <c r="AJ34" s="16" t="s">
        <v>128</v>
      </c>
      <c r="AK34" s="16" t="s">
        <v>128</v>
      </c>
      <c r="AL34" s="16" t="s">
        <v>128</v>
      </c>
      <c r="AM34" s="16" t="s">
        <v>128</v>
      </c>
      <c r="AN34" s="16" t="s">
        <v>128</v>
      </c>
      <c r="AO34" s="16" t="s">
        <v>128</v>
      </c>
      <c r="AP34" s="16" t="s">
        <v>128</v>
      </c>
      <c r="AQ34" s="16" t="s">
        <v>128</v>
      </c>
      <c r="AR34" s="16" t="s">
        <v>128</v>
      </c>
      <c r="AS34" s="16" t="s">
        <v>128</v>
      </c>
      <c r="AT34" s="80" t="s">
        <v>128</v>
      </c>
      <c r="AU34" s="80" t="s">
        <v>128</v>
      </c>
      <c r="AV34" s="16" t="s">
        <v>128</v>
      </c>
      <c r="AW34" s="405" t="s">
        <v>128</v>
      </c>
      <c r="AX34" s="16" t="s">
        <v>128</v>
      </c>
      <c r="AY34" s="16" t="s">
        <v>128</v>
      </c>
      <c r="AZ34" s="16" t="s">
        <v>128</v>
      </c>
      <c r="BA34" s="16" t="s">
        <v>128</v>
      </c>
      <c r="BB34" s="16" t="s">
        <v>128</v>
      </c>
      <c r="BC34" s="16" t="s">
        <v>128</v>
      </c>
      <c r="BD34" s="80" t="s">
        <v>128</v>
      </c>
      <c r="BE34" s="80" t="s">
        <v>128</v>
      </c>
      <c r="BF34" s="16" t="s">
        <v>128</v>
      </c>
      <c r="BG34" s="80" t="s">
        <v>128</v>
      </c>
      <c r="BH34" s="16" t="s">
        <v>128</v>
      </c>
      <c r="BI34" s="16" t="s">
        <v>128</v>
      </c>
      <c r="BJ34" s="16" t="s">
        <v>128</v>
      </c>
      <c r="BK34" s="16" t="s">
        <v>128</v>
      </c>
      <c r="BL34" s="16" t="s">
        <v>128</v>
      </c>
      <c r="BM34" s="16" t="s">
        <v>128</v>
      </c>
      <c r="BN34" s="16" t="s">
        <v>128</v>
      </c>
      <c r="BO34" s="16" t="s">
        <v>128</v>
      </c>
      <c r="BP34" s="16" t="s">
        <v>128</v>
      </c>
      <c r="BQ34" s="16" t="s">
        <v>128</v>
      </c>
      <c r="BR34" s="16" t="s">
        <v>128</v>
      </c>
      <c r="BS34" s="16" t="s">
        <v>128</v>
      </c>
      <c r="BT34" s="16" t="s">
        <v>128</v>
      </c>
      <c r="BU34" s="16" t="s">
        <v>128</v>
      </c>
      <c r="BV34" s="16" t="s">
        <v>128</v>
      </c>
      <c r="BW34" s="16" t="s">
        <v>128</v>
      </c>
    </row>
    <row r="35" spans="1:75" ht="47.25">
      <c r="A35" s="34" t="s">
        <v>160</v>
      </c>
      <c r="B35" s="35" t="s">
        <v>163</v>
      </c>
      <c r="C35" s="16" t="s">
        <v>128</v>
      </c>
      <c r="D35" s="16" t="s">
        <v>128</v>
      </c>
      <c r="E35" s="16" t="s">
        <v>128</v>
      </c>
      <c r="F35" s="16" t="s">
        <v>128</v>
      </c>
      <c r="G35" s="16" t="s">
        <v>128</v>
      </c>
      <c r="H35" s="16" t="s">
        <v>128</v>
      </c>
      <c r="I35" s="16" t="s">
        <v>128</v>
      </c>
      <c r="J35" s="16" t="s">
        <v>128</v>
      </c>
      <c r="K35" s="16" t="s">
        <v>128</v>
      </c>
      <c r="L35" s="16" t="s">
        <v>128</v>
      </c>
      <c r="M35" s="16" t="s">
        <v>128</v>
      </c>
      <c r="N35" s="16" t="s">
        <v>128</v>
      </c>
      <c r="O35" s="16" t="s">
        <v>128</v>
      </c>
      <c r="P35" s="16" t="s">
        <v>128</v>
      </c>
      <c r="Q35" s="16" t="s">
        <v>128</v>
      </c>
      <c r="R35" s="16" t="s">
        <v>128</v>
      </c>
      <c r="S35" s="16" t="s">
        <v>128</v>
      </c>
      <c r="T35" s="16" t="s">
        <v>128</v>
      </c>
      <c r="U35" s="16" t="s">
        <v>128</v>
      </c>
      <c r="V35" s="16" t="s">
        <v>128</v>
      </c>
      <c r="W35" s="16" t="s">
        <v>128</v>
      </c>
      <c r="X35" s="16" t="s">
        <v>128</v>
      </c>
      <c r="Y35" s="16" t="s">
        <v>128</v>
      </c>
      <c r="Z35" s="16" t="s">
        <v>128</v>
      </c>
      <c r="AA35" s="16" t="s">
        <v>128</v>
      </c>
      <c r="AB35" s="16" t="s">
        <v>128</v>
      </c>
      <c r="AC35" s="16" t="s">
        <v>128</v>
      </c>
      <c r="AD35" s="16" t="s">
        <v>128</v>
      </c>
      <c r="AE35" s="16" t="s">
        <v>128</v>
      </c>
      <c r="AF35" s="16" t="s">
        <v>128</v>
      </c>
      <c r="AG35" s="16" t="s">
        <v>128</v>
      </c>
      <c r="AH35" s="16" t="s">
        <v>128</v>
      </c>
      <c r="AI35" s="16" t="s">
        <v>128</v>
      </c>
      <c r="AJ35" s="16" t="s">
        <v>128</v>
      </c>
      <c r="AK35" s="16" t="s">
        <v>128</v>
      </c>
      <c r="AL35" s="16" t="s">
        <v>128</v>
      </c>
      <c r="AM35" s="16" t="s">
        <v>128</v>
      </c>
      <c r="AN35" s="16" t="s">
        <v>128</v>
      </c>
      <c r="AO35" s="16" t="s">
        <v>128</v>
      </c>
      <c r="AP35" s="16" t="s">
        <v>128</v>
      </c>
      <c r="AQ35" s="16" t="s">
        <v>128</v>
      </c>
      <c r="AR35" s="16" t="s">
        <v>128</v>
      </c>
      <c r="AS35" s="16" t="s">
        <v>128</v>
      </c>
      <c r="AT35" s="80" t="s">
        <v>128</v>
      </c>
      <c r="AU35" s="80" t="s">
        <v>128</v>
      </c>
      <c r="AV35" s="16" t="s">
        <v>128</v>
      </c>
      <c r="AW35" s="405" t="s">
        <v>128</v>
      </c>
      <c r="AX35" s="16" t="s">
        <v>128</v>
      </c>
      <c r="AY35" s="16" t="s">
        <v>128</v>
      </c>
      <c r="AZ35" s="16" t="s">
        <v>128</v>
      </c>
      <c r="BA35" s="16" t="s">
        <v>128</v>
      </c>
      <c r="BB35" s="16" t="s">
        <v>128</v>
      </c>
      <c r="BC35" s="16" t="s">
        <v>128</v>
      </c>
      <c r="BD35" s="80" t="s">
        <v>128</v>
      </c>
      <c r="BE35" s="80" t="s">
        <v>128</v>
      </c>
      <c r="BF35" s="16" t="s">
        <v>128</v>
      </c>
      <c r="BG35" s="80" t="s">
        <v>128</v>
      </c>
      <c r="BH35" s="16" t="s">
        <v>128</v>
      </c>
      <c r="BI35" s="16" t="s">
        <v>128</v>
      </c>
      <c r="BJ35" s="16" t="s">
        <v>128</v>
      </c>
      <c r="BK35" s="16" t="s">
        <v>128</v>
      </c>
      <c r="BL35" s="16" t="s">
        <v>128</v>
      </c>
      <c r="BM35" s="16" t="s">
        <v>128</v>
      </c>
      <c r="BN35" s="16" t="s">
        <v>128</v>
      </c>
      <c r="BO35" s="16" t="s">
        <v>128</v>
      </c>
      <c r="BP35" s="16" t="s">
        <v>128</v>
      </c>
      <c r="BQ35" s="16" t="s">
        <v>128</v>
      </c>
      <c r="BR35" s="16" t="s">
        <v>128</v>
      </c>
      <c r="BS35" s="16" t="s">
        <v>128</v>
      </c>
      <c r="BT35" s="16" t="s">
        <v>128</v>
      </c>
      <c r="BU35" s="16" t="s">
        <v>128</v>
      </c>
      <c r="BV35" s="16" t="s">
        <v>128</v>
      </c>
      <c r="BW35" s="16" t="s">
        <v>128</v>
      </c>
    </row>
    <row r="36" spans="1:75" ht="47.25">
      <c r="A36" s="34" t="s">
        <v>160</v>
      </c>
      <c r="B36" s="35" t="s">
        <v>164</v>
      </c>
      <c r="C36" s="16" t="s">
        <v>128</v>
      </c>
      <c r="D36" s="16" t="s">
        <v>128</v>
      </c>
      <c r="E36" s="16" t="s">
        <v>128</v>
      </c>
      <c r="F36" s="16" t="s">
        <v>128</v>
      </c>
      <c r="G36" s="16" t="s">
        <v>128</v>
      </c>
      <c r="H36" s="16" t="s">
        <v>128</v>
      </c>
      <c r="I36" s="16" t="s">
        <v>128</v>
      </c>
      <c r="J36" s="16" t="s">
        <v>128</v>
      </c>
      <c r="K36" s="16" t="s">
        <v>128</v>
      </c>
      <c r="L36" s="16" t="s">
        <v>128</v>
      </c>
      <c r="M36" s="16" t="s">
        <v>128</v>
      </c>
      <c r="N36" s="16" t="s">
        <v>128</v>
      </c>
      <c r="O36" s="16" t="s">
        <v>128</v>
      </c>
      <c r="P36" s="16" t="s">
        <v>128</v>
      </c>
      <c r="Q36" s="16" t="s">
        <v>128</v>
      </c>
      <c r="R36" s="16" t="s">
        <v>128</v>
      </c>
      <c r="S36" s="16" t="s">
        <v>128</v>
      </c>
      <c r="T36" s="16" t="s">
        <v>128</v>
      </c>
      <c r="U36" s="16" t="s">
        <v>128</v>
      </c>
      <c r="V36" s="16" t="s">
        <v>128</v>
      </c>
      <c r="W36" s="16" t="s">
        <v>128</v>
      </c>
      <c r="X36" s="16" t="s">
        <v>128</v>
      </c>
      <c r="Y36" s="16" t="s">
        <v>128</v>
      </c>
      <c r="Z36" s="16" t="s">
        <v>128</v>
      </c>
      <c r="AA36" s="16" t="s">
        <v>128</v>
      </c>
      <c r="AB36" s="16" t="s">
        <v>128</v>
      </c>
      <c r="AC36" s="16" t="s">
        <v>128</v>
      </c>
      <c r="AD36" s="16" t="s">
        <v>128</v>
      </c>
      <c r="AE36" s="16" t="s">
        <v>128</v>
      </c>
      <c r="AF36" s="16" t="s">
        <v>128</v>
      </c>
      <c r="AG36" s="16" t="s">
        <v>128</v>
      </c>
      <c r="AH36" s="16" t="s">
        <v>128</v>
      </c>
      <c r="AI36" s="16" t="s">
        <v>128</v>
      </c>
      <c r="AJ36" s="16" t="s">
        <v>128</v>
      </c>
      <c r="AK36" s="16" t="s">
        <v>128</v>
      </c>
      <c r="AL36" s="16" t="s">
        <v>128</v>
      </c>
      <c r="AM36" s="16" t="s">
        <v>128</v>
      </c>
      <c r="AN36" s="16" t="s">
        <v>128</v>
      </c>
      <c r="AO36" s="16" t="s">
        <v>128</v>
      </c>
      <c r="AP36" s="16" t="s">
        <v>128</v>
      </c>
      <c r="AQ36" s="16" t="s">
        <v>128</v>
      </c>
      <c r="AR36" s="16" t="s">
        <v>128</v>
      </c>
      <c r="AS36" s="16" t="s">
        <v>128</v>
      </c>
      <c r="AT36" s="80" t="s">
        <v>128</v>
      </c>
      <c r="AU36" s="80" t="s">
        <v>128</v>
      </c>
      <c r="AV36" s="16" t="s">
        <v>128</v>
      </c>
      <c r="AW36" s="405" t="s">
        <v>128</v>
      </c>
      <c r="AX36" s="16" t="s">
        <v>128</v>
      </c>
      <c r="AY36" s="16" t="s">
        <v>128</v>
      </c>
      <c r="AZ36" s="16" t="s">
        <v>128</v>
      </c>
      <c r="BA36" s="16" t="s">
        <v>128</v>
      </c>
      <c r="BB36" s="16" t="s">
        <v>128</v>
      </c>
      <c r="BC36" s="16" t="s">
        <v>128</v>
      </c>
      <c r="BD36" s="80" t="s">
        <v>128</v>
      </c>
      <c r="BE36" s="80" t="s">
        <v>128</v>
      </c>
      <c r="BF36" s="16" t="s">
        <v>128</v>
      </c>
      <c r="BG36" s="80" t="s">
        <v>128</v>
      </c>
      <c r="BH36" s="16" t="s">
        <v>128</v>
      </c>
      <c r="BI36" s="16" t="s">
        <v>128</v>
      </c>
      <c r="BJ36" s="16" t="s">
        <v>128</v>
      </c>
      <c r="BK36" s="16" t="s">
        <v>128</v>
      </c>
      <c r="BL36" s="16" t="s">
        <v>128</v>
      </c>
      <c r="BM36" s="16" t="s">
        <v>128</v>
      </c>
      <c r="BN36" s="16" t="s">
        <v>128</v>
      </c>
      <c r="BO36" s="16" t="s">
        <v>128</v>
      </c>
      <c r="BP36" s="16" t="s">
        <v>128</v>
      </c>
      <c r="BQ36" s="16" t="s">
        <v>128</v>
      </c>
      <c r="BR36" s="16" t="s">
        <v>128</v>
      </c>
      <c r="BS36" s="16" t="s">
        <v>128</v>
      </c>
      <c r="BT36" s="16" t="s">
        <v>128</v>
      </c>
      <c r="BU36" s="16" t="s">
        <v>128</v>
      </c>
      <c r="BV36" s="16" t="s">
        <v>128</v>
      </c>
      <c r="BW36" s="16" t="s">
        <v>128</v>
      </c>
    </row>
    <row r="37" spans="1:75" ht="31.5">
      <c r="A37" s="34" t="s">
        <v>165</v>
      </c>
      <c r="B37" s="35" t="s">
        <v>161</v>
      </c>
      <c r="C37" s="16" t="s">
        <v>128</v>
      </c>
      <c r="D37" s="16" t="s">
        <v>128</v>
      </c>
      <c r="E37" s="16" t="s">
        <v>128</v>
      </c>
      <c r="F37" s="16" t="s">
        <v>128</v>
      </c>
      <c r="G37" s="16" t="s">
        <v>128</v>
      </c>
      <c r="H37" s="16" t="s">
        <v>128</v>
      </c>
      <c r="I37" s="16" t="s">
        <v>128</v>
      </c>
      <c r="J37" s="16" t="s">
        <v>128</v>
      </c>
      <c r="K37" s="16" t="s">
        <v>128</v>
      </c>
      <c r="L37" s="16" t="s">
        <v>128</v>
      </c>
      <c r="M37" s="16" t="s">
        <v>128</v>
      </c>
      <c r="N37" s="16" t="s">
        <v>128</v>
      </c>
      <c r="O37" s="16" t="s">
        <v>128</v>
      </c>
      <c r="P37" s="16" t="s">
        <v>128</v>
      </c>
      <c r="Q37" s="16" t="s">
        <v>128</v>
      </c>
      <c r="R37" s="16" t="s">
        <v>128</v>
      </c>
      <c r="S37" s="16" t="s">
        <v>128</v>
      </c>
      <c r="T37" s="16" t="s">
        <v>128</v>
      </c>
      <c r="U37" s="16" t="s">
        <v>128</v>
      </c>
      <c r="V37" s="16" t="s">
        <v>128</v>
      </c>
      <c r="W37" s="16" t="s">
        <v>128</v>
      </c>
      <c r="X37" s="16" t="s">
        <v>128</v>
      </c>
      <c r="Y37" s="16" t="s">
        <v>128</v>
      </c>
      <c r="Z37" s="16" t="s">
        <v>128</v>
      </c>
      <c r="AA37" s="16" t="s">
        <v>128</v>
      </c>
      <c r="AB37" s="16" t="s">
        <v>128</v>
      </c>
      <c r="AC37" s="16" t="s">
        <v>128</v>
      </c>
      <c r="AD37" s="16" t="s">
        <v>128</v>
      </c>
      <c r="AE37" s="16" t="s">
        <v>128</v>
      </c>
      <c r="AF37" s="16" t="s">
        <v>128</v>
      </c>
      <c r="AG37" s="16" t="s">
        <v>128</v>
      </c>
      <c r="AH37" s="16" t="s">
        <v>128</v>
      </c>
      <c r="AI37" s="16" t="s">
        <v>128</v>
      </c>
      <c r="AJ37" s="16" t="s">
        <v>128</v>
      </c>
      <c r="AK37" s="16" t="s">
        <v>128</v>
      </c>
      <c r="AL37" s="16" t="s">
        <v>128</v>
      </c>
      <c r="AM37" s="16" t="s">
        <v>128</v>
      </c>
      <c r="AN37" s="16" t="s">
        <v>128</v>
      </c>
      <c r="AO37" s="16" t="s">
        <v>128</v>
      </c>
      <c r="AP37" s="16" t="s">
        <v>128</v>
      </c>
      <c r="AQ37" s="16" t="s">
        <v>128</v>
      </c>
      <c r="AR37" s="16" t="s">
        <v>128</v>
      </c>
      <c r="AS37" s="16" t="s">
        <v>128</v>
      </c>
      <c r="AT37" s="80" t="s">
        <v>128</v>
      </c>
      <c r="AU37" s="80" t="s">
        <v>128</v>
      </c>
      <c r="AV37" s="16" t="s">
        <v>128</v>
      </c>
      <c r="AW37" s="405" t="s">
        <v>128</v>
      </c>
      <c r="AX37" s="16" t="s">
        <v>128</v>
      </c>
      <c r="AY37" s="16" t="s">
        <v>128</v>
      </c>
      <c r="AZ37" s="16" t="s">
        <v>128</v>
      </c>
      <c r="BA37" s="16" t="s">
        <v>128</v>
      </c>
      <c r="BB37" s="16" t="s">
        <v>128</v>
      </c>
      <c r="BC37" s="16" t="s">
        <v>128</v>
      </c>
      <c r="BD37" s="80" t="s">
        <v>128</v>
      </c>
      <c r="BE37" s="80" t="s">
        <v>128</v>
      </c>
      <c r="BF37" s="16" t="s">
        <v>128</v>
      </c>
      <c r="BG37" s="80" t="s">
        <v>128</v>
      </c>
      <c r="BH37" s="16" t="s">
        <v>128</v>
      </c>
      <c r="BI37" s="16" t="s">
        <v>128</v>
      </c>
      <c r="BJ37" s="16" t="s">
        <v>128</v>
      </c>
      <c r="BK37" s="16" t="s">
        <v>128</v>
      </c>
      <c r="BL37" s="16" t="s">
        <v>128</v>
      </c>
      <c r="BM37" s="16" t="s">
        <v>128</v>
      </c>
      <c r="BN37" s="16" t="s">
        <v>128</v>
      </c>
      <c r="BO37" s="16" t="s">
        <v>128</v>
      </c>
      <c r="BP37" s="16" t="s">
        <v>128</v>
      </c>
      <c r="BQ37" s="16" t="s">
        <v>128</v>
      </c>
      <c r="BR37" s="16" t="s">
        <v>128</v>
      </c>
      <c r="BS37" s="16" t="s">
        <v>128</v>
      </c>
      <c r="BT37" s="16" t="s">
        <v>128</v>
      </c>
      <c r="BU37" s="16" t="s">
        <v>128</v>
      </c>
      <c r="BV37" s="16" t="s">
        <v>128</v>
      </c>
      <c r="BW37" s="16" t="s">
        <v>128</v>
      </c>
    </row>
    <row r="38" spans="1:75" ht="63">
      <c r="A38" s="34" t="s">
        <v>165</v>
      </c>
      <c r="B38" s="35" t="s">
        <v>162</v>
      </c>
      <c r="C38" s="16" t="s">
        <v>128</v>
      </c>
      <c r="D38" s="16" t="s">
        <v>128</v>
      </c>
      <c r="E38" s="16" t="s">
        <v>128</v>
      </c>
      <c r="F38" s="16" t="s">
        <v>128</v>
      </c>
      <c r="G38" s="16" t="s">
        <v>128</v>
      </c>
      <c r="H38" s="16" t="s">
        <v>128</v>
      </c>
      <c r="I38" s="16" t="s">
        <v>128</v>
      </c>
      <c r="J38" s="16" t="s">
        <v>128</v>
      </c>
      <c r="K38" s="16" t="s">
        <v>128</v>
      </c>
      <c r="L38" s="16" t="s">
        <v>128</v>
      </c>
      <c r="M38" s="16" t="s">
        <v>128</v>
      </c>
      <c r="N38" s="16" t="s">
        <v>128</v>
      </c>
      <c r="O38" s="16" t="s">
        <v>128</v>
      </c>
      <c r="P38" s="16" t="s">
        <v>128</v>
      </c>
      <c r="Q38" s="16" t="s">
        <v>128</v>
      </c>
      <c r="R38" s="16" t="s">
        <v>128</v>
      </c>
      <c r="S38" s="16" t="s">
        <v>128</v>
      </c>
      <c r="T38" s="16" t="s">
        <v>128</v>
      </c>
      <c r="U38" s="16" t="s">
        <v>128</v>
      </c>
      <c r="V38" s="16" t="s">
        <v>128</v>
      </c>
      <c r="W38" s="16" t="s">
        <v>128</v>
      </c>
      <c r="X38" s="16" t="s">
        <v>128</v>
      </c>
      <c r="Y38" s="16" t="s">
        <v>128</v>
      </c>
      <c r="Z38" s="16" t="s">
        <v>128</v>
      </c>
      <c r="AA38" s="16" t="s">
        <v>128</v>
      </c>
      <c r="AB38" s="16" t="s">
        <v>128</v>
      </c>
      <c r="AC38" s="16" t="s">
        <v>128</v>
      </c>
      <c r="AD38" s="16" t="s">
        <v>128</v>
      </c>
      <c r="AE38" s="16" t="s">
        <v>128</v>
      </c>
      <c r="AF38" s="16" t="s">
        <v>128</v>
      </c>
      <c r="AG38" s="16" t="s">
        <v>128</v>
      </c>
      <c r="AH38" s="16" t="s">
        <v>128</v>
      </c>
      <c r="AI38" s="16" t="s">
        <v>128</v>
      </c>
      <c r="AJ38" s="16" t="s">
        <v>128</v>
      </c>
      <c r="AK38" s="16" t="s">
        <v>128</v>
      </c>
      <c r="AL38" s="16" t="s">
        <v>128</v>
      </c>
      <c r="AM38" s="16" t="s">
        <v>128</v>
      </c>
      <c r="AN38" s="16" t="s">
        <v>128</v>
      </c>
      <c r="AO38" s="16" t="s">
        <v>128</v>
      </c>
      <c r="AP38" s="16" t="s">
        <v>128</v>
      </c>
      <c r="AQ38" s="16" t="s">
        <v>128</v>
      </c>
      <c r="AR38" s="16" t="s">
        <v>128</v>
      </c>
      <c r="AS38" s="16" t="s">
        <v>128</v>
      </c>
      <c r="AT38" s="80" t="s">
        <v>128</v>
      </c>
      <c r="AU38" s="80" t="s">
        <v>128</v>
      </c>
      <c r="AV38" s="16" t="s">
        <v>128</v>
      </c>
      <c r="AW38" s="405" t="s">
        <v>128</v>
      </c>
      <c r="AX38" s="16" t="s">
        <v>128</v>
      </c>
      <c r="AY38" s="16" t="s">
        <v>128</v>
      </c>
      <c r="AZ38" s="16" t="s">
        <v>128</v>
      </c>
      <c r="BA38" s="16" t="s">
        <v>128</v>
      </c>
      <c r="BB38" s="16" t="s">
        <v>128</v>
      </c>
      <c r="BC38" s="16" t="s">
        <v>128</v>
      </c>
      <c r="BD38" s="80" t="s">
        <v>128</v>
      </c>
      <c r="BE38" s="80" t="s">
        <v>128</v>
      </c>
      <c r="BF38" s="16" t="s">
        <v>128</v>
      </c>
      <c r="BG38" s="80" t="s">
        <v>128</v>
      </c>
      <c r="BH38" s="16" t="s">
        <v>128</v>
      </c>
      <c r="BI38" s="16" t="s">
        <v>128</v>
      </c>
      <c r="BJ38" s="16" t="s">
        <v>128</v>
      </c>
      <c r="BK38" s="16" t="s">
        <v>128</v>
      </c>
      <c r="BL38" s="16" t="s">
        <v>128</v>
      </c>
      <c r="BM38" s="16" t="s">
        <v>128</v>
      </c>
      <c r="BN38" s="16" t="s">
        <v>128</v>
      </c>
      <c r="BO38" s="16" t="s">
        <v>128</v>
      </c>
      <c r="BP38" s="16" t="s">
        <v>128</v>
      </c>
      <c r="BQ38" s="16" t="s">
        <v>128</v>
      </c>
      <c r="BR38" s="16" t="s">
        <v>128</v>
      </c>
      <c r="BS38" s="16" t="s">
        <v>128</v>
      </c>
      <c r="BT38" s="16" t="s">
        <v>128</v>
      </c>
      <c r="BU38" s="16" t="s">
        <v>128</v>
      </c>
      <c r="BV38" s="16" t="s">
        <v>128</v>
      </c>
      <c r="BW38" s="16" t="s">
        <v>128</v>
      </c>
    </row>
    <row r="39" spans="1:75" ht="47.25">
      <c r="A39" s="34" t="s">
        <v>165</v>
      </c>
      <c r="B39" s="35" t="s">
        <v>163</v>
      </c>
      <c r="C39" s="16" t="s">
        <v>128</v>
      </c>
      <c r="D39" s="16" t="s">
        <v>128</v>
      </c>
      <c r="E39" s="16" t="s">
        <v>128</v>
      </c>
      <c r="F39" s="16" t="s">
        <v>128</v>
      </c>
      <c r="G39" s="16" t="s">
        <v>128</v>
      </c>
      <c r="H39" s="16" t="s">
        <v>128</v>
      </c>
      <c r="I39" s="16" t="s">
        <v>128</v>
      </c>
      <c r="J39" s="16" t="s">
        <v>128</v>
      </c>
      <c r="K39" s="16" t="s">
        <v>128</v>
      </c>
      <c r="L39" s="16" t="s">
        <v>128</v>
      </c>
      <c r="M39" s="16" t="s">
        <v>128</v>
      </c>
      <c r="N39" s="16" t="s">
        <v>128</v>
      </c>
      <c r="O39" s="16" t="s">
        <v>128</v>
      </c>
      <c r="P39" s="16" t="s">
        <v>128</v>
      </c>
      <c r="Q39" s="16" t="s">
        <v>128</v>
      </c>
      <c r="R39" s="16" t="s">
        <v>128</v>
      </c>
      <c r="S39" s="16" t="s">
        <v>128</v>
      </c>
      <c r="T39" s="16" t="s">
        <v>128</v>
      </c>
      <c r="U39" s="16" t="s">
        <v>128</v>
      </c>
      <c r="V39" s="16" t="s">
        <v>128</v>
      </c>
      <c r="W39" s="16" t="s">
        <v>128</v>
      </c>
      <c r="X39" s="16" t="s">
        <v>128</v>
      </c>
      <c r="Y39" s="16" t="s">
        <v>128</v>
      </c>
      <c r="Z39" s="16" t="s">
        <v>128</v>
      </c>
      <c r="AA39" s="16" t="s">
        <v>128</v>
      </c>
      <c r="AB39" s="16" t="s">
        <v>128</v>
      </c>
      <c r="AC39" s="16" t="s">
        <v>128</v>
      </c>
      <c r="AD39" s="16" t="s">
        <v>128</v>
      </c>
      <c r="AE39" s="16" t="s">
        <v>128</v>
      </c>
      <c r="AF39" s="16" t="s">
        <v>128</v>
      </c>
      <c r="AG39" s="16" t="s">
        <v>128</v>
      </c>
      <c r="AH39" s="16" t="s">
        <v>128</v>
      </c>
      <c r="AI39" s="16" t="s">
        <v>128</v>
      </c>
      <c r="AJ39" s="16" t="s">
        <v>128</v>
      </c>
      <c r="AK39" s="16" t="s">
        <v>128</v>
      </c>
      <c r="AL39" s="16" t="s">
        <v>128</v>
      </c>
      <c r="AM39" s="16" t="s">
        <v>128</v>
      </c>
      <c r="AN39" s="16" t="s">
        <v>128</v>
      </c>
      <c r="AO39" s="16" t="s">
        <v>128</v>
      </c>
      <c r="AP39" s="16" t="s">
        <v>128</v>
      </c>
      <c r="AQ39" s="16" t="s">
        <v>128</v>
      </c>
      <c r="AR39" s="16" t="s">
        <v>128</v>
      </c>
      <c r="AS39" s="16" t="s">
        <v>128</v>
      </c>
      <c r="AT39" s="80" t="s">
        <v>128</v>
      </c>
      <c r="AU39" s="80" t="s">
        <v>128</v>
      </c>
      <c r="AV39" s="16" t="s">
        <v>128</v>
      </c>
      <c r="AW39" s="405" t="s">
        <v>128</v>
      </c>
      <c r="AX39" s="16" t="s">
        <v>128</v>
      </c>
      <c r="AY39" s="16" t="s">
        <v>128</v>
      </c>
      <c r="AZ39" s="16" t="s">
        <v>128</v>
      </c>
      <c r="BA39" s="16" t="s">
        <v>128</v>
      </c>
      <c r="BB39" s="16" t="s">
        <v>128</v>
      </c>
      <c r="BC39" s="16" t="s">
        <v>128</v>
      </c>
      <c r="BD39" s="80" t="s">
        <v>128</v>
      </c>
      <c r="BE39" s="80" t="s">
        <v>128</v>
      </c>
      <c r="BF39" s="16" t="s">
        <v>128</v>
      </c>
      <c r="BG39" s="80" t="s">
        <v>128</v>
      </c>
      <c r="BH39" s="16" t="s">
        <v>128</v>
      </c>
      <c r="BI39" s="16" t="s">
        <v>128</v>
      </c>
      <c r="BJ39" s="16" t="s">
        <v>128</v>
      </c>
      <c r="BK39" s="16" t="s">
        <v>128</v>
      </c>
      <c r="BL39" s="16" t="s">
        <v>128</v>
      </c>
      <c r="BM39" s="16" t="s">
        <v>128</v>
      </c>
      <c r="BN39" s="16" t="s">
        <v>128</v>
      </c>
      <c r="BO39" s="16" t="s">
        <v>128</v>
      </c>
      <c r="BP39" s="16" t="s">
        <v>128</v>
      </c>
      <c r="BQ39" s="16" t="s">
        <v>128</v>
      </c>
      <c r="BR39" s="16" t="s">
        <v>128</v>
      </c>
      <c r="BS39" s="16" t="s">
        <v>128</v>
      </c>
      <c r="BT39" s="16" t="s">
        <v>128</v>
      </c>
      <c r="BU39" s="16" t="s">
        <v>128</v>
      </c>
      <c r="BV39" s="16" t="s">
        <v>128</v>
      </c>
      <c r="BW39" s="16" t="s">
        <v>128</v>
      </c>
    </row>
    <row r="40" spans="1:75" ht="47.25">
      <c r="A40" s="34" t="s">
        <v>165</v>
      </c>
      <c r="B40" s="35" t="s">
        <v>166</v>
      </c>
      <c r="C40" s="16" t="s">
        <v>128</v>
      </c>
      <c r="D40" s="16" t="s">
        <v>128</v>
      </c>
      <c r="E40" s="16" t="s">
        <v>128</v>
      </c>
      <c r="F40" s="16" t="s">
        <v>128</v>
      </c>
      <c r="G40" s="16" t="s">
        <v>128</v>
      </c>
      <c r="H40" s="16" t="s">
        <v>128</v>
      </c>
      <c r="I40" s="16" t="s">
        <v>128</v>
      </c>
      <c r="J40" s="16" t="s">
        <v>128</v>
      </c>
      <c r="K40" s="16" t="s">
        <v>128</v>
      </c>
      <c r="L40" s="16" t="s">
        <v>128</v>
      </c>
      <c r="M40" s="16" t="s">
        <v>128</v>
      </c>
      <c r="N40" s="16" t="s">
        <v>128</v>
      </c>
      <c r="O40" s="16" t="s">
        <v>128</v>
      </c>
      <c r="P40" s="16" t="s">
        <v>128</v>
      </c>
      <c r="Q40" s="16" t="s">
        <v>128</v>
      </c>
      <c r="R40" s="16" t="s">
        <v>128</v>
      </c>
      <c r="S40" s="16" t="s">
        <v>128</v>
      </c>
      <c r="T40" s="16" t="s">
        <v>128</v>
      </c>
      <c r="U40" s="16" t="s">
        <v>128</v>
      </c>
      <c r="V40" s="16" t="s">
        <v>128</v>
      </c>
      <c r="W40" s="16" t="s">
        <v>128</v>
      </c>
      <c r="X40" s="16" t="s">
        <v>128</v>
      </c>
      <c r="Y40" s="16" t="s">
        <v>128</v>
      </c>
      <c r="Z40" s="16" t="s">
        <v>128</v>
      </c>
      <c r="AA40" s="16" t="s">
        <v>128</v>
      </c>
      <c r="AB40" s="16" t="s">
        <v>128</v>
      </c>
      <c r="AC40" s="16" t="s">
        <v>128</v>
      </c>
      <c r="AD40" s="16" t="s">
        <v>128</v>
      </c>
      <c r="AE40" s="16" t="s">
        <v>128</v>
      </c>
      <c r="AF40" s="16" t="s">
        <v>128</v>
      </c>
      <c r="AG40" s="16" t="s">
        <v>128</v>
      </c>
      <c r="AH40" s="16" t="s">
        <v>128</v>
      </c>
      <c r="AI40" s="16" t="s">
        <v>128</v>
      </c>
      <c r="AJ40" s="16" t="s">
        <v>128</v>
      </c>
      <c r="AK40" s="16" t="s">
        <v>128</v>
      </c>
      <c r="AL40" s="16" t="s">
        <v>128</v>
      </c>
      <c r="AM40" s="16" t="s">
        <v>128</v>
      </c>
      <c r="AN40" s="16" t="s">
        <v>128</v>
      </c>
      <c r="AO40" s="16" t="s">
        <v>128</v>
      </c>
      <c r="AP40" s="16" t="s">
        <v>128</v>
      </c>
      <c r="AQ40" s="16" t="s">
        <v>128</v>
      </c>
      <c r="AR40" s="16" t="s">
        <v>128</v>
      </c>
      <c r="AS40" s="16" t="s">
        <v>128</v>
      </c>
      <c r="AT40" s="80" t="s">
        <v>128</v>
      </c>
      <c r="AU40" s="80" t="s">
        <v>128</v>
      </c>
      <c r="AV40" s="16" t="s">
        <v>128</v>
      </c>
      <c r="AW40" s="405" t="s">
        <v>128</v>
      </c>
      <c r="AX40" s="16" t="s">
        <v>128</v>
      </c>
      <c r="AY40" s="16" t="s">
        <v>128</v>
      </c>
      <c r="AZ40" s="16" t="s">
        <v>128</v>
      </c>
      <c r="BA40" s="16" t="s">
        <v>128</v>
      </c>
      <c r="BB40" s="16" t="s">
        <v>128</v>
      </c>
      <c r="BC40" s="16" t="s">
        <v>128</v>
      </c>
      <c r="BD40" s="80" t="s">
        <v>128</v>
      </c>
      <c r="BE40" s="80" t="s">
        <v>128</v>
      </c>
      <c r="BF40" s="16" t="s">
        <v>128</v>
      </c>
      <c r="BG40" s="80" t="s">
        <v>128</v>
      </c>
      <c r="BH40" s="16" t="s">
        <v>128</v>
      </c>
      <c r="BI40" s="16" t="s">
        <v>128</v>
      </c>
      <c r="BJ40" s="16" t="s">
        <v>128</v>
      </c>
      <c r="BK40" s="16" t="s">
        <v>128</v>
      </c>
      <c r="BL40" s="16" t="s">
        <v>128</v>
      </c>
      <c r="BM40" s="16" t="s">
        <v>128</v>
      </c>
      <c r="BN40" s="16" t="s">
        <v>128</v>
      </c>
      <c r="BO40" s="16" t="s">
        <v>128</v>
      </c>
      <c r="BP40" s="16" t="s">
        <v>128</v>
      </c>
      <c r="BQ40" s="16" t="s">
        <v>128</v>
      </c>
      <c r="BR40" s="16" t="s">
        <v>128</v>
      </c>
      <c r="BS40" s="16" t="s">
        <v>128</v>
      </c>
      <c r="BT40" s="16" t="s">
        <v>128</v>
      </c>
      <c r="BU40" s="16" t="s">
        <v>128</v>
      </c>
      <c r="BV40" s="16" t="s">
        <v>128</v>
      </c>
      <c r="BW40" s="16" t="s">
        <v>128</v>
      </c>
    </row>
    <row r="41" spans="1:75" ht="47.25">
      <c r="A41" s="34" t="s">
        <v>167</v>
      </c>
      <c r="B41" s="35" t="s">
        <v>168</v>
      </c>
      <c r="C41" s="16" t="s">
        <v>128</v>
      </c>
      <c r="D41" s="16" t="s">
        <v>128</v>
      </c>
      <c r="E41" s="16" t="s">
        <v>128</v>
      </c>
      <c r="F41" s="16" t="s">
        <v>128</v>
      </c>
      <c r="G41" s="16" t="s">
        <v>128</v>
      </c>
      <c r="H41" s="16" t="s">
        <v>128</v>
      </c>
      <c r="I41" s="16" t="s">
        <v>128</v>
      </c>
      <c r="J41" s="16" t="s">
        <v>128</v>
      </c>
      <c r="K41" s="16" t="s">
        <v>128</v>
      </c>
      <c r="L41" s="16" t="s">
        <v>128</v>
      </c>
      <c r="M41" s="16" t="s">
        <v>128</v>
      </c>
      <c r="N41" s="16" t="s">
        <v>128</v>
      </c>
      <c r="O41" s="16" t="s">
        <v>128</v>
      </c>
      <c r="P41" s="16" t="s">
        <v>128</v>
      </c>
      <c r="Q41" s="16" t="s">
        <v>128</v>
      </c>
      <c r="R41" s="16" t="s">
        <v>128</v>
      </c>
      <c r="S41" s="16" t="s">
        <v>128</v>
      </c>
      <c r="T41" s="16" t="s">
        <v>128</v>
      </c>
      <c r="U41" s="16" t="s">
        <v>128</v>
      </c>
      <c r="V41" s="16" t="s">
        <v>128</v>
      </c>
      <c r="W41" s="16" t="s">
        <v>128</v>
      </c>
      <c r="X41" s="16" t="s">
        <v>128</v>
      </c>
      <c r="Y41" s="16" t="s">
        <v>128</v>
      </c>
      <c r="Z41" s="16" t="s">
        <v>128</v>
      </c>
      <c r="AA41" s="16" t="s">
        <v>128</v>
      </c>
      <c r="AB41" s="16" t="s">
        <v>128</v>
      </c>
      <c r="AC41" s="16" t="s">
        <v>128</v>
      </c>
      <c r="AD41" s="16" t="s">
        <v>128</v>
      </c>
      <c r="AE41" s="16" t="s">
        <v>128</v>
      </c>
      <c r="AF41" s="16" t="s">
        <v>128</v>
      </c>
      <c r="AG41" s="16" t="s">
        <v>128</v>
      </c>
      <c r="AH41" s="16" t="s">
        <v>128</v>
      </c>
      <c r="AI41" s="16" t="s">
        <v>128</v>
      </c>
      <c r="AJ41" s="16" t="s">
        <v>128</v>
      </c>
      <c r="AK41" s="16" t="s">
        <v>128</v>
      </c>
      <c r="AL41" s="16" t="s">
        <v>128</v>
      </c>
      <c r="AM41" s="16" t="s">
        <v>128</v>
      </c>
      <c r="AN41" s="16" t="s">
        <v>128</v>
      </c>
      <c r="AO41" s="16" t="s">
        <v>128</v>
      </c>
      <c r="AP41" s="16" t="s">
        <v>128</v>
      </c>
      <c r="AQ41" s="16" t="s">
        <v>128</v>
      </c>
      <c r="AR41" s="16" t="s">
        <v>128</v>
      </c>
      <c r="AS41" s="16" t="s">
        <v>128</v>
      </c>
      <c r="AT41" s="80" t="s">
        <v>128</v>
      </c>
      <c r="AU41" s="80" t="s">
        <v>128</v>
      </c>
      <c r="AV41" s="16" t="s">
        <v>128</v>
      </c>
      <c r="AW41" s="405" t="s">
        <v>128</v>
      </c>
      <c r="AX41" s="16" t="s">
        <v>128</v>
      </c>
      <c r="AY41" s="16" t="s">
        <v>128</v>
      </c>
      <c r="AZ41" s="16" t="s">
        <v>128</v>
      </c>
      <c r="BA41" s="16" t="s">
        <v>128</v>
      </c>
      <c r="BB41" s="16" t="s">
        <v>128</v>
      </c>
      <c r="BC41" s="16" t="s">
        <v>128</v>
      </c>
      <c r="BD41" s="80" t="s">
        <v>128</v>
      </c>
      <c r="BE41" s="80" t="s">
        <v>128</v>
      </c>
      <c r="BF41" s="16" t="s">
        <v>128</v>
      </c>
      <c r="BG41" s="80" t="s">
        <v>128</v>
      </c>
      <c r="BH41" s="16" t="s">
        <v>128</v>
      </c>
      <c r="BI41" s="16" t="s">
        <v>128</v>
      </c>
      <c r="BJ41" s="16" t="s">
        <v>128</v>
      </c>
      <c r="BK41" s="16" t="s">
        <v>128</v>
      </c>
      <c r="BL41" s="16" t="s">
        <v>128</v>
      </c>
      <c r="BM41" s="16" t="s">
        <v>128</v>
      </c>
      <c r="BN41" s="16" t="s">
        <v>128</v>
      </c>
      <c r="BO41" s="16" t="s">
        <v>128</v>
      </c>
      <c r="BP41" s="16" t="s">
        <v>128</v>
      </c>
      <c r="BQ41" s="16" t="s">
        <v>128</v>
      </c>
      <c r="BR41" s="16" t="s">
        <v>128</v>
      </c>
      <c r="BS41" s="16" t="s">
        <v>128</v>
      </c>
      <c r="BT41" s="16" t="s">
        <v>128</v>
      </c>
      <c r="BU41" s="16" t="s">
        <v>128</v>
      </c>
      <c r="BV41" s="16" t="s">
        <v>128</v>
      </c>
      <c r="BW41" s="16" t="s">
        <v>128</v>
      </c>
    </row>
    <row r="42" spans="1:75" ht="47.25">
      <c r="A42" s="34" t="s">
        <v>169</v>
      </c>
      <c r="B42" s="35" t="s">
        <v>170</v>
      </c>
      <c r="C42" s="16" t="s">
        <v>128</v>
      </c>
      <c r="D42" s="16" t="s">
        <v>128</v>
      </c>
      <c r="E42" s="16" t="s">
        <v>128</v>
      </c>
      <c r="F42" s="16" t="s">
        <v>128</v>
      </c>
      <c r="G42" s="16" t="s">
        <v>128</v>
      </c>
      <c r="H42" s="16" t="s">
        <v>128</v>
      </c>
      <c r="I42" s="16" t="s">
        <v>128</v>
      </c>
      <c r="J42" s="16" t="s">
        <v>128</v>
      </c>
      <c r="K42" s="16" t="s">
        <v>128</v>
      </c>
      <c r="L42" s="16" t="s">
        <v>128</v>
      </c>
      <c r="M42" s="16" t="s">
        <v>128</v>
      </c>
      <c r="N42" s="16" t="s">
        <v>128</v>
      </c>
      <c r="O42" s="16" t="s">
        <v>128</v>
      </c>
      <c r="P42" s="16" t="s">
        <v>128</v>
      </c>
      <c r="Q42" s="16" t="s">
        <v>128</v>
      </c>
      <c r="R42" s="16" t="s">
        <v>128</v>
      </c>
      <c r="S42" s="16" t="s">
        <v>128</v>
      </c>
      <c r="T42" s="16" t="s">
        <v>128</v>
      </c>
      <c r="U42" s="16" t="s">
        <v>128</v>
      </c>
      <c r="V42" s="16" t="s">
        <v>128</v>
      </c>
      <c r="W42" s="16" t="s">
        <v>128</v>
      </c>
      <c r="X42" s="16" t="s">
        <v>128</v>
      </c>
      <c r="Y42" s="16" t="s">
        <v>128</v>
      </c>
      <c r="Z42" s="16" t="s">
        <v>128</v>
      </c>
      <c r="AA42" s="16" t="s">
        <v>128</v>
      </c>
      <c r="AB42" s="16" t="s">
        <v>128</v>
      </c>
      <c r="AC42" s="16" t="s">
        <v>128</v>
      </c>
      <c r="AD42" s="16" t="s">
        <v>128</v>
      </c>
      <c r="AE42" s="16" t="s">
        <v>128</v>
      </c>
      <c r="AF42" s="16" t="s">
        <v>128</v>
      </c>
      <c r="AG42" s="16" t="s">
        <v>128</v>
      </c>
      <c r="AH42" s="16" t="s">
        <v>128</v>
      </c>
      <c r="AI42" s="16" t="s">
        <v>128</v>
      </c>
      <c r="AJ42" s="16" t="s">
        <v>128</v>
      </c>
      <c r="AK42" s="16" t="s">
        <v>128</v>
      </c>
      <c r="AL42" s="16" t="s">
        <v>128</v>
      </c>
      <c r="AM42" s="16" t="s">
        <v>128</v>
      </c>
      <c r="AN42" s="16" t="s">
        <v>128</v>
      </c>
      <c r="AO42" s="16" t="s">
        <v>128</v>
      </c>
      <c r="AP42" s="16" t="s">
        <v>128</v>
      </c>
      <c r="AQ42" s="16" t="s">
        <v>128</v>
      </c>
      <c r="AR42" s="16" t="s">
        <v>128</v>
      </c>
      <c r="AS42" s="16" t="s">
        <v>128</v>
      </c>
      <c r="AT42" s="80" t="s">
        <v>128</v>
      </c>
      <c r="AU42" s="80" t="s">
        <v>128</v>
      </c>
      <c r="AV42" s="16" t="s">
        <v>128</v>
      </c>
      <c r="AW42" s="405" t="s">
        <v>128</v>
      </c>
      <c r="AX42" s="16" t="s">
        <v>128</v>
      </c>
      <c r="AY42" s="16" t="s">
        <v>128</v>
      </c>
      <c r="AZ42" s="16" t="s">
        <v>128</v>
      </c>
      <c r="BA42" s="16" t="s">
        <v>128</v>
      </c>
      <c r="BB42" s="16" t="s">
        <v>128</v>
      </c>
      <c r="BC42" s="16" t="s">
        <v>128</v>
      </c>
      <c r="BD42" s="80" t="s">
        <v>128</v>
      </c>
      <c r="BE42" s="80" t="s">
        <v>128</v>
      </c>
      <c r="BF42" s="16" t="s">
        <v>128</v>
      </c>
      <c r="BG42" s="80" t="s">
        <v>128</v>
      </c>
      <c r="BH42" s="16" t="s">
        <v>128</v>
      </c>
      <c r="BI42" s="16" t="s">
        <v>128</v>
      </c>
      <c r="BJ42" s="16" t="s">
        <v>128</v>
      </c>
      <c r="BK42" s="16" t="s">
        <v>128</v>
      </c>
      <c r="BL42" s="16" t="s">
        <v>128</v>
      </c>
      <c r="BM42" s="16" t="s">
        <v>128</v>
      </c>
      <c r="BN42" s="16" t="s">
        <v>128</v>
      </c>
      <c r="BO42" s="16" t="s">
        <v>128</v>
      </c>
      <c r="BP42" s="16" t="s">
        <v>128</v>
      </c>
      <c r="BQ42" s="16" t="s">
        <v>128</v>
      </c>
      <c r="BR42" s="16" t="s">
        <v>128</v>
      </c>
      <c r="BS42" s="16" t="s">
        <v>128</v>
      </c>
      <c r="BT42" s="16" t="s">
        <v>128</v>
      </c>
      <c r="BU42" s="16" t="s">
        <v>128</v>
      </c>
      <c r="BV42" s="16" t="s">
        <v>128</v>
      </c>
      <c r="BW42" s="16" t="s">
        <v>128</v>
      </c>
    </row>
    <row r="43" spans="1:75" ht="63.75" customHeight="1">
      <c r="A43" s="34" t="s">
        <v>171</v>
      </c>
      <c r="B43" s="35" t="s">
        <v>172</v>
      </c>
      <c r="C43" s="16" t="s">
        <v>128</v>
      </c>
      <c r="D43" s="16" t="s">
        <v>128</v>
      </c>
      <c r="E43" s="16" t="s">
        <v>128</v>
      </c>
      <c r="F43" s="16" t="s">
        <v>128</v>
      </c>
      <c r="G43" s="16" t="s">
        <v>128</v>
      </c>
      <c r="H43" s="16" t="s">
        <v>128</v>
      </c>
      <c r="I43" s="16" t="s">
        <v>128</v>
      </c>
      <c r="J43" s="16" t="s">
        <v>128</v>
      </c>
      <c r="K43" s="16" t="s">
        <v>128</v>
      </c>
      <c r="L43" s="16" t="s">
        <v>128</v>
      </c>
      <c r="M43" s="16" t="s">
        <v>128</v>
      </c>
      <c r="N43" s="16" t="s">
        <v>128</v>
      </c>
      <c r="O43" s="16" t="s">
        <v>128</v>
      </c>
      <c r="P43" s="16" t="s">
        <v>128</v>
      </c>
      <c r="Q43" s="16" t="s">
        <v>128</v>
      </c>
      <c r="R43" s="16" t="s">
        <v>128</v>
      </c>
      <c r="S43" s="16" t="s">
        <v>128</v>
      </c>
      <c r="T43" s="16" t="s">
        <v>128</v>
      </c>
      <c r="U43" s="16" t="s">
        <v>128</v>
      </c>
      <c r="V43" s="16" t="s">
        <v>128</v>
      </c>
      <c r="W43" s="16" t="s">
        <v>128</v>
      </c>
      <c r="X43" s="16" t="s">
        <v>128</v>
      </c>
      <c r="Y43" s="16" t="s">
        <v>128</v>
      </c>
      <c r="Z43" s="16" t="s">
        <v>128</v>
      </c>
      <c r="AA43" s="16" t="s">
        <v>128</v>
      </c>
      <c r="AB43" s="16" t="s">
        <v>128</v>
      </c>
      <c r="AC43" s="16" t="s">
        <v>128</v>
      </c>
      <c r="AD43" s="16" t="s">
        <v>128</v>
      </c>
      <c r="AE43" s="16" t="s">
        <v>128</v>
      </c>
      <c r="AF43" s="16" t="s">
        <v>128</v>
      </c>
      <c r="AG43" s="16" t="s">
        <v>128</v>
      </c>
      <c r="AH43" s="16" t="s">
        <v>128</v>
      </c>
      <c r="AI43" s="16" t="s">
        <v>128</v>
      </c>
      <c r="AJ43" s="16" t="s">
        <v>128</v>
      </c>
      <c r="AK43" s="16" t="s">
        <v>128</v>
      </c>
      <c r="AL43" s="16" t="s">
        <v>128</v>
      </c>
      <c r="AM43" s="16" t="s">
        <v>128</v>
      </c>
      <c r="AN43" s="16" t="s">
        <v>128</v>
      </c>
      <c r="AO43" s="16" t="s">
        <v>128</v>
      </c>
      <c r="AP43" s="16" t="s">
        <v>128</v>
      </c>
      <c r="AQ43" s="16" t="s">
        <v>128</v>
      </c>
      <c r="AR43" s="16" t="s">
        <v>128</v>
      </c>
      <c r="AS43" s="16" t="s">
        <v>128</v>
      </c>
      <c r="AT43" s="80" t="s">
        <v>128</v>
      </c>
      <c r="AU43" s="80" t="s">
        <v>128</v>
      </c>
      <c r="AV43" s="16" t="s">
        <v>128</v>
      </c>
      <c r="AW43" s="405" t="s">
        <v>128</v>
      </c>
      <c r="AX43" s="16" t="s">
        <v>128</v>
      </c>
      <c r="AY43" s="16" t="s">
        <v>128</v>
      </c>
      <c r="AZ43" s="16" t="s">
        <v>128</v>
      </c>
      <c r="BA43" s="16" t="s">
        <v>128</v>
      </c>
      <c r="BB43" s="16" t="s">
        <v>128</v>
      </c>
      <c r="BC43" s="16" t="s">
        <v>128</v>
      </c>
      <c r="BD43" s="80" t="s">
        <v>128</v>
      </c>
      <c r="BE43" s="80" t="s">
        <v>128</v>
      </c>
      <c r="BF43" s="16" t="s">
        <v>128</v>
      </c>
      <c r="BG43" s="80" t="s">
        <v>128</v>
      </c>
      <c r="BH43" s="16" t="s">
        <v>128</v>
      </c>
      <c r="BI43" s="16" t="s">
        <v>128</v>
      </c>
      <c r="BJ43" s="16" t="s">
        <v>128</v>
      </c>
      <c r="BK43" s="16" t="s">
        <v>128</v>
      </c>
      <c r="BL43" s="16" t="s">
        <v>128</v>
      </c>
      <c r="BM43" s="16" t="s">
        <v>128</v>
      </c>
      <c r="BN43" s="16" t="s">
        <v>128</v>
      </c>
      <c r="BO43" s="16" t="s">
        <v>128</v>
      </c>
      <c r="BP43" s="16" t="s">
        <v>128</v>
      </c>
      <c r="BQ43" s="16" t="s">
        <v>128</v>
      </c>
      <c r="BR43" s="16" t="s">
        <v>128</v>
      </c>
      <c r="BS43" s="16" t="s">
        <v>128</v>
      </c>
      <c r="BT43" s="16" t="s">
        <v>128</v>
      </c>
      <c r="BU43" s="16" t="s">
        <v>128</v>
      </c>
      <c r="BV43" s="16" t="s">
        <v>128</v>
      </c>
      <c r="BW43" s="16" t="s">
        <v>128</v>
      </c>
    </row>
    <row r="44" spans="1:75" s="40" customFormat="1">
      <c r="A44" s="36" t="s">
        <v>173</v>
      </c>
      <c r="B44" s="37" t="s">
        <v>174</v>
      </c>
      <c r="C44" s="38" t="s">
        <v>128</v>
      </c>
      <c r="D44" s="38" t="s">
        <v>175</v>
      </c>
      <c r="E44" s="38">
        <v>2018</v>
      </c>
      <c r="F44" s="38">
        <v>2021</v>
      </c>
      <c r="G44" s="38" t="s">
        <v>128</v>
      </c>
      <c r="H44" s="39">
        <v>34.018283510599993</v>
      </c>
      <c r="I44" s="39">
        <v>34.018283510599993</v>
      </c>
      <c r="J44" s="75">
        <v>43344</v>
      </c>
      <c r="K44" s="38" t="s">
        <v>128</v>
      </c>
      <c r="L44" s="38" t="s">
        <v>128</v>
      </c>
      <c r="M44" s="38" t="s">
        <v>128</v>
      </c>
      <c r="N44" s="38" t="s">
        <v>128</v>
      </c>
      <c r="O44" s="38" t="s">
        <v>128</v>
      </c>
      <c r="P44" s="38" t="s">
        <v>128</v>
      </c>
      <c r="Q44" s="38" t="s">
        <v>128</v>
      </c>
      <c r="R44" s="38" t="s">
        <v>128</v>
      </c>
      <c r="S44" s="38" t="s">
        <v>128</v>
      </c>
      <c r="T44" s="39">
        <v>40.053564390000005</v>
      </c>
      <c r="U44" s="38" t="s">
        <v>128</v>
      </c>
      <c r="V44" s="38" t="s">
        <v>128</v>
      </c>
      <c r="W44" s="38" t="s">
        <v>128</v>
      </c>
      <c r="X44" s="38" t="s">
        <v>128</v>
      </c>
      <c r="Y44" s="38" t="s">
        <v>128</v>
      </c>
      <c r="Z44" s="38" t="s">
        <v>128</v>
      </c>
      <c r="AA44" s="38" t="s">
        <v>128</v>
      </c>
      <c r="AB44" s="38" t="s">
        <v>128</v>
      </c>
      <c r="AC44" s="38" t="s">
        <v>128</v>
      </c>
      <c r="AD44" s="38" t="s">
        <v>128</v>
      </c>
      <c r="AE44" s="38" t="s">
        <v>128</v>
      </c>
      <c r="AF44" s="38" t="s">
        <v>128</v>
      </c>
      <c r="AG44" s="38" t="s">
        <v>128</v>
      </c>
      <c r="AH44" s="38" t="s">
        <v>128</v>
      </c>
      <c r="AI44" s="39">
        <v>13.920193229999999</v>
      </c>
      <c r="AJ44" s="39">
        <v>0</v>
      </c>
      <c r="AK44" s="39">
        <v>0</v>
      </c>
      <c r="AL44" s="39">
        <v>13.74219323</v>
      </c>
      <c r="AM44" s="39">
        <v>0.17799999999999999</v>
      </c>
      <c r="AN44" s="38" t="s">
        <v>128</v>
      </c>
      <c r="AO44" s="38" t="s">
        <v>128</v>
      </c>
      <c r="AP44" s="38" t="s">
        <v>128</v>
      </c>
      <c r="AQ44" s="38" t="s">
        <v>128</v>
      </c>
      <c r="AR44" s="38" t="s">
        <v>128</v>
      </c>
      <c r="AS44" s="39">
        <v>12.106058149999999</v>
      </c>
      <c r="AT44" s="82">
        <v>0</v>
      </c>
      <c r="AU44" s="82">
        <v>0</v>
      </c>
      <c r="AV44" s="39">
        <v>11.92805815</v>
      </c>
      <c r="AW44" s="98">
        <v>0.17799999999999999</v>
      </c>
      <c r="AX44" s="38" t="s">
        <v>128</v>
      </c>
      <c r="AY44" s="38" t="s">
        <v>128</v>
      </c>
      <c r="AZ44" s="38" t="s">
        <v>128</v>
      </c>
      <c r="BA44" s="38" t="s">
        <v>128</v>
      </c>
      <c r="BB44" s="38" t="s">
        <v>128</v>
      </c>
      <c r="BC44" s="39">
        <v>14.029879149999999</v>
      </c>
      <c r="BD44" s="82">
        <v>0</v>
      </c>
      <c r="BE44" s="82">
        <v>0</v>
      </c>
      <c r="BF44" s="39">
        <v>13.85187915</v>
      </c>
      <c r="BG44" s="39">
        <v>0.17799999999999999</v>
      </c>
      <c r="BH44" s="38" t="s">
        <v>128</v>
      </c>
      <c r="BI44" s="38" t="s">
        <v>128</v>
      </c>
      <c r="BJ44" s="38" t="s">
        <v>128</v>
      </c>
      <c r="BK44" s="38" t="s">
        <v>128</v>
      </c>
      <c r="BL44" s="38" t="s">
        <v>128</v>
      </c>
      <c r="BM44" s="39">
        <v>40.056130530000004</v>
      </c>
      <c r="BN44" s="39">
        <v>0</v>
      </c>
      <c r="BO44" s="39">
        <v>0</v>
      </c>
      <c r="BP44" s="39">
        <v>39.522130529999998</v>
      </c>
      <c r="BQ44" s="39">
        <v>0.53400000000000003</v>
      </c>
      <c r="BR44" s="39" t="s">
        <v>128</v>
      </c>
      <c r="BS44" s="39" t="s">
        <v>128</v>
      </c>
      <c r="BT44" s="39" t="s">
        <v>128</v>
      </c>
      <c r="BU44" s="39" t="s">
        <v>128</v>
      </c>
      <c r="BV44" s="39" t="s">
        <v>128</v>
      </c>
      <c r="BW44" s="38" t="s">
        <v>128</v>
      </c>
    </row>
    <row r="45" spans="1:75" s="46" customFormat="1" ht="31.5">
      <c r="A45" s="41" t="s">
        <v>176</v>
      </c>
      <c r="B45" s="42" t="s">
        <v>177</v>
      </c>
      <c r="C45" s="43" t="s">
        <v>128</v>
      </c>
      <c r="D45" s="43" t="s">
        <v>128</v>
      </c>
      <c r="E45" s="43" t="s">
        <v>128</v>
      </c>
      <c r="F45" s="43" t="s">
        <v>128</v>
      </c>
      <c r="G45" s="43" t="s">
        <v>128</v>
      </c>
      <c r="H45" s="43" t="s">
        <v>128</v>
      </c>
      <c r="I45" s="43" t="s">
        <v>128</v>
      </c>
      <c r="J45" s="43" t="s">
        <v>128</v>
      </c>
      <c r="K45" s="43" t="s">
        <v>128</v>
      </c>
      <c r="L45" s="43" t="s">
        <v>128</v>
      </c>
      <c r="M45" s="43" t="s">
        <v>128</v>
      </c>
      <c r="N45" s="43" t="s">
        <v>128</v>
      </c>
      <c r="O45" s="43" t="s">
        <v>128</v>
      </c>
      <c r="P45" s="44" t="s">
        <v>128</v>
      </c>
      <c r="Q45" s="44" t="s">
        <v>128</v>
      </c>
      <c r="R45" s="43" t="s">
        <v>128</v>
      </c>
      <c r="S45" s="43" t="s">
        <v>128</v>
      </c>
      <c r="T45" s="44" t="s">
        <v>128</v>
      </c>
      <c r="U45" s="43" t="s">
        <v>128</v>
      </c>
      <c r="V45" s="43" t="s">
        <v>128</v>
      </c>
      <c r="W45" s="43" t="s">
        <v>128</v>
      </c>
      <c r="X45" s="43" t="s">
        <v>128</v>
      </c>
      <c r="Y45" s="43" t="s">
        <v>128</v>
      </c>
      <c r="Z45" s="43" t="s">
        <v>128</v>
      </c>
      <c r="AA45" s="43" t="s">
        <v>128</v>
      </c>
      <c r="AB45" s="43" t="s">
        <v>128</v>
      </c>
      <c r="AC45" s="43" t="s">
        <v>128</v>
      </c>
      <c r="AD45" s="43" t="s">
        <v>128</v>
      </c>
      <c r="AE45" s="43" t="s">
        <v>128</v>
      </c>
      <c r="AF45" s="43" t="s">
        <v>128</v>
      </c>
      <c r="AG45" s="43" t="s">
        <v>128</v>
      </c>
      <c r="AH45" s="43" t="s">
        <v>128</v>
      </c>
      <c r="AI45" s="43" t="s">
        <v>128</v>
      </c>
      <c r="AJ45" s="43" t="s">
        <v>128</v>
      </c>
      <c r="AK45" s="43" t="s">
        <v>128</v>
      </c>
      <c r="AL45" s="43" t="s">
        <v>128</v>
      </c>
      <c r="AM45" s="43" t="s">
        <v>128</v>
      </c>
      <c r="AN45" s="43" t="s">
        <v>128</v>
      </c>
      <c r="AO45" s="43" t="s">
        <v>128</v>
      </c>
      <c r="AP45" s="44" t="s">
        <v>128</v>
      </c>
      <c r="AQ45" s="44" t="s">
        <v>128</v>
      </c>
      <c r="AR45" s="44" t="s">
        <v>128</v>
      </c>
      <c r="AS45" s="44" t="s">
        <v>128</v>
      </c>
      <c r="AT45" s="44" t="s">
        <v>128</v>
      </c>
      <c r="AU45" s="44" t="s">
        <v>128</v>
      </c>
      <c r="AV45" s="44" t="s">
        <v>128</v>
      </c>
      <c r="AW45" s="44" t="s">
        <v>128</v>
      </c>
      <c r="AX45" s="44" t="s">
        <v>128</v>
      </c>
      <c r="AY45" s="44" t="s">
        <v>128</v>
      </c>
      <c r="AZ45" s="44" t="s">
        <v>128</v>
      </c>
      <c r="BA45" s="44" t="s">
        <v>128</v>
      </c>
      <c r="BB45" s="44" t="s">
        <v>128</v>
      </c>
      <c r="BC45" s="44" t="s">
        <v>128</v>
      </c>
      <c r="BD45" s="44" t="s">
        <v>128</v>
      </c>
      <c r="BE45" s="44" t="s">
        <v>128</v>
      </c>
      <c r="BF45" s="44" t="s">
        <v>128</v>
      </c>
      <c r="BG45" s="44" t="s">
        <v>128</v>
      </c>
      <c r="BH45" s="44" t="s">
        <v>128</v>
      </c>
      <c r="BI45" s="44" t="s">
        <v>128</v>
      </c>
      <c r="BJ45" s="44" t="s">
        <v>128</v>
      </c>
      <c r="BK45" s="44" t="s">
        <v>128</v>
      </c>
      <c r="BL45" s="44" t="s">
        <v>128</v>
      </c>
      <c r="BM45" s="44" t="s">
        <v>128</v>
      </c>
      <c r="BN45" s="44" t="s">
        <v>128</v>
      </c>
      <c r="BO45" s="44" t="s">
        <v>128</v>
      </c>
      <c r="BP45" s="44" t="s">
        <v>128</v>
      </c>
      <c r="BQ45" s="44" t="s">
        <v>128</v>
      </c>
      <c r="BR45" s="44" t="s">
        <v>128</v>
      </c>
      <c r="BS45" s="44" t="s">
        <v>128</v>
      </c>
      <c r="BT45" s="44" t="s">
        <v>128</v>
      </c>
      <c r="BU45" s="44" t="s">
        <v>128</v>
      </c>
      <c r="BV45" s="44" t="s">
        <v>128</v>
      </c>
      <c r="BW45" s="43" t="s">
        <v>128</v>
      </c>
    </row>
    <row r="46" spans="1:75" s="52" customFormat="1" ht="52.5" customHeight="1">
      <c r="A46" s="47" t="s">
        <v>178</v>
      </c>
      <c r="B46" s="48" t="s">
        <v>179</v>
      </c>
      <c r="C46" s="49" t="s">
        <v>128</v>
      </c>
      <c r="D46" s="49" t="s">
        <v>128</v>
      </c>
      <c r="E46" s="49" t="s">
        <v>128</v>
      </c>
      <c r="F46" s="49" t="s">
        <v>128</v>
      </c>
      <c r="G46" s="49" t="s">
        <v>128</v>
      </c>
      <c r="H46" s="49" t="s">
        <v>128</v>
      </c>
      <c r="I46" s="49" t="s">
        <v>128</v>
      </c>
      <c r="J46" s="49" t="s">
        <v>128</v>
      </c>
      <c r="K46" s="49" t="s">
        <v>128</v>
      </c>
      <c r="L46" s="49" t="s">
        <v>128</v>
      </c>
      <c r="M46" s="49" t="s">
        <v>128</v>
      </c>
      <c r="N46" s="49" t="s">
        <v>128</v>
      </c>
      <c r="O46" s="49" t="s">
        <v>128</v>
      </c>
      <c r="P46" s="49" t="s">
        <v>128</v>
      </c>
      <c r="Q46" s="49" t="s">
        <v>128</v>
      </c>
      <c r="R46" s="49" t="s">
        <v>128</v>
      </c>
      <c r="S46" s="49" t="s">
        <v>128</v>
      </c>
      <c r="T46" s="49" t="s">
        <v>128</v>
      </c>
      <c r="U46" s="49" t="s">
        <v>128</v>
      </c>
      <c r="V46" s="49" t="s">
        <v>128</v>
      </c>
      <c r="W46" s="49" t="s">
        <v>128</v>
      </c>
      <c r="X46" s="49" t="s">
        <v>128</v>
      </c>
      <c r="Y46" s="49" t="s">
        <v>128</v>
      </c>
      <c r="Z46" s="49" t="s">
        <v>128</v>
      </c>
      <c r="AA46" s="49" t="s">
        <v>128</v>
      </c>
      <c r="AB46" s="49" t="s">
        <v>128</v>
      </c>
      <c r="AC46" s="49" t="s">
        <v>128</v>
      </c>
      <c r="AD46" s="49" t="s">
        <v>128</v>
      </c>
      <c r="AE46" s="49" t="s">
        <v>128</v>
      </c>
      <c r="AF46" s="49" t="s">
        <v>128</v>
      </c>
      <c r="AG46" s="49" t="s">
        <v>128</v>
      </c>
      <c r="AH46" s="49" t="s">
        <v>128</v>
      </c>
      <c r="AI46" s="49" t="s">
        <v>128</v>
      </c>
      <c r="AJ46" s="49" t="s">
        <v>128</v>
      </c>
      <c r="AK46" s="49" t="s">
        <v>128</v>
      </c>
      <c r="AL46" s="49" t="s">
        <v>128</v>
      </c>
      <c r="AM46" s="49" t="s">
        <v>128</v>
      </c>
      <c r="AN46" s="49" t="s">
        <v>128</v>
      </c>
      <c r="AO46" s="49" t="s">
        <v>128</v>
      </c>
      <c r="AP46" s="50" t="s">
        <v>128</v>
      </c>
      <c r="AQ46" s="50" t="s">
        <v>128</v>
      </c>
      <c r="AR46" s="50" t="s">
        <v>128</v>
      </c>
      <c r="AS46" s="50" t="s">
        <v>128</v>
      </c>
      <c r="AT46" s="50" t="s">
        <v>128</v>
      </c>
      <c r="AU46" s="50" t="s">
        <v>128</v>
      </c>
      <c r="AV46" s="50" t="s">
        <v>128</v>
      </c>
      <c r="AW46" s="50" t="s">
        <v>128</v>
      </c>
      <c r="AX46" s="50" t="s">
        <v>128</v>
      </c>
      <c r="AY46" s="50" t="s">
        <v>128</v>
      </c>
      <c r="AZ46" s="50" t="s">
        <v>128</v>
      </c>
      <c r="BA46" s="50" t="s">
        <v>128</v>
      </c>
      <c r="BB46" s="50" t="s">
        <v>128</v>
      </c>
      <c r="BC46" s="50" t="s">
        <v>128</v>
      </c>
      <c r="BD46" s="50" t="s">
        <v>128</v>
      </c>
      <c r="BE46" s="50" t="s">
        <v>128</v>
      </c>
      <c r="BF46" s="50" t="s">
        <v>128</v>
      </c>
      <c r="BG46" s="50" t="s">
        <v>128</v>
      </c>
      <c r="BH46" s="50" t="s">
        <v>128</v>
      </c>
      <c r="BI46" s="50" t="s">
        <v>128</v>
      </c>
      <c r="BJ46" s="50" t="s">
        <v>128</v>
      </c>
      <c r="BK46" s="50" t="s">
        <v>128</v>
      </c>
      <c r="BL46" s="50" t="s">
        <v>128</v>
      </c>
      <c r="BM46" s="50" t="s">
        <v>128</v>
      </c>
      <c r="BN46" s="50" t="s">
        <v>128</v>
      </c>
      <c r="BO46" s="50" t="s">
        <v>128</v>
      </c>
      <c r="BP46" s="50" t="s">
        <v>128</v>
      </c>
      <c r="BQ46" s="50" t="s">
        <v>128</v>
      </c>
      <c r="BR46" s="50" t="s">
        <v>128</v>
      </c>
      <c r="BS46" s="50" t="s">
        <v>128</v>
      </c>
      <c r="BT46" s="50" t="s">
        <v>128</v>
      </c>
      <c r="BU46" s="50" t="s">
        <v>128</v>
      </c>
      <c r="BV46" s="50" t="s">
        <v>128</v>
      </c>
      <c r="BW46" s="49" t="s">
        <v>128</v>
      </c>
    </row>
    <row r="47" spans="1:75" s="52" customFormat="1" ht="31.5">
      <c r="A47" s="47" t="s">
        <v>180</v>
      </c>
      <c r="B47" s="48" t="s">
        <v>181</v>
      </c>
      <c r="C47" s="49" t="s">
        <v>128</v>
      </c>
      <c r="D47" s="49" t="s">
        <v>128</v>
      </c>
      <c r="E47" s="49" t="s">
        <v>128</v>
      </c>
      <c r="F47" s="49" t="s">
        <v>128</v>
      </c>
      <c r="G47" s="49" t="s">
        <v>128</v>
      </c>
      <c r="H47" s="49" t="s">
        <v>128</v>
      </c>
      <c r="I47" s="50" t="s">
        <v>128</v>
      </c>
      <c r="J47" s="49" t="s">
        <v>128</v>
      </c>
      <c r="K47" s="49" t="s">
        <v>128</v>
      </c>
      <c r="L47" s="49" t="s">
        <v>128</v>
      </c>
      <c r="M47" s="49" t="s">
        <v>128</v>
      </c>
      <c r="N47" s="49" t="s">
        <v>128</v>
      </c>
      <c r="O47" s="49" t="s">
        <v>128</v>
      </c>
      <c r="P47" s="49" t="s">
        <v>128</v>
      </c>
      <c r="Q47" s="49" t="s">
        <v>128</v>
      </c>
      <c r="R47" s="49" t="s">
        <v>128</v>
      </c>
      <c r="S47" s="49" t="s">
        <v>128</v>
      </c>
      <c r="T47" s="49" t="s">
        <v>128</v>
      </c>
      <c r="U47" s="49" t="s">
        <v>128</v>
      </c>
      <c r="V47" s="49" t="s">
        <v>128</v>
      </c>
      <c r="W47" s="49" t="s">
        <v>128</v>
      </c>
      <c r="X47" s="49" t="s">
        <v>128</v>
      </c>
      <c r="Y47" s="49" t="s">
        <v>128</v>
      </c>
      <c r="Z47" s="49" t="s">
        <v>128</v>
      </c>
      <c r="AA47" s="49" t="s">
        <v>128</v>
      </c>
      <c r="AB47" s="49" t="s">
        <v>128</v>
      </c>
      <c r="AC47" s="49" t="s">
        <v>128</v>
      </c>
      <c r="AD47" s="49" t="s">
        <v>128</v>
      </c>
      <c r="AE47" s="49" t="s">
        <v>128</v>
      </c>
      <c r="AF47" s="49" t="s">
        <v>128</v>
      </c>
      <c r="AG47" s="49" t="s">
        <v>128</v>
      </c>
      <c r="AH47" s="49" t="s">
        <v>128</v>
      </c>
      <c r="AI47" s="49" t="s">
        <v>128</v>
      </c>
      <c r="AJ47" s="49" t="s">
        <v>128</v>
      </c>
      <c r="AK47" s="49" t="s">
        <v>128</v>
      </c>
      <c r="AL47" s="49" t="s">
        <v>128</v>
      </c>
      <c r="AM47" s="49" t="s">
        <v>128</v>
      </c>
      <c r="AN47" s="49" t="s">
        <v>128</v>
      </c>
      <c r="AO47" s="49" t="s">
        <v>128</v>
      </c>
      <c r="AP47" s="49" t="s">
        <v>128</v>
      </c>
      <c r="AQ47" s="49" t="s">
        <v>128</v>
      </c>
      <c r="AR47" s="49" t="s">
        <v>128</v>
      </c>
      <c r="AS47" s="49" t="s">
        <v>128</v>
      </c>
      <c r="AT47" s="49" t="s">
        <v>128</v>
      </c>
      <c r="AU47" s="49" t="s">
        <v>128</v>
      </c>
      <c r="AV47" s="49" t="s">
        <v>128</v>
      </c>
      <c r="AW47" s="49" t="s">
        <v>128</v>
      </c>
      <c r="AX47" s="49" t="s">
        <v>128</v>
      </c>
      <c r="AY47" s="49" t="s">
        <v>128</v>
      </c>
      <c r="AZ47" s="49" t="s">
        <v>128</v>
      </c>
      <c r="BA47" s="49" t="s">
        <v>128</v>
      </c>
      <c r="BB47" s="49" t="s">
        <v>128</v>
      </c>
      <c r="BC47" s="49" t="s">
        <v>128</v>
      </c>
      <c r="BD47" s="49" t="s">
        <v>128</v>
      </c>
      <c r="BE47" s="49" t="s">
        <v>128</v>
      </c>
      <c r="BF47" s="49" t="s">
        <v>128</v>
      </c>
      <c r="BG47" s="49" t="s">
        <v>128</v>
      </c>
      <c r="BH47" s="49" t="s">
        <v>128</v>
      </c>
      <c r="BI47" s="49" t="s">
        <v>128</v>
      </c>
      <c r="BJ47" s="49" t="s">
        <v>128</v>
      </c>
      <c r="BK47" s="49" t="s">
        <v>128</v>
      </c>
      <c r="BL47" s="49" t="s">
        <v>128</v>
      </c>
      <c r="BM47" s="49" t="s">
        <v>128</v>
      </c>
      <c r="BN47" s="49" t="s">
        <v>128</v>
      </c>
      <c r="BO47" s="49" t="s">
        <v>128</v>
      </c>
      <c r="BP47" s="49" t="s">
        <v>128</v>
      </c>
      <c r="BQ47" s="49" t="s">
        <v>128</v>
      </c>
      <c r="BR47" s="49" t="s">
        <v>128</v>
      </c>
      <c r="BS47" s="49" t="s">
        <v>128</v>
      </c>
      <c r="BT47" s="49" t="s">
        <v>128</v>
      </c>
      <c r="BU47" s="49" t="s">
        <v>128</v>
      </c>
      <c r="BV47" s="49" t="s">
        <v>128</v>
      </c>
      <c r="BW47" s="49" t="s">
        <v>128</v>
      </c>
    </row>
    <row r="48" spans="1:75" s="46" customFormat="1" ht="31.5">
      <c r="A48" s="41" t="s">
        <v>182</v>
      </c>
      <c r="B48" s="42" t="s">
        <v>183</v>
      </c>
      <c r="C48" s="43" t="s">
        <v>128</v>
      </c>
      <c r="D48" s="43" t="s">
        <v>175</v>
      </c>
      <c r="E48" s="43">
        <v>2019</v>
      </c>
      <c r="F48" s="43">
        <v>2021</v>
      </c>
      <c r="G48" s="43" t="s">
        <v>128</v>
      </c>
      <c r="H48" s="44">
        <v>21.536953519999997</v>
      </c>
      <c r="I48" s="44">
        <v>21.536953519999997</v>
      </c>
      <c r="J48" s="45">
        <v>43344</v>
      </c>
      <c r="K48" s="43" t="s">
        <v>128</v>
      </c>
      <c r="L48" s="43" t="s">
        <v>128</v>
      </c>
      <c r="M48" s="43" t="s">
        <v>128</v>
      </c>
      <c r="N48" s="43" t="s">
        <v>128</v>
      </c>
      <c r="O48" s="43" t="s">
        <v>128</v>
      </c>
      <c r="P48" s="44" t="s">
        <v>128</v>
      </c>
      <c r="Q48" s="44" t="s">
        <v>128</v>
      </c>
      <c r="R48" s="43" t="s">
        <v>128</v>
      </c>
      <c r="S48" s="43" t="s">
        <v>128</v>
      </c>
      <c r="T48" s="44">
        <v>25.263564390000003</v>
      </c>
      <c r="U48" s="43" t="s">
        <v>128</v>
      </c>
      <c r="V48" s="43" t="s">
        <v>128</v>
      </c>
      <c r="W48" s="43" t="s">
        <v>128</v>
      </c>
      <c r="X48" s="43" t="s">
        <v>128</v>
      </c>
      <c r="Y48" s="43" t="s">
        <v>128</v>
      </c>
      <c r="Z48" s="43" t="s">
        <v>128</v>
      </c>
      <c r="AA48" s="43" t="s">
        <v>128</v>
      </c>
      <c r="AB48" s="43" t="s">
        <v>128</v>
      </c>
      <c r="AC48" s="43" t="s">
        <v>128</v>
      </c>
      <c r="AD48" s="43" t="s">
        <v>128</v>
      </c>
      <c r="AE48" s="43" t="s">
        <v>128</v>
      </c>
      <c r="AF48" s="43" t="s">
        <v>128</v>
      </c>
      <c r="AG48" s="43" t="s">
        <v>128</v>
      </c>
      <c r="AH48" s="43" t="s">
        <v>128</v>
      </c>
      <c r="AI48" s="44">
        <v>9.6132301099999999</v>
      </c>
      <c r="AJ48" s="44">
        <v>0</v>
      </c>
      <c r="AK48" s="44">
        <v>0</v>
      </c>
      <c r="AL48" s="44">
        <v>9.6132301099999999</v>
      </c>
      <c r="AM48" s="44">
        <v>0</v>
      </c>
      <c r="AN48" s="43" t="s">
        <v>128</v>
      </c>
      <c r="AO48" s="43" t="s">
        <v>128</v>
      </c>
      <c r="AP48" s="43" t="s">
        <v>128</v>
      </c>
      <c r="AQ48" s="43" t="s">
        <v>128</v>
      </c>
      <c r="AR48" s="43" t="s">
        <v>128</v>
      </c>
      <c r="AS48" s="44">
        <v>7.9716532600000001</v>
      </c>
      <c r="AT48" s="44">
        <v>0</v>
      </c>
      <c r="AU48" s="44">
        <v>0</v>
      </c>
      <c r="AV48" s="44">
        <v>7.9716532600000001</v>
      </c>
      <c r="AW48" s="44">
        <v>0</v>
      </c>
      <c r="AX48" s="43" t="s">
        <v>128</v>
      </c>
      <c r="AY48" s="43" t="s">
        <v>128</v>
      </c>
      <c r="AZ48" s="43" t="s">
        <v>128</v>
      </c>
      <c r="BA48" s="43" t="s">
        <v>128</v>
      </c>
      <c r="BB48" s="43" t="s">
        <v>128</v>
      </c>
      <c r="BC48" s="44">
        <v>7.67868102</v>
      </c>
      <c r="BD48" s="44">
        <v>0</v>
      </c>
      <c r="BE48" s="44">
        <v>0</v>
      </c>
      <c r="BF48" s="44">
        <v>7.67868102</v>
      </c>
      <c r="BG48" s="44">
        <v>0</v>
      </c>
      <c r="BH48" s="44" t="s">
        <v>128</v>
      </c>
      <c r="BI48" s="44" t="s">
        <v>128</v>
      </c>
      <c r="BJ48" s="44" t="s">
        <v>128</v>
      </c>
      <c r="BK48" s="44" t="s">
        <v>128</v>
      </c>
      <c r="BL48" s="44" t="s">
        <v>128</v>
      </c>
      <c r="BM48" s="44">
        <v>25.263564390000003</v>
      </c>
      <c r="BN48" s="44">
        <v>0</v>
      </c>
      <c r="BO48" s="44">
        <v>0</v>
      </c>
      <c r="BP48" s="44">
        <v>25.263564390000003</v>
      </c>
      <c r="BQ48" s="44">
        <v>0</v>
      </c>
      <c r="BR48" s="44" t="s">
        <v>128</v>
      </c>
      <c r="BS48" s="44" t="s">
        <v>128</v>
      </c>
      <c r="BT48" s="44" t="s">
        <v>128</v>
      </c>
      <c r="BU48" s="44" t="s">
        <v>128</v>
      </c>
      <c r="BV48" s="44" t="s">
        <v>128</v>
      </c>
      <c r="BW48" s="43" t="s">
        <v>128</v>
      </c>
    </row>
    <row r="49" spans="1:75" s="52" customFormat="1">
      <c r="A49" s="47" t="s">
        <v>184</v>
      </c>
      <c r="B49" s="48" t="s">
        <v>185</v>
      </c>
      <c r="C49" s="49" t="s">
        <v>128</v>
      </c>
      <c r="D49" s="49" t="s">
        <v>175</v>
      </c>
      <c r="E49" s="49">
        <v>2019</v>
      </c>
      <c r="F49" s="49">
        <v>2021</v>
      </c>
      <c r="G49" s="49" t="s">
        <v>128</v>
      </c>
      <c r="H49" s="50">
        <v>21.536953519999997</v>
      </c>
      <c r="I49" s="50">
        <v>21.536953519999997</v>
      </c>
      <c r="J49" s="51">
        <v>43344</v>
      </c>
      <c r="K49" s="49" t="s">
        <v>128</v>
      </c>
      <c r="L49" s="49" t="s">
        <v>128</v>
      </c>
      <c r="M49" s="49" t="s">
        <v>128</v>
      </c>
      <c r="N49" s="49" t="s">
        <v>128</v>
      </c>
      <c r="O49" s="49" t="s">
        <v>128</v>
      </c>
      <c r="P49" s="49" t="s">
        <v>128</v>
      </c>
      <c r="Q49" s="49" t="s">
        <v>128</v>
      </c>
      <c r="R49" s="49" t="s">
        <v>128</v>
      </c>
      <c r="S49" s="49" t="s">
        <v>128</v>
      </c>
      <c r="T49" s="50">
        <v>25.263564390000003</v>
      </c>
      <c r="U49" s="49" t="s">
        <v>128</v>
      </c>
      <c r="V49" s="49" t="s">
        <v>128</v>
      </c>
      <c r="W49" s="49" t="s">
        <v>128</v>
      </c>
      <c r="X49" s="49" t="s">
        <v>128</v>
      </c>
      <c r="Y49" s="49" t="s">
        <v>128</v>
      </c>
      <c r="Z49" s="49" t="s">
        <v>128</v>
      </c>
      <c r="AA49" s="49" t="s">
        <v>128</v>
      </c>
      <c r="AB49" s="49" t="s">
        <v>128</v>
      </c>
      <c r="AC49" s="49" t="s">
        <v>128</v>
      </c>
      <c r="AD49" s="49" t="s">
        <v>128</v>
      </c>
      <c r="AE49" s="49" t="s">
        <v>128</v>
      </c>
      <c r="AF49" s="49" t="s">
        <v>128</v>
      </c>
      <c r="AG49" s="49" t="s">
        <v>128</v>
      </c>
      <c r="AH49" s="49" t="s">
        <v>128</v>
      </c>
      <c r="AI49" s="50">
        <v>9.6132301099999999</v>
      </c>
      <c r="AJ49" s="50">
        <v>0</v>
      </c>
      <c r="AK49" s="50">
        <v>0</v>
      </c>
      <c r="AL49" s="50">
        <v>9.6132301099999999</v>
      </c>
      <c r="AM49" s="50">
        <v>0</v>
      </c>
      <c r="AN49" s="49" t="s">
        <v>128</v>
      </c>
      <c r="AO49" s="49" t="s">
        <v>128</v>
      </c>
      <c r="AP49" s="49" t="s">
        <v>128</v>
      </c>
      <c r="AQ49" s="49" t="s">
        <v>128</v>
      </c>
      <c r="AR49" s="49" t="s">
        <v>128</v>
      </c>
      <c r="AS49" s="50">
        <v>7.9716532600000001</v>
      </c>
      <c r="AT49" s="50">
        <v>0</v>
      </c>
      <c r="AU49" s="50">
        <v>0</v>
      </c>
      <c r="AV49" s="50">
        <v>7.9716532600000001</v>
      </c>
      <c r="AW49" s="50">
        <v>0</v>
      </c>
      <c r="AX49" s="49" t="s">
        <v>128</v>
      </c>
      <c r="AY49" s="49" t="s">
        <v>128</v>
      </c>
      <c r="AZ49" s="49" t="s">
        <v>128</v>
      </c>
      <c r="BA49" s="49" t="s">
        <v>128</v>
      </c>
      <c r="BB49" s="49" t="s">
        <v>128</v>
      </c>
      <c r="BC49" s="50">
        <v>7.67868102</v>
      </c>
      <c r="BD49" s="60">
        <v>0</v>
      </c>
      <c r="BE49" s="60">
        <v>0</v>
      </c>
      <c r="BF49" s="50">
        <v>7.67868102</v>
      </c>
      <c r="BG49" s="50">
        <v>0</v>
      </c>
      <c r="BH49" s="49" t="s">
        <v>128</v>
      </c>
      <c r="BI49" s="49" t="s">
        <v>128</v>
      </c>
      <c r="BJ49" s="49" t="s">
        <v>128</v>
      </c>
      <c r="BK49" s="49" t="s">
        <v>128</v>
      </c>
      <c r="BL49" s="49" t="s">
        <v>128</v>
      </c>
      <c r="BM49" s="50">
        <v>25.263564390000003</v>
      </c>
      <c r="BN49" s="50">
        <v>0</v>
      </c>
      <c r="BO49" s="50">
        <v>0</v>
      </c>
      <c r="BP49" s="50">
        <v>25.263564390000003</v>
      </c>
      <c r="BQ49" s="50">
        <v>0</v>
      </c>
      <c r="BR49" s="50" t="s">
        <v>128</v>
      </c>
      <c r="BS49" s="50" t="s">
        <v>128</v>
      </c>
      <c r="BT49" s="50" t="s">
        <v>128</v>
      </c>
      <c r="BU49" s="50" t="s">
        <v>128</v>
      </c>
      <c r="BV49" s="50" t="s">
        <v>128</v>
      </c>
      <c r="BW49" s="49" t="s">
        <v>128</v>
      </c>
    </row>
    <row r="50" spans="1:75" s="59" customFormat="1">
      <c r="A50" s="53" t="s">
        <v>184</v>
      </c>
      <c r="B50" s="73" t="s">
        <v>2</v>
      </c>
      <c r="C50" s="73" t="s">
        <v>32</v>
      </c>
      <c r="D50" s="54" t="s">
        <v>175</v>
      </c>
      <c r="E50" s="54">
        <v>2019</v>
      </c>
      <c r="F50" s="54">
        <v>2019</v>
      </c>
      <c r="G50" s="54" t="s">
        <v>128</v>
      </c>
      <c r="H50" s="55">
        <v>0.50324331</v>
      </c>
      <c r="I50" s="55">
        <v>0.50324331</v>
      </c>
      <c r="J50" s="56">
        <v>43344</v>
      </c>
      <c r="K50" s="54" t="s">
        <v>128</v>
      </c>
      <c r="L50" s="54" t="s">
        <v>128</v>
      </c>
      <c r="M50" s="54" t="s">
        <v>128</v>
      </c>
      <c r="N50" s="54" t="s">
        <v>128</v>
      </c>
      <c r="O50" s="54" t="s">
        <v>128</v>
      </c>
      <c r="P50" s="54" t="s">
        <v>128</v>
      </c>
      <c r="Q50" s="54" t="s">
        <v>128</v>
      </c>
      <c r="R50" s="54" t="s">
        <v>128</v>
      </c>
      <c r="S50" s="54" t="s">
        <v>128</v>
      </c>
      <c r="T50" s="55">
        <v>0.5647567</v>
      </c>
      <c r="U50" s="54" t="s">
        <v>128</v>
      </c>
      <c r="V50" s="54" t="s">
        <v>128</v>
      </c>
      <c r="W50" s="54" t="s">
        <v>128</v>
      </c>
      <c r="X50" s="54" t="s">
        <v>128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0</v>
      </c>
      <c r="AF50" s="54">
        <v>0</v>
      </c>
      <c r="AG50" s="54">
        <v>0</v>
      </c>
      <c r="AH50" s="54">
        <v>0</v>
      </c>
      <c r="AI50" s="55">
        <v>0.5647567</v>
      </c>
      <c r="AJ50" s="77">
        <v>0</v>
      </c>
      <c r="AK50" s="77">
        <v>0</v>
      </c>
      <c r="AL50" s="55">
        <v>0.5647567</v>
      </c>
      <c r="AM50" s="77">
        <v>0</v>
      </c>
      <c r="AN50" s="54" t="s">
        <v>128</v>
      </c>
      <c r="AO50" s="54" t="s">
        <v>128</v>
      </c>
      <c r="AP50" s="54" t="s">
        <v>128</v>
      </c>
      <c r="AQ50" s="54" t="s">
        <v>128</v>
      </c>
      <c r="AR50" s="54" t="s">
        <v>128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54" t="s">
        <v>128</v>
      </c>
      <c r="AY50" s="54" t="s">
        <v>128</v>
      </c>
      <c r="AZ50" s="54" t="s">
        <v>128</v>
      </c>
      <c r="BA50" s="54" t="s">
        <v>128</v>
      </c>
      <c r="BB50" s="54" t="s">
        <v>128</v>
      </c>
      <c r="BC50" s="77">
        <v>0</v>
      </c>
      <c r="BD50" s="58">
        <v>0</v>
      </c>
      <c r="BE50" s="58">
        <v>0</v>
      </c>
      <c r="BF50" s="77">
        <v>0</v>
      </c>
      <c r="BG50" s="77">
        <v>0</v>
      </c>
      <c r="BH50" s="54" t="s">
        <v>128</v>
      </c>
      <c r="BI50" s="54" t="s">
        <v>128</v>
      </c>
      <c r="BJ50" s="54" t="s">
        <v>128</v>
      </c>
      <c r="BK50" s="54" t="s">
        <v>128</v>
      </c>
      <c r="BL50" s="54" t="s">
        <v>128</v>
      </c>
      <c r="BM50" s="55">
        <v>0.5647567</v>
      </c>
      <c r="BN50" s="55">
        <v>0</v>
      </c>
      <c r="BO50" s="55">
        <v>0</v>
      </c>
      <c r="BP50" s="55">
        <v>0.5647567</v>
      </c>
      <c r="BQ50" s="55">
        <v>0</v>
      </c>
      <c r="BR50" s="55" t="s">
        <v>128</v>
      </c>
      <c r="BS50" s="55" t="s">
        <v>128</v>
      </c>
      <c r="BT50" s="55" t="s">
        <v>128</v>
      </c>
      <c r="BU50" s="55" t="s">
        <v>128</v>
      </c>
      <c r="BV50" s="55" t="s">
        <v>128</v>
      </c>
      <c r="BW50" s="54" t="s">
        <v>128</v>
      </c>
    </row>
    <row r="51" spans="1:75" s="59" customFormat="1">
      <c r="A51" s="53" t="s">
        <v>184</v>
      </c>
      <c r="B51" s="73" t="s">
        <v>3</v>
      </c>
      <c r="C51" s="73" t="s">
        <v>33</v>
      </c>
      <c r="D51" s="54" t="s">
        <v>175</v>
      </c>
      <c r="E51" s="54">
        <v>2019</v>
      </c>
      <c r="F51" s="54">
        <v>2019</v>
      </c>
      <c r="G51" s="54" t="s">
        <v>128</v>
      </c>
      <c r="H51" s="55">
        <v>0.77103244999999998</v>
      </c>
      <c r="I51" s="55">
        <v>0.77103244999999998</v>
      </c>
      <c r="J51" s="56">
        <v>43344</v>
      </c>
      <c r="K51" s="54" t="s">
        <v>128</v>
      </c>
      <c r="L51" s="54" t="s">
        <v>128</v>
      </c>
      <c r="M51" s="54" t="s">
        <v>128</v>
      </c>
      <c r="N51" s="54" t="s">
        <v>128</v>
      </c>
      <c r="O51" s="54" t="s">
        <v>128</v>
      </c>
      <c r="P51" s="54" t="s">
        <v>128</v>
      </c>
      <c r="Q51" s="54" t="s">
        <v>128</v>
      </c>
      <c r="R51" s="54" t="s">
        <v>128</v>
      </c>
      <c r="S51" s="54" t="s">
        <v>128</v>
      </c>
      <c r="T51" s="55">
        <v>0.86527876000000004</v>
      </c>
      <c r="U51" s="54" t="s">
        <v>128</v>
      </c>
      <c r="V51" s="54" t="s">
        <v>128</v>
      </c>
      <c r="W51" s="54" t="s">
        <v>128</v>
      </c>
      <c r="X51" s="54" t="s">
        <v>128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5">
        <v>0.86527876000000004</v>
      </c>
      <c r="AJ51" s="77">
        <v>0</v>
      </c>
      <c r="AK51" s="77">
        <v>0</v>
      </c>
      <c r="AL51" s="55">
        <v>0.86527876000000004</v>
      </c>
      <c r="AM51" s="77">
        <v>0</v>
      </c>
      <c r="AN51" s="54" t="s">
        <v>128</v>
      </c>
      <c r="AO51" s="54" t="s">
        <v>128</v>
      </c>
      <c r="AP51" s="54" t="s">
        <v>128</v>
      </c>
      <c r="AQ51" s="54" t="s">
        <v>128</v>
      </c>
      <c r="AR51" s="54" t="s">
        <v>128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54" t="s">
        <v>128</v>
      </c>
      <c r="AY51" s="54" t="s">
        <v>128</v>
      </c>
      <c r="AZ51" s="54" t="s">
        <v>128</v>
      </c>
      <c r="BA51" s="54" t="s">
        <v>128</v>
      </c>
      <c r="BB51" s="54" t="s">
        <v>128</v>
      </c>
      <c r="BC51" s="77">
        <v>0</v>
      </c>
      <c r="BD51" s="58">
        <v>0</v>
      </c>
      <c r="BE51" s="58">
        <v>0</v>
      </c>
      <c r="BF51" s="77">
        <v>0</v>
      </c>
      <c r="BG51" s="77">
        <v>0</v>
      </c>
      <c r="BH51" s="54" t="s">
        <v>128</v>
      </c>
      <c r="BI51" s="54" t="s">
        <v>128</v>
      </c>
      <c r="BJ51" s="54" t="s">
        <v>128</v>
      </c>
      <c r="BK51" s="54" t="s">
        <v>128</v>
      </c>
      <c r="BL51" s="54" t="s">
        <v>128</v>
      </c>
      <c r="BM51" s="55">
        <v>0.86527876000000004</v>
      </c>
      <c r="BN51" s="55">
        <v>0</v>
      </c>
      <c r="BO51" s="55">
        <v>0</v>
      </c>
      <c r="BP51" s="55">
        <v>0.86527876000000004</v>
      </c>
      <c r="BQ51" s="55">
        <v>0</v>
      </c>
      <c r="BR51" s="55" t="s">
        <v>128</v>
      </c>
      <c r="BS51" s="55" t="s">
        <v>128</v>
      </c>
      <c r="BT51" s="55" t="s">
        <v>128</v>
      </c>
      <c r="BU51" s="55" t="s">
        <v>128</v>
      </c>
      <c r="BV51" s="55" t="s">
        <v>128</v>
      </c>
      <c r="BW51" s="54" t="s">
        <v>128</v>
      </c>
    </row>
    <row r="52" spans="1:75" s="59" customFormat="1">
      <c r="A52" s="53" t="s">
        <v>184</v>
      </c>
      <c r="B52" s="73" t="s">
        <v>4</v>
      </c>
      <c r="C52" s="73" t="s">
        <v>34</v>
      </c>
      <c r="D52" s="54" t="s">
        <v>175</v>
      </c>
      <c r="E52" s="54">
        <v>2019</v>
      </c>
      <c r="F52" s="54">
        <v>2019</v>
      </c>
      <c r="G52" s="54" t="s">
        <v>128</v>
      </c>
      <c r="H52" s="55">
        <v>1.0592244</v>
      </c>
      <c r="I52" s="55">
        <v>1.0592244</v>
      </c>
      <c r="J52" s="56">
        <v>43344</v>
      </c>
      <c r="K52" s="54" t="s">
        <v>128</v>
      </c>
      <c r="L52" s="54" t="s">
        <v>128</v>
      </c>
      <c r="M52" s="54" t="s">
        <v>128</v>
      </c>
      <c r="N52" s="54" t="s">
        <v>128</v>
      </c>
      <c r="O52" s="54" t="s">
        <v>128</v>
      </c>
      <c r="P52" s="54" t="s">
        <v>128</v>
      </c>
      <c r="Q52" s="54" t="s">
        <v>128</v>
      </c>
      <c r="R52" s="54" t="s">
        <v>128</v>
      </c>
      <c r="S52" s="54" t="s">
        <v>128</v>
      </c>
      <c r="T52" s="55">
        <v>1.1886975399999999</v>
      </c>
      <c r="U52" s="54" t="s">
        <v>128</v>
      </c>
      <c r="V52" s="54" t="s">
        <v>128</v>
      </c>
      <c r="W52" s="54" t="s">
        <v>128</v>
      </c>
      <c r="X52" s="54" t="s">
        <v>128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0</v>
      </c>
      <c r="AE52" s="54">
        <v>0</v>
      </c>
      <c r="AF52" s="54">
        <v>0</v>
      </c>
      <c r="AG52" s="54">
        <v>0</v>
      </c>
      <c r="AH52" s="54">
        <v>0</v>
      </c>
      <c r="AI52" s="55">
        <v>1.1886975399999999</v>
      </c>
      <c r="AJ52" s="77">
        <v>0</v>
      </c>
      <c r="AK52" s="77">
        <v>0</v>
      </c>
      <c r="AL52" s="55">
        <v>1.1886975399999999</v>
      </c>
      <c r="AM52" s="77">
        <v>0</v>
      </c>
      <c r="AN52" s="54" t="s">
        <v>128</v>
      </c>
      <c r="AO52" s="54" t="s">
        <v>128</v>
      </c>
      <c r="AP52" s="54" t="s">
        <v>128</v>
      </c>
      <c r="AQ52" s="54" t="s">
        <v>128</v>
      </c>
      <c r="AR52" s="54" t="s">
        <v>128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54" t="s">
        <v>128</v>
      </c>
      <c r="AY52" s="54" t="s">
        <v>128</v>
      </c>
      <c r="AZ52" s="54" t="s">
        <v>128</v>
      </c>
      <c r="BA52" s="54" t="s">
        <v>128</v>
      </c>
      <c r="BB52" s="54" t="s">
        <v>128</v>
      </c>
      <c r="BC52" s="77">
        <v>0</v>
      </c>
      <c r="BD52" s="58">
        <v>0</v>
      </c>
      <c r="BE52" s="58">
        <v>0</v>
      </c>
      <c r="BF52" s="77">
        <v>0</v>
      </c>
      <c r="BG52" s="77">
        <v>0</v>
      </c>
      <c r="BH52" s="54" t="s">
        <v>128</v>
      </c>
      <c r="BI52" s="54" t="s">
        <v>128</v>
      </c>
      <c r="BJ52" s="54" t="s">
        <v>128</v>
      </c>
      <c r="BK52" s="54" t="s">
        <v>128</v>
      </c>
      <c r="BL52" s="54" t="s">
        <v>128</v>
      </c>
      <c r="BM52" s="55">
        <v>1.1886975399999999</v>
      </c>
      <c r="BN52" s="55">
        <v>0</v>
      </c>
      <c r="BO52" s="55">
        <v>0</v>
      </c>
      <c r="BP52" s="55">
        <v>1.1886975399999999</v>
      </c>
      <c r="BQ52" s="55">
        <v>0</v>
      </c>
      <c r="BR52" s="55" t="s">
        <v>128</v>
      </c>
      <c r="BS52" s="55" t="s">
        <v>128</v>
      </c>
      <c r="BT52" s="55" t="s">
        <v>128</v>
      </c>
      <c r="BU52" s="55" t="s">
        <v>128</v>
      </c>
      <c r="BV52" s="55" t="s">
        <v>128</v>
      </c>
      <c r="BW52" s="54" t="s">
        <v>128</v>
      </c>
    </row>
    <row r="53" spans="1:75" s="59" customFormat="1">
      <c r="A53" s="53" t="s">
        <v>184</v>
      </c>
      <c r="B53" s="73" t="s">
        <v>5</v>
      </c>
      <c r="C53" s="73" t="s">
        <v>35</v>
      </c>
      <c r="D53" s="54" t="s">
        <v>175</v>
      </c>
      <c r="E53" s="54">
        <v>2019</v>
      </c>
      <c r="F53" s="54">
        <v>2019</v>
      </c>
      <c r="G53" s="54" t="s">
        <v>128</v>
      </c>
      <c r="H53" s="55">
        <v>0.98615447000000001</v>
      </c>
      <c r="I53" s="55">
        <v>0.98615447000000001</v>
      </c>
      <c r="J53" s="56">
        <v>43344</v>
      </c>
      <c r="K53" s="54" t="s">
        <v>128</v>
      </c>
      <c r="L53" s="54" t="s">
        <v>128</v>
      </c>
      <c r="M53" s="54" t="s">
        <v>128</v>
      </c>
      <c r="N53" s="54" t="s">
        <v>128</v>
      </c>
      <c r="O53" s="54" t="s">
        <v>128</v>
      </c>
      <c r="P53" s="54" t="s">
        <v>128</v>
      </c>
      <c r="Q53" s="54" t="s">
        <v>128</v>
      </c>
      <c r="R53" s="54" t="s">
        <v>128</v>
      </c>
      <c r="S53" s="54" t="s">
        <v>128</v>
      </c>
      <c r="T53" s="55">
        <v>1.10669598</v>
      </c>
      <c r="U53" s="54" t="s">
        <v>128</v>
      </c>
      <c r="V53" s="54" t="s">
        <v>128</v>
      </c>
      <c r="W53" s="54" t="s">
        <v>128</v>
      </c>
      <c r="X53" s="54" t="s">
        <v>128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4">
        <v>0</v>
      </c>
      <c r="AG53" s="54">
        <v>0</v>
      </c>
      <c r="AH53" s="54">
        <v>0</v>
      </c>
      <c r="AI53" s="55">
        <v>1.10669598</v>
      </c>
      <c r="AJ53" s="77">
        <v>0</v>
      </c>
      <c r="AK53" s="77">
        <v>0</v>
      </c>
      <c r="AL53" s="55">
        <v>1.10669598</v>
      </c>
      <c r="AM53" s="77">
        <v>0</v>
      </c>
      <c r="AN53" s="54" t="s">
        <v>128</v>
      </c>
      <c r="AO53" s="54" t="s">
        <v>128</v>
      </c>
      <c r="AP53" s="54" t="s">
        <v>128</v>
      </c>
      <c r="AQ53" s="54" t="s">
        <v>128</v>
      </c>
      <c r="AR53" s="54" t="s">
        <v>128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54" t="s">
        <v>128</v>
      </c>
      <c r="AY53" s="54" t="s">
        <v>128</v>
      </c>
      <c r="AZ53" s="54" t="s">
        <v>128</v>
      </c>
      <c r="BA53" s="54" t="s">
        <v>128</v>
      </c>
      <c r="BB53" s="54" t="s">
        <v>128</v>
      </c>
      <c r="BC53" s="77">
        <v>0</v>
      </c>
      <c r="BD53" s="58">
        <v>0</v>
      </c>
      <c r="BE53" s="58">
        <v>0</v>
      </c>
      <c r="BF53" s="77">
        <v>0</v>
      </c>
      <c r="BG53" s="77">
        <v>0</v>
      </c>
      <c r="BH53" s="54" t="s">
        <v>128</v>
      </c>
      <c r="BI53" s="54" t="s">
        <v>128</v>
      </c>
      <c r="BJ53" s="54" t="s">
        <v>128</v>
      </c>
      <c r="BK53" s="54" t="s">
        <v>128</v>
      </c>
      <c r="BL53" s="54" t="s">
        <v>128</v>
      </c>
      <c r="BM53" s="55">
        <v>1.10669598</v>
      </c>
      <c r="BN53" s="55">
        <v>0</v>
      </c>
      <c r="BO53" s="55">
        <v>0</v>
      </c>
      <c r="BP53" s="55">
        <v>1.10669598</v>
      </c>
      <c r="BQ53" s="55">
        <v>0</v>
      </c>
      <c r="BR53" s="55" t="s">
        <v>128</v>
      </c>
      <c r="BS53" s="55" t="s">
        <v>128</v>
      </c>
      <c r="BT53" s="55" t="s">
        <v>128</v>
      </c>
      <c r="BU53" s="55" t="s">
        <v>128</v>
      </c>
      <c r="BV53" s="55" t="s">
        <v>128</v>
      </c>
      <c r="BW53" s="54" t="s">
        <v>128</v>
      </c>
    </row>
    <row r="54" spans="1:75" s="59" customFormat="1">
      <c r="A54" s="53" t="s">
        <v>184</v>
      </c>
      <c r="B54" s="73" t="s">
        <v>6</v>
      </c>
      <c r="C54" s="73" t="s">
        <v>36</v>
      </c>
      <c r="D54" s="54" t="s">
        <v>175</v>
      </c>
      <c r="E54" s="54">
        <v>2019</v>
      </c>
      <c r="F54" s="54">
        <v>2019</v>
      </c>
      <c r="G54" s="54" t="s">
        <v>128</v>
      </c>
      <c r="H54" s="55">
        <v>0.65112518999999991</v>
      </c>
      <c r="I54" s="55">
        <v>0.65112518999999991</v>
      </c>
      <c r="J54" s="56">
        <v>43344</v>
      </c>
      <c r="K54" s="54" t="s">
        <v>128</v>
      </c>
      <c r="L54" s="54" t="s">
        <v>128</v>
      </c>
      <c r="M54" s="54" t="s">
        <v>128</v>
      </c>
      <c r="N54" s="54" t="s">
        <v>128</v>
      </c>
      <c r="O54" s="54" t="s">
        <v>128</v>
      </c>
      <c r="P54" s="54" t="s">
        <v>128</v>
      </c>
      <c r="Q54" s="54" t="s">
        <v>128</v>
      </c>
      <c r="R54" s="54" t="s">
        <v>128</v>
      </c>
      <c r="S54" s="54" t="s">
        <v>128</v>
      </c>
      <c r="T54" s="55">
        <v>0.73071476000000002</v>
      </c>
      <c r="U54" s="54" t="s">
        <v>128</v>
      </c>
      <c r="V54" s="54" t="s">
        <v>128</v>
      </c>
      <c r="W54" s="54" t="s">
        <v>128</v>
      </c>
      <c r="X54" s="54" t="s">
        <v>128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5">
        <v>0.73071476000000002</v>
      </c>
      <c r="AJ54" s="77">
        <v>0</v>
      </c>
      <c r="AK54" s="77">
        <v>0</v>
      </c>
      <c r="AL54" s="55">
        <v>0.73071476000000002</v>
      </c>
      <c r="AM54" s="77">
        <v>0</v>
      </c>
      <c r="AN54" s="54" t="s">
        <v>128</v>
      </c>
      <c r="AO54" s="54" t="s">
        <v>128</v>
      </c>
      <c r="AP54" s="54" t="s">
        <v>128</v>
      </c>
      <c r="AQ54" s="54" t="s">
        <v>128</v>
      </c>
      <c r="AR54" s="54" t="s">
        <v>128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54" t="s">
        <v>128</v>
      </c>
      <c r="AY54" s="54" t="s">
        <v>128</v>
      </c>
      <c r="AZ54" s="54" t="s">
        <v>128</v>
      </c>
      <c r="BA54" s="54" t="s">
        <v>128</v>
      </c>
      <c r="BB54" s="54" t="s">
        <v>128</v>
      </c>
      <c r="BC54" s="77">
        <v>0</v>
      </c>
      <c r="BD54" s="58">
        <v>0</v>
      </c>
      <c r="BE54" s="58">
        <v>0</v>
      </c>
      <c r="BF54" s="77">
        <v>0</v>
      </c>
      <c r="BG54" s="77">
        <v>0</v>
      </c>
      <c r="BH54" s="54" t="s">
        <v>128</v>
      </c>
      <c r="BI54" s="54" t="s">
        <v>128</v>
      </c>
      <c r="BJ54" s="54" t="s">
        <v>128</v>
      </c>
      <c r="BK54" s="54" t="s">
        <v>128</v>
      </c>
      <c r="BL54" s="54" t="s">
        <v>128</v>
      </c>
      <c r="BM54" s="55">
        <v>0.73071476000000002</v>
      </c>
      <c r="BN54" s="55">
        <v>0</v>
      </c>
      <c r="BO54" s="55">
        <v>0</v>
      </c>
      <c r="BP54" s="55">
        <v>0.73071476000000002</v>
      </c>
      <c r="BQ54" s="55">
        <v>0</v>
      </c>
      <c r="BR54" s="55" t="s">
        <v>128</v>
      </c>
      <c r="BS54" s="55" t="s">
        <v>128</v>
      </c>
      <c r="BT54" s="55" t="s">
        <v>128</v>
      </c>
      <c r="BU54" s="55" t="s">
        <v>128</v>
      </c>
      <c r="BV54" s="55" t="s">
        <v>128</v>
      </c>
      <c r="BW54" s="54" t="s">
        <v>128</v>
      </c>
    </row>
    <row r="55" spans="1:75" s="59" customFormat="1">
      <c r="A55" s="53" t="s">
        <v>184</v>
      </c>
      <c r="B55" s="73" t="s">
        <v>7</v>
      </c>
      <c r="C55" s="73" t="s">
        <v>37</v>
      </c>
      <c r="D55" s="54" t="s">
        <v>175</v>
      </c>
      <c r="E55" s="54">
        <v>2019</v>
      </c>
      <c r="F55" s="54">
        <v>2019</v>
      </c>
      <c r="G55" s="54" t="s">
        <v>128</v>
      </c>
      <c r="H55" s="55">
        <v>0.91737376000000004</v>
      </c>
      <c r="I55" s="55">
        <v>0.91737376000000004</v>
      </c>
      <c r="J55" s="56">
        <v>43344</v>
      </c>
      <c r="K55" s="54" t="s">
        <v>128</v>
      </c>
      <c r="L55" s="54" t="s">
        <v>128</v>
      </c>
      <c r="M55" s="54" t="s">
        <v>128</v>
      </c>
      <c r="N55" s="54" t="s">
        <v>128</v>
      </c>
      <c r="O55" s="54" t="s">
        <v>128</v>
      </c>
      <c r="P55" s="54" t="s">
        <v>128</v>
      </c>
      <c r="Q55" s="54" t="s">
        <v>128</v>
      </c>
      <c r="R55" s="54" t="s">
        <v>128</v>
      </c>
      <c r="S55" s="54" t="s">
        <v>128</v>
      </c>
      <c r="T55" s="55">
        <v>1.02950794</v>
      </c>
      <c r="U55" s="54" t="s">
        <v>128</v>
      </c>
      <c r="V55" s="54" t="s">
        <v>128</v>
      </c>
      <c r="W55" s="54" t="s">
        <v>128</v>
      </c>
      <c r="X55" s="54" t="s">
        <v>128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4">
        <v>0</v>
      </c>
      <c r="AG55" s="54">
        <v>0</v>
      </c>
      <c r="AH55" s="54">
        <v>0</v>
      </c>
      <c r="AI55" s="55">
        <v>1.02950794</v>
      </c>
      <c r="AJ55" s="77">
        <v>0</v>
      </c>
      <c r="AK55" s="77">
        <v>0</v>
      </c>
      <c r="AL55" s="55">
        <v>1.02950794</v>
      </c>
      <c r="AM55" s="77">
        <v>0</v>
      </c>
      <c r="AN55" s="54" t="s">
        <v>128</v>
      </c>
      <c r="AO55" s="54" t="s">
        <v>128</v>
      </c>
      <c r="AP55" s="54" t="s">
        <v>128</v>
      </c>
      <c r="AQ55" s="54" t="s">
        <v>128</v>
      </c>
      <c r="AR55" s="54" t="s">
        <v>128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54" t="s">
        <v>128</v>
      </c>
      <c r="AY55" s="54" t="s">
        <v>128</v>
      </c>
      <c r="AZ55" s="54" t="s">
        <v>128</v>
      </c>
      <c r="BA55" s="54" t="s">
        <v>128</v>
      </c>
      <c r="BB55" s="54" t="s">
        <v>128</v>
      </c>
      <c r="BC55" s="77">
        <v>0</v>
      </c>
      <c r="BD55" s="58">
        <v>0</v>
      </c>
      <c r="BE55" s="58">
        <v>0</v>
      </c>
      <c r="BF55" s="77">
        <v>0</v>
      </c>
      <c r="BG55" s="77">
        <v>0</v>
      </c>
      <c r="BH55" s="54" t="s">
        <v>128</v>
      </c>
      <c r="BI55" s="54" t="s">
        <v>128</v>
      </c>
      <c r="BJ55" s="54" t="s">
        <v>128</v>
      </c>
      <c r="BK55" s="54" t="s">
        <v>128</v>
      </c>
      <c r="BL55" s="54" t="s">
        <v>128</v>
      </c>
      <c r="BM55" s="55">
        <v>1.02950794</v>
      </c>
      <c r="BN55" s="55">
        <v>0</v>
      </c>
      <c r="BO55" s="55">
        <v>0</v>
      </c>
      <c r="BP55" s="55">
        <v>1.02950794</v>
      </c>
      <c r="BQ55" s="55">
        <v>0</v>
      </c>
      <c r="BR55" s="55" t="s">
        <v>128</v>
      </c>
      <c r="BS55" s="55" t="s">
        <v>128</v>
      </c>
      <c r="BT55" s="55" t="s">
        <v>128</v>
      </c>
      <c r="BU55" s="55" t="s">
        <v>128</v>
      </c>
      <c r="BV55" s="55" t="s">
        <v>128</v>
      </c>
      <c r="BW55" s="54" t="s">
        <v>128</v>
      </c>
    </row>
    <row r="56" spans="1:75" s="59" customFormat="1">
      <c r="A56" s="53" t="s">
        <v>184</v>
      </c>
      <c r="B56" s="73" t="s">
        <v>8</v>
      </c>
      <c r="C56" s="73" t="s">
        <v>38</v>
      </c>
      <c r="D56" s="54" t="s">
        <v>175</v>
      </c>
      <c r="E56" s="54">
        <v>2019</v>
      </c>
      <c r="F56" s="54">
        <v>2019</v>
      </c>
      <c r="G56" s="54" t="s">
        <v>128</v>
      </c>
      <c r="H56" s="55">
        <v>2.4276493599999998</v>
      </c>
      <c r="I56" s="55">
        <v>2.4276493599999998</v>
      </c>
      <c r="J56" s="56">
        <v>43344</v>
      </c>
      <c r="K56" s="54" t="s">
        <v>128</v>
      </c>
      <c r="L56" s="54" t="s">
        <v>128</v>
      </c>
      <c r="M56" s="54" t="s">
        <v>128</v>
      </c>
      <c r="N56" s="54" t="s">
        <v>128</v>
      </c>
      <c r="O56" s="54" t="s">
        <v>128</v>
      </c>
      <c r="P56" s="54" t="s">
        <v>128</v>
      </c>
      <c r="Q56" s="54" t="s">
        <v>128</v>
      </c>
      <c r="R56" s="54" t="s">
        <v>128</v>
      </c>
      <c r="S56" s="54" t="s">
        <v>128</v>
      </c>
      <c r="T56" s="55">
        <v>2.7243904100000003</v>
      </c>
      <c r="U56" s="54" t="s">
        <v>128</v>
      </c>
      <c r="V56" s="54" t="s">
        <v>128</v>
      </c>
      <c r="W56" s="54" t="s">
        <v>128</v>
      </c>
      <c r="X56" s="54" t="s">
        <v>128</v>
      </c>
      <c r="Y56" s="54">
        <v>0</v>
      </c>
      <c r="Z56" s="54">
        <v>0</v>
      </c>
      <c r="AA56" s="54">
        <v>0</v>
      </c>
      <c r="AB56" s="54">
        <v>0</v>
      </c>
      <c r="AC56" s="54">
        <v>0</v>
      </c>
      <c r="AD56" s="54">
        <v>0</v>
      </c>
      <c r="AE56" s="54">
        <v>0</v>
      </c>
      <c r="AF56" s="54">
        <v>0</v>
      </c>
      <c r="AG56" s="54">
        <v>0</v>
      </c>
      <c r="AH56" s="54">
        <v>0</v>
      </c>
      <c r="AI56" s="55">
        <v>2.7243904100000003</v>
      </c>
      <c r="AJ56" s="77">
        <v>0</v>
      </c>
      <c r="AK56" s="77">
        <v>0</v>
      </c>
      <c r="AL56" s="55">
        <v>2.7243904100000003</v>
      </c>
      <c r="AM56" s="77">
        <v>0</v>
      </c>
      <c r="AN56" s="54" t="s">
        <v>128</v>
      </c>
      <c r="AO56" s="54" t="s">
        <v>128</v>
      </c>
      <c r="AP56" s="54" t="s">
        <v>128</v>
      </c>
      <c r="AQ56" s="54" t="s">
        <v>128</v>
      </c>
      <c r="AR56" s="54" t="s">
        <v>128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54" t="s">
        <v>128</v>
      </c>
      <c r="AY56" s="54" t="s">
        <v>128</v>
      </c>
      <c r="AZ56" s="54" t="s">
        <v>128</v>
      </c>
      <c r="BA56" s="54" t="s">
        <v>128</v>
      </c>
      <c r="BB56" s="54" t="s">
        <v>128</v>
      </c>
      <c r="BC56" s="77">
        <v>0</v>
      </c>
      <c r="BD56" s="58">
        <v>0</v>
      </c>
      <c r="BE56" s="58">
        <v>0</v>
      </c>
      <c r="BF56" s="77">
        <v>0</v>
      </c>
      <c r="BG56" s="77">
        <v>0</v>
      </c>
      <c r="BH56" s="54" t="s">
        <v>128</v>
      </c>
      <c r="BI56" s="54" t="s">
        <v>128</v>
      </c>
      <c r="BJ56" s="54" t="s">
        <v>128</v>
      </c>
      <c r="BK56" s="54" t="s">
        <v>128</v>
      </c>
      <c r="BL56" s="54" t="s">
        <v>128</v>
      </c>
      <c r="BM56" s="55">
        <v>2.7243904100000003</v>
      </c>
      <c r="BN56" s="55">
        <v>0</v>
      </c>
      <c r="BO56" s="55">
        <v>0</v>
      </c>
      <c r="BP56" s="55">
        <v>2.7243904100000003</v>
      </c>
      <c r="BQ56" s="55">
        <v>0</v>
      </c>
      <c r="BR56" s="55" t="s">
        <v>128</v>
      </c>
      <c r="BS56" s="55" t="s">
        <v>128</v>
      </c>
      <c r="BT56" s="55" t="s">
        <v>128</v>
      </c>
      <c r="BU56" s="55" t="s">
        <v>128</v>
      </c>
      <c r="BV56" s="55" t="s">
        <v>128</v>
      </c>
      <c r="BW56" s="54" t="s">
        <v>128</v>
      </c>
    </row>
    <row r="57" spans="1:75" s="59" customFormat="1">
      <c r="A57" s="53" t="s">
        <v>184</v>
      </c>
      <c r="B57" s="73" t="s">
        <v>9</v>
      </c>
      <c r="C57" s="73" t="s">
        <v>39</v>
      </c>
      <c r="D57" s="54" t="s">
        <v>175</v>
      </c>
      <c r="E57" s="54">
        <v>2019</v>
      </c>
      <c r="F57" s="54">
        <v>2019</v>
      </c>
      <c r="G57" s="54" t="s">
        <v>128</v>
      </c>
      <c r="H57" s="55">
        <v>1.2503525600000001</v>
      </c>
      <c r="I57" s="55">
        <v>1.2503525600000001</v>
      </c>
      <c r="J57" s="56">
        <v>43344</v>
      </c>
      <c r="K57" s="54" t="s">
        <v>128</v>
      </c>
      <c r="L57" s="54" t="s">
        <v>128</v>
      </c>
      <c r="M57" s="54" t="s">
        <v>128</v>
      </c>
      <c r="N57" s="54" t="s">
        <v>128</v>
      </c>
      <c r="O57" s="54" t="s">
        <v>128</v>
      </c>
      <c r="P57" s="54" t="s">
        <v>128</v>
      </c>
      <c r="Q57" s="54" t="s">
        <v>128</v>
      </c>
      <c r="R57" s="54" t="s">
        <v>128</v>
      </c>
      <c r="S57" s="54" t="s">
        <v>128</v>
      </c>
      <c r="T57" s="55">
        <v>1.40318802</v>
      </c>
      <c r="U57" s="54" t="s">
        <v>128</v>
      </c>
      <c r="V57" s="54" t="s">
        <v>128</v>
      </c>
      <c r="W57" s="54" t="s">
        <v>128</v>
      </c>
      <c r="X57" s="54" t="s">
        <v>128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54">
        <v>0</v>
      </c>
      <c r="AI57" s="55">
        <v>1.40318802</v>
      </c>
      <c r="AJ57" s="77">
        <v>0</v>
      </c>
      <c r="AK57" s="77">
        <v>0</v>
      </c>
      <c r="AL57" s="55">
        <v>1.40318802</v>
      </c>
      <c r="AM57" s="77">
        <v>0</v>
      </c>
      <c r="AN57" s="54" t="s">
        <v>128</v>
      </c>
      <c r="AO57" s="54" t="s">
        <v>128</v>
      </c>
      <c r="AP57" s="54" t="s">
        <v>128</v>
      </c>
      <c r="AQ57" s="54" t="s">
        <v>128</v>
      </c>
      <c r="AR57" s="54" t="s">
        <v>128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54" t="s">
        <v>128</v>
      </c>
      <c r="AY57" s="54" t="s">
        <v>128</v>
      </c>
      <c r="AZ57" s="54" t="s">
        <v>128</v>
      </c>
      <c r="BA57" s="54" t="s">
        <v>128</v>
      </c>
      <c r="BB57" s="54" t="s">
        <v>128</v>
      </c>
      <c r="BC57" s="77">
        <v>0</v>
      </c>
      <c r="BD57" s="58">
        <v>0</v>
      </c>
      <c r="BE57" s="58">
        <v>0</v>
      </c>
      <c r="BF57" s="77">
        <v>0</v>
      </c>
      <c r="BG57" s="77">
        <v>0</v>
      </c>
      <c r="BH57" s="54" t="s">
        <v>128</v>
      </c>
      <c r="BI57" s="54" t="s">
        <v>128</v>
      </c>
      <c r="BJ57" s="54" t="s">
        <v>128</v>
      </c>
      <c r="BK57" s="54" t="s">
        <v>128</v>
      </c>
      <c r="BL57" s="54" t="s">
        <v>128</v>
      </c>
      <c r="BM57" s="55">
        <v>1.40318802</v>
      </c>
      <c r="BN57" s="55">
        <v>0</v>
      </c>
      <c r="BO57" s="55">
        <v>0</v>
      </c>
      <c r="BP57" s="55">
        <v>1.40318802</v>
      </c>
      <c r="BQ57" s="55">
        <v>0</v>
      </c>
      <c r="BR57" s="55" t="s">
        <v>128</v>
      </c>
      <c r="BS57" s="55" t="s">
        <v>128</v>
      </c>
      <c r="BT57" s="55" t="s">
        <v>128</v>
      </c>
      <c r="BU57" s="55" t="s">
        <v>128</v>
      </c>
      <c r="BV57" s="55" t="s">
        <v>128</v>
      </c>
      <c r="BW57" s="54" t="s">
        <v>128</v>
      </c>
    </row>
    <row r="58" spans="1:75" s="59" customFormat="1">
      <c r="A58" s="53" t="s">
        <v>184</v>
      </c>
      <c r="B58" s="73" t="s">
        <v>11</v>
      </c>
      <c r="C58" s="73" t="s">
        <v>41</v>
      </c>
      <c r="D58" s="54" t="s">
        <v>175</v>
      </c>
      <c r="E58" s="54">
        <v>2020</v>
      </c>
      <c r="F58" s="54">
        <v>2020</v>
      </c>
      <c r="G58" s="54" t="s">
        <v>128</v>
      </c>
      <c r="H58" s="55">
        <v>2.3038201900000002</v>
      </c>
      <c r="I58" s="55">
        <v>2.3038201900000002</v>
      </c>
      <c r="J58" s="56">
        <v>43344</v>
      </c>
      <c r="K58" s="54" t="s">
        <v>128</v>
      </c>
      <c r="L58" s="54" t="s">
        <v>128</v>
      </c>
      <c r="M58" s="54" t="s">
        <v>128</v>
      </c>
      <c r="N58" s="54" t="s">
        <v>128</v>
      </c>
      <c r="O58" s="54" t="s">
        <v>128</v>
      </c>
      <c r="P58" s="54" t="s">
        <v>128</v>
      </c>
      <c r="Q58" s="54" t="s">
        <v>128</v>
      </c>
      <c r="R58" s="54" t="s">
        <v>128</v>
      </c>
      <c r="S58" s="54" t="s">
        <v>128</v>
      </c>
      <c r="T58" s="55">
        <v>2.7172817899999999</v>
      </c>
      <c r="U58" s="54" t="s">
        <v>128</v>
      </c>
      <c r="V58" s="54" t="s">
        <v>128</v>
      </c>
      <c r="W58" s="54" t="s">
        <v>128</v>
      </c>
      <c r="X58" s="54" t="s">
        <v>128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54" t="s">
        <v>128</v>
      </c>
      <c r="AO58" s="54" t="s">
        <v>128</v>
      </c>
      <c r="AP58" s="54" t="s">
        <v>128</v>
      </c>
      <c r="AQ58" s="54" t="s">
        <v>128</v>
      </c>
      <c r="AR58" s="54" t="s">
        <v>128</v>
      </c>
      <c r="AS58" s="55">
        <v>2.7172817899999999</v>
      </c>
      <c r="AT58" s="77">
        <v>0</v>
      </c>
      <c r="AU58" s="77">
        <v>0</v>
      </c>
      <c r="AV58" s="55">
        <v>2.7172817899999999</v>
      </c>
      <c r="AW58" s="77">
        <v>0</v>
      </c>
      <c r="AX58" s="54" t="s">
        <v>128</v>
      </c>
      <c r="AY58" s="54" t="s">
        <v>128</v>
      </c>
      <c r="AZ58" s="54" t="s">
        <v>128</v>
      </c>
      <c r="BA58" s="54" t="s">
        <v>128</v>
      </c>
      <c r="BB58" s="54" t="s">
        <v>128</v>
      </c>
      <c r="BC58" s="77">
        <v>0</v>
      </c>
      <c r="BD58" s="58">
        <v>0</v>
      </c>
      <c r="BE58" s="58">
        <v>0</v>
      </c>
      <c r="BF58" s="77">
        <v>0</v>
      </c>
      <c r="BG58" s="77">
        <v>0</v>
      </c>
      <c r="BH58" s="54" t="s">
        <v>128</v>
      </c>
      <c r="BI58" s="54" t="s">
        <v>128</v>
      </c>
      <c r="BJ58" s="54" t="s">
        <v>128</v>
      </c>
      <c r="BK58" s="54" t="s">
        <v>128</v>
      </c>
      <c r="BL58" s="54" t="s">
        <v>128</v>
      </c>
      <c r="BM58" s="55">
        <v>2.7172817899999999</v>
      </c>
      <c r="BN58" s="55">
        <v>0</v>
      </c>
      <c r="BO58" s="55">
        <v>0</v>
      </c>
      <c r="BP58" s="55">
        <v>2.7172817899999999</v>
      </c>
      <c r="BQ58" s="55">
        <v>0</v>
      </c>
      <c r="BR58" s="55" t="s">
        <v>128</v>
      </c>
      <c r="BS58" s="55" t="s">
        <v>128</v>
      </c>
      <c r="BT58" s="55" t="s">
        <v>128</v>
      </c>
      <c r="BU58" s="55" t="s">
        <v>128</v>
      </c>
      <c r="BV58" s="55" t="s">
        <v>128</v>
      </c>
      <c r="BW58" s="54" t="s">
        <v>128</v>
      </c>
    </row>
    <row r="59" spans="1:75" s="59" customFormat="1">
      <c r="A59" s="53" t="s">
        <v>184</v>
      </c>
      <c r="B59" s="73" t="s">
        <v>12</v>
      </c>
      <c r="C59" s="73" t="s">
        <v>42</v>
      </c>
      <c r="D59" s="54" t="s">
        <v>175</v>
      </c>
      <c r="E59" s="54">
        <v>2020</v>
      </c>
      <c r="F59" s="54">
        <v>2020</v>
      </c>
      <c r="G59" s="54" t="s">
        <v>128</v>
      </c>
      <c r="H59" s="55">
        <v>1.81819475</v>
      </c>
      <c r="I59" s="55">
        <v>1.81819475</v>
      </c>
      <c r="J59" s="56">
        <v>43344</v>
      </c>
      <c r="K59" s="54" t="s">
        <v>128</v>
      </c>
      <c r="L59" s="54" t="s">
        <v>128</v>
      </c>
      <c r="M59" s="54" t="s">
        <v>128</v>
      </c>
      <c r="N59" s="54" t="s">
        <v>128</v>
      </c>
      <c r="O59" s="54" t="s">
        <v>128</v>
      </c>
      <c r="P59" s="54" t="s">
        <v>128</v>
      </c>
      <c r="Q59" s="54" t="s">
        <v>128</v>
      </c>
      <c r="R59" s="54" t="s">
        <v>128</v>
      </c>
      <c r="S59" s="54" t="s">
        <v>128</v>
      </c>
      <c r="T59" s="55">
        <v>2.1445022200000001</v>
      </c>
      <c r="U59" s="54" t="s">
        <v>128</v>
      </c>
      <c r="V59" s="54" t="s">
        <v>128</v>
      </c>
      <c r="W59" s="54" t="s">
        <v>128</v>
      </c>
      <c r="X59" s="54" t="s">
        <v>128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54" t="s">
        <v>128</v>
      </c>
      <c r="AO59" s="54" t="s">
        <v>128</v>
      </c>
      <c r="AP59" s="54" t="s">
        <v>128</v>
      </c>
      <c r="AQ59" s="54" t="s">
        <v>128</v>
      </c>
      <c r="AR59" s="54" t="s">
        <v>128</v>
      </c>
      <c r="AS59" s="55">
        <v>2.1445022200000001</v>
      </c>
      <c r="AT59" s="77">
        <v>0</v>
      </c>
      <c r="AU59" s="77">
        <v>0</v>
      </c>
      <c r="AV59" s="55">
        <v>2.1445022200000001</v>
      </c>
      <c r="AW59" s="77">
        <v>0</v>
      </c>
      <c r="AX59" s="54" t="s">
        <v>128</v>
      </c>
      <c r="AY59" s="54" t="s">
        <v>128</v>
      </c>
      <c r="AZ59" s="54" t="s">
        <v>128</v>
      </c>
      <c r="BA59" s="54" t="s">
        <v>128</v>
      </c>
      <c r="BB59" s="54" t="s">
        <v>128</v>
      </c>
      <c r="BC59" s="77">
        <v>0</v>
      </c>
      <c r="BD59" s="58">
        <v>0</v>
      </c>
      <c r="BE59" s="58">
        <v>0</v>
      </c>
      <c r="BF59" s="77">
        <v>0</v>
      </c>
      <c r="BG59" s="77">
        <v>0</v>
      </c>
      <c r="BH59" s="54" t="s">
        <v>128</v>
      </c>
      <c r="BI59" s="54" t="s">
        <v>128</v>
      </c>
      <c r="BJ59" s="54" t="s">
        <v>128</v>
      </c>
      <c r="BK59" s="54" t="s">
        <v>128</v>
      </c>
      <c r="BL59" s="54" t="s">
        <v>128</v>
      </c>
      <c r="BM59" s="55">
        <v>2.1445022200000001</v>
      </c>
      <c r="BN59" s="55">
        <v>0</v>
      </c>
      <c r="BO59" s="55">
        <v>0</v>
      </c>
      <c r="BP59" s="55">
        <v>2.1445022200000001</v>
      </c>
      <c r="BQ59" s="55">
        <v>0</v>
      </c>
      <c r="BR59" s="55" t="s">
        <v>128</v>
      </c>
      <c r="BS59" s="55" t="s">
        <v>128</v>
      </c>
      <c r="BT59" s="55" t="s">
        <v>128</v>
      </c>
      <c r="BU59" s="55" t="s">
        <v>128</v>
      </c>
      <c r="BV59" s="55" t="s">
        <v>128</v>
      </c>
      <c r="BW59" s="54" t="s">
        <v>128</v>
      </c>
    </row>
    <row r="60" spans="1:75" s="59" customFormat="1">
      <c r="A60" s="53" t="s">
        <v>184</v>
      </c>
      <c r="B60" s="73" t="s">
        <v>13</v>
      </c>
      <c r="C60" s="73" t="s">
        <v>43</v>
      </c>
      <c r="D60" s="54" t="s">
        <v>175</v>
      </c>
      <c r="E60" s="54">
        <v>2020</v>
      </c>
      <c r="F60" s="54">
        <v>2020</v>
      </c>
      <c r="G60" s="54" t="s">
        <v>128</v>
      </c>
      <c r="H60" s="55">
        <v>2.63667154</v>
      </c>
      <c r="I60" s="55">
        <v>2.63667154</v>
      </c>
      <c r="J60" s="56">
        <v>43344</v>
      </c>
      <c r="K60" s="54" t="s">
        <v>128</v>
      </c>
      <c r="L60" s="54" t="s">
        <v>128</v>
      </c>
      <c r="M60" s="54" t="s">
        <v>128</v>
      </c>
      <c r="N60" s="54" t="s">
        <v>128</v>
      </c>
      <c r="O60" s="54" t="s">
        <v>128</v>
      </c>
      <c r="P60" s="54" t="s">
        <v>128</v>
      </c>
      <c r="Q60" s="54" t="s">
        <v>128</v>
      </c>
      <c r="R60" s="54" t="s">
        <v>128</v>
      </c>
      <c r="S60" s="54" t="s">
        <v>128</v>
      </c>
      <c r="T60" s="55">
        <v>3.10986925</v>
      </c>
      <c r="U60" s="54" t="s">
        <v>128</v>
      </c>
      <c r="V60" s="54" t="s">
        <v>128</v>
      </c>
      <c r="W60" s="54" t="s">
        <v>128</v>
      </c>
      <c r="X60" s="54" t="s">
        <v>128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54">
        <v>0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54" t="s">
        <v>128</v>
      </c>
      <c r="AO60" s="54" t="s">
        <v>128</v>
      </c>
      <c r="AP60" s="54" t="s">
        <v>128</v>
      </c>
      <c r="AQ60" s="54" t="s">
        <v>128</v>
      </c>
      <c r="AR60" s="54" t="s">
        <v>128</v>
      </c>
      <c r="AS60" s="55">
        <v>3.10986925</v>
      </c>
      <c r="AT60" s="77">
        <v>0</v>
      </c>
      <c r="AU60" s="77">
        <v>0</v>
      </c>
      <c r="AV60" s="55">
        <v>3.10986925</v>
      </c>
      <c r="AW60" s="77">
        <v>0</v>
      </c>
      <c r="AX60" s="54" t="s">
        <v>128</v>
      </c>
      <c r="AY60" s="54" t="s">
        <v>128</v>
      </c>
      <c r="AZ60" s="54" t="s">
        <v>128</v>
      </c>
      <c r="BA60" s="54" t="s">
        <v>128</v>
      </c>
      <c r="BB60" s="54" t="s">
        <v>128</v>
      </c>
      <c r="BC60" s="77">
        <v>0</v>
      </c>
      <c r="BD60" s="58">
        <v>0</v>
      </c>
      <c r="BE60" s="58">
        <v>0</v>
      </c>
      <c r="BF60" s="77">
        <v>0</v>
      </c>
      <c r="BG60" s="77">
        <v>0</v>
      </c>
      <c r="BH60" s="54" t="s">
        <v>128</v>
      </c>
      <c r="BI60" s="54" t="s">
        <v>128</v>
      </c>
      <c r="BJ60" s="54" t="s">
        <v>128</v>
      </c>
      <c r="BK60" s="54" t="s">
        <v>128</v>
      </c>
      <c r="BL60" s="54" t="s">
        <v>128</v>
      </c>
      <c r="BM60" s="55">
        <v>3.10986925</v>
      </c>
      <c r="BN60" s="55">
        <v>0</v>
      </c>
      <c r="BO60" s="55">
        <v>0</v>
      </c>
      <c r="BP60" s="55">
        <v>3.10986925</v>
      </c>
      <c r="BQ60" s="55">
        <v>0</v>
      </c>
      <c r="BR60" s="55" t="s">
        <v>128</v>
      </c>
      <c r="BS60" s="55" t="s">
        <v>128</v>
      </c>
      <c r="BT60" s="55" t="s">
        <v>128</v>
      </c>
      <c r="BU60" s="55" t="s">
        <v>128</v>
      </c>
      <c r="BV60" s="55" t="s">
        <v>128</v>
      </c>
      <c r="BW60" s="54" t="s">
        <v>128</v>
      </c>
    </row>
    <row r="61" spans="1:75" s="59" customFormat="1">
      <c r="A61" s="53" t="s">
        <v>184</v>
      </c>
      <c r="B61" s="73" t="s">
        <v>15</v>
      </c>
      <c r="C61" s="73" t="s">
        <v>44</v>
      </c>
      <c r="D61" s="54" t="s">
        <v>175</v>
      </c>
      <c r="E61" s="54">
        <v>2021</v>
      </c>
      <c r="F61" s="54">
        <v>2021</v>
      </c>
      <c r="G61" s="54" t="s">
        <v>128</v>
      </c>
      <c r="H61" s="55">
        <v>2.7186797299999999</v>
      </c>
      <c r="I61" s="55">
        <v>2.7186797299999999</v>
      </c>
      <c r="J61" s="56">
        <v>43344</v>
      </c>
      <c r="K61" s="54" t="s">
        <v>128</v>
      </c>
      <c r="L61" s="54" t="s">
        <v>128</v>
      </c>
      <c r="M61" s="54" t="s">
        <v>128</v>
      </c>
      <c r="N61" s="54" t="s">
        <v>128</v>
      </c>
      <c r="O61" s="54" t="s">
        <v>128</v>
      </c>
      <c r="P61" s="54" t="s">
        <v>128</v>
      </c>
      <c r="Q61" s="54" t="s">
        <v>128</v>
      </c>
      <c r="R61" s="54" t="s">
        <v>128</v>
      </c>
      <c r="S61" s="54" t="s">
        <v>128</v>
      </c>
      <c r="T61" s="55">
        <v>3.36051185</v>
      </c>
      <c r="U61" s="54" t="s">
        <v>128</v>
      </c>
      <c r="V61" s="54" t="s">
        <v>128</v>
      </c>
      <c r="W61" s="54" t="s">
        <v>128</v>
      </c>
      <c r="X61" s="54" t="s">
        <v>128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77">
        <v>0</v>
      </c>
      <c r="AJ61" s="77">
        <v>0</v>
      </c>
      <c r="AK61" s="77">
        <v>0</v>
      </c>
      <c r="AL61" s="77">
        <v>0</v>
      </c>
      <c r="AM61" s="77">
        <v>0</v>
      </c>
      <c r="AN61" s="54" t="s">
        <v>128</v>
      </c>
      <c r="AO61" s="54" t="s">
        <v>128</v>
      </c>
      <c r="AP61" s="54" t="s">
        <v>128</v>
      </c>
      <c r="AQ61" s="54" t="s">
        <v>128</v>
      </c>
      <c r="AR61" s="54" t="s">
        <v>128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54" t="s">
        <v>128</v>
      </c>
      <c r="AY61" s="54" t="s">
        <v>128</v>
      </c>
      <c r="AZ61" s="54" t="s">
        <v>128</v>
      </c>
      <c r="BA61" s="54" t="s">
        <v>128</v>
      </c>
      <c r="BB61" s="54" t="s">
        <v>128</v>
      </c>
      <c r="BC61" s="55">
        <v>3.36051185</v>
      </c>
      <c r="BD61" s="58">
        <v>0</v>
      </c>
      <c r="BE61" s="58">
        <v>0</v>
      </c>
      <c r="BF61" s="55">
        <v>3.36051185</v>
      </c>
      <c r="BG61" s="77">
        <v>0</v>
      </c>
      <c r="BH61" s="54" t="s">
        <v>128</v>
      </c>
      <c r="BI61" s="54" t="s">
        <v>128</v>
      </c>
      <c r="BJ61" s="54" t="s">
        <v>128</v>
      </c>
      <c r="BK61" s="54" t="s">
        <v>128</v>
      </c>
      <c r="BL61" s="54" t="s">
        <v>128</v>
      </c>
      <c r="BM61" s="55">
        <v>3.36051185</v>
      </c>
      <c r="BN61" s="55">
        <v>0</v>
      </c>
      <c r="BO61" s="55">
        <v>0</v>
      </c>
      <c r="BP61" s="55">
        <v>3.36051185</v>
      </c>
      <c r="BQ61" s="55">
        <v>0</v>
      </c>
      <c r="BR61" s="55" t="s">
        <v>128</v>
      </c>
      <c r="BS61" s="55" t="s">
        <v>128</v>
      </c>
      <c r="BT61" s="55" t="s">
        <v>128</v>
      </c>
      <c r="BU61" s="55" t="s">
        <v>128</v>
      </c>
      <c r="BV61" s="55" t="s">
        <v>128</v>
      </c>
      <c r="BW61" s="54" t="s">
        <v>128</v>
      </c>
    </row>
    <row r="62" spans="1:75" s="59" customFormat="1">
      <c r="A62" s="53" t="s">
        <v>184</v>
      </c>
      <c r="B62" s="73" t="s">
        <v>16</v>
      </c>
      <c r="C62" s="73" t="s">
        <v>45</v>
      </c>
      <c r="D62" s="54" t="s">
        <v>175</v>
      </c>
      <c r="E62" s="54">
        <v>2021</v>
      </c>
      <c r="F62" s="54">
        <v>2021</v>
      </c>
      <c r="G62" s="54" t="s">
        <v>128</v>
      </c>
      <c r="H62" s="55">
        <v>1.2503525600000001</v>
      </c>
      <c r="I62" s="55">
        <v>1.2503525600000001</v>
      </c>
      <c r="J62" s="56">
        <v>43344</v>
      </c>
      <c r="K62" s="54" t="s">
        <v>128</v>
      </c>
      <c r="L62" s="54" t="s">
        <v>128</v>
      </c>
      <c r="M62" s="54" t="s">
        <v>128</v>
      </c>
      <c r="N62" s="54" t="s">
        <v>128</v>
      </c>
      <c r="O62" s="54" t="s">
        <v>128</v>
      </c>
      <c r="P62" s="54" t="s">
        <v>128</v>
      </c>
      <c r="Q62" s="54" t="s">
        <v>128</v>
      </c>
      <c r="R62" s="54" t="s">
        <v>128</v>
      </c>
      <c r="S62" s="54" t="s">
        <v>128</v>
      </c>
      <c r="T62" s="55">
        <v>1.54553864</v>
      </c>
      <c r="U62" s="54" t="s">
        <v>128</v>
      </c>
      <c r="V62" s="54" t="s">
        <v>128</v>
      </c>
      <c r="W62" s="54" t="s">
        <v>128</v>
      </c>
      <c r="X62" s="54" t="s">
        <v>128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54" t="s">
        <v>128</v>
      </c>
      <c r="AO62" s="54" t="s">
        <v>128</v>
      </c>
      <c r="AP62" s="54" t="s">
        <v>128</v>
      </c>
      <c r="AQ62" s="54" t="s">
        <v>128</v>
      </c>
      <c r="AR62" s="54" t="s">
        <v>128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54" t="s">
        <v>128</v>
      </c>
      <c r="AY62" s="54" t="s">
        <v>128</v>
      </c>
      <c r="AZ62" s="54" t="s">
        <v>128</v>
      </c>
      <c r="BA62" s="54" t="s">
        <v>128</v>
      </c>
      <c r="BB62" s="54" t="s">
        <v>128</v>
      </c>
      <c r="BC62" s="55">
        <v>1.54553864</v>
      </c>
      <c r="BD62" s="58">
        <v>0</v>
      </c>
      <c r="BE62" s="58">
        <v>0</v>
      </c>
      <c r="BF62" s="55">
        <v>1.54553864</v>
      </c>
      <c r="BG62" s="77">
        <v>0</v>
      </c>
      <c r="BH62" s="54" t="s">
        <v>128</v>
      </c>
      <c r="BI62" s="54" t="s">
        <v>128</v>
      </c>
      <c r="BJ62" s="54" t="s">
        <v>128</v>
      </c>
      <c r="BK62" s="54" t="s">
        <v>128</v>
      </c>
      <c r="BL62" s="54" t="s">
        <v>128</v>
      </c>
      <c r="BM62" s="55">
        <v>1.54553864</v>
      </c>
      <c r="BN62" s="55">
        <v>0</v>
      </c>
      <c r="BO62" s="55">
        <v>0</v>
      </c>
      <c r="BP62" s="55">
        <v>1.54553864</v>
      </c>
      <c r="BQ62" s="55">
        <v>0</v>
      </c>
      <c r="BR62" s="55" t="s">
        <v>128</v>
      </c>
      <c r="BS62" s="55" t="s">
        <v>128</v>
      </c>
      <c r="BT62" s="55" t="s">
        <v>128</v>
      </c>
      <c r="BU62" s="55" t="s">
        <v>128</v>
      </c>
      <c r="BV62" s="55" t="s">
        <v>128</v>
      </c>
      <c r="BW62" s="54" t="s">
        <v>128</v>
      </c>
    </row>
    <row r="63" spans="1:75" s="59" customFormat="1">
      <c r="A63" s="53" t="s">
        <v>184</v>
      </c>
      <c r="B63" s="73" t="s">
        <v>17</v>
      </c>
      <c r="C63" s="73" t="s">
        <v>46</v>
      </c>
      <c r="D63" s="54" t="s">
        <v>175</v>
      </c>
      <c r="E63" s="54">
        <v>2021</v>
      </c>
      <c r="F63" s="54">
        <v>2021</v>
      </c>
      <c r="G63" s="54" t="s">
        <v>128</v>
      </c>
      <c r="H63" s="55">
        <v>0.98615447000000001</v>
      </c>
      <c r="I63" s="55">
        <v>0.98615447000000001</v>
      </c>
      <c r="J63" s="56">
        <v>43344</v>
      </c>
      <c r="K63" s="54" t="s">
        <v>128</v>
      </c>
      <c r="L63" s="54" t="s">
        <v>128</v>
      </c>
      <c r="M63" s="54" t="s">
        <v>128</v>
      </c>
      <c r="N63" s="54" t="s">
        <v>128</v>
      </c>
      <c r="O63" s="54" t="s">
        <v>128</v>
      </c>
      <c r="P63" s="54" t="s">
        <v>128</v>
      </c>
      <c r="Q63" s="54" t="s">
        <v>128</v>
      </c>
      <c r="R63" s="54" t="s">
        <v>128</v>
      </c>
      <c r="S63" s="54" t="s">
        <v>128</v>
      </c>
      <c r="T63" s="55">
        <v>1.21896808</v>
      </c>
      <c r="U63" s="54" t="s">
        <v>128</v>
      </c>
      <c r="V63" s="54" t="s">
        <v>128</v>
      </c>
      <c r="W63" s="54" t="s">
        <v>128</v>
      </c>
      <c r="X63" s="54" t="s">
        <v>128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4">
        <v>0</v>
      </c>
      <c r="AG63" s="54">
        <v>0</v>
      </c>
      <c r="AH63" s="54">
        <v>0</v>
      </c>
      <c r="AI63" s="77">
        <v>0</v>
      </c>
      <c r="AJ63" s="77">
        <v>0</v>
      </c>
      <c r="AK63" s="77">
        <v>0</v>
      </c>
      <c r="AL63" s="77">
        <v>0</v>
      </c>
      <c r="AM63" s="77">
        <v>0</v>
      </c>
      <c r="AN63" s="54" t="s">
        <v>128</v>
      </c>
      <c r="AO63" s="54" t="s">
        <v>128</v>
      </c>
      <c r="AP63" s="54" t="s">
        <v>128</v>
      </c>
      <c r="AQ63" s="54" t="s">
        <v>128</v>
      </c>
      <c r="AR63" s="54" t="s">
        <v>128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54" t="s">
        <v>128</v>
      </c>
      <c r="AY63" s="54" t="s">
        <v>128</v>
      </c>
      <c r="AZ63" s="54" t="s">
        <v>128</v>
      </c>
      <c r="BA63" s="54" t="s">
        <v>128</v>
      </c>
      <c r="BB63" s="54" t="s">
        <v>128</v>
      </c>
      <c r="BC63" s="55">
        <v>1.21896808</v>
      </c>
      <c r="BD63" s="58">
        <v>0</v>
      </c>
      <c r="BE63" s="58">
        <v>0</v>
      </c>
      <c r="BF63" s="55">
        <v>1.21896808</v>
      </c>
      <c r="BG63" s="77">
        <v>0</v>
      </c>
      <c r="BH63" s="54" t="s">
        <v>128</v>
      </c>
      <c r="BI63" s="54" t="s">
        <v>128</v>
      </c>
      <c r="BJ63" s="54" t="s">
        <v>128</v>
      </c>
      <c r="BK63" s="54" t="s">
        <v>128</v>
      </c>
      <c r="BL63" s="54" t="s">
        <v>128</v>
      </c>
      <c r="BM63" s="55">
        <v>1.21896808</v>
      </c>
      <c r="BN63" s="55">
        <v>0</v>
      </c>
      <c r="BO63" s="55">
        <v>0</v>
      </c>
      <c r="BP63" s="55">
        <v>1.21896808</v>
      </c>
      <c r="BQ63" s="55">
        <v>0</v>
      </c>
      <c r="BR63" s="55" t="s">
        <v>128</v>
      </c>
      <c r="BS63" s="55" t="s">
        <v>128</v>
      </c>
      <c r="BT63" s="55" t="s">
        <v>128</v>
      </c>
      <c r="BU63" s="55" t="s">
        <v>128</v>
      </c>
      <c r="BV63" s="55" t="s">
        <v>128</v>
      </c>
      <c r="BW63" s="54" t="s">
        <v>128</v>
      </c>
    </row>
    <row r="64" spans="1:75" s="59" customFormat="1">
      <c r="A64" s="53" t="s">
        <v>184</v>
      </c>
      <c r="B64" s="73" t="s">
        <v>18</v>
      </c>
      <c r="C64" s="73" t="s">
        <v>47</v>
      </c>
      <c r="D64" s="54" t="s">
        <v>175</v>
      </c>
      <c r="E64" s="54">
        <v>2021</v>
      </c>
      <c r="F64" s="54">
        <v>2021</v>
      </c>
      <c r="G64" s="54" t="s">
        <v>128</v>
      </c>
      <c r="H64" s="55">
        <v>1.2569247800000001</v>
      </c>
      <c r="I64" s="55">
        <v>1.2569247800000001</v>
      </c>
      <c r="J64" s="56">
        <v>43344</v>
      </c>
      <c r="K64" s="54" t="s">
        <v>128</v>
      </c>
      <c r="L64" s="54" t="s">
        <v>128</v>
      </c>
      <c r="M64" s="54" t="s">
        <v>128</v>
      </c>
      <c r="N64" s="54" t="s">
        <v>128</v>
      </c>
      <c r="O64" s="54" t="s">
        <v>128</v>
      </c>
      <c r="P64" s="54" t="s">
        <v>128</v>
      </c>
      <c r="Q64" s="54" t="s">
        <v>128</v>
      </c>
      <c r="R64" s="54" t="s">
        <v>128</v>
      </c>
      <c r="S64" s="54" t="s">
        <v>128</v>
      </c>
      <c r="T64" s="55">
        <v>1.55366245</v>
      </c>
      <c r="U64" s="54" t="s">
        <v>128</v>
      </c>
      <c r="V64" s="54" t="s">
        <v>128</v>
      </c>
      <c r="W64" s="54" t="s">
        <v>128</v>
      </c>
      <c r="X64" s="54" t="s">
        <v>128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77">
        <v>0</v>
      </c>
      <c r="AJ64" s="77">
        <v>0</v>
      </c>
      <c r="AK64" s="77">
        <v>0</v>
      </c>
      <c r="AL64" s="77">
        <v>0</v>
      </c>
      <c r="AM64" s="55">
        <v>0</v>
      </c>
      <c r="AN64" s="54" t="s">
        <v>128</v>
      </c>
      <c r="AO64" s="54" t="s">
        <v>128</v>
      </c>
      <c r="AP64" s="54" t="s">
        <v>128</v>
      </c>
      <c r="AQ64" s="54" t="s">
        <v>128</v>
      </c>
      <c r="AR64" s="54" t="s">
        <v>128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54" t="s">
        <v>128</v>
      </c>
      <c r="AY64" s="54" t="s">
        <v>128</v>
      </c>
      <c r="AZ64" s="54" t="s">
        <v>128</v>
      </c>
      <c r="BA64" s="54" t="s">
        <v>128</v>
      </c>
      <c r="BB64" s="54" t="s">
        <v>128</v>
      </c>
      <c r="BC64" s="55">
        <v>1.55366245</v>
      </c>
      <c r="BD64" s="58">
        <v>0</v>
      </c>
      <c r="BE64" s="58">
        <v>0</v>
      </c>
      <c r="BF64" s="55">
        <v>1.55366245</v>
      </c>
      <c r="BG64" s="77">
        <v>0</v>
      </c>
      <c r="BH64" s="54" t="s">
        <v>128</v>
      </c>
      <c r="BI64" s="54" t="s">
        <v>128</v>
      </c>
      <c r="BJ64" s="54" t="s">
        <v>128</v>
      </c>
      <c r="BK64" s="54" t="s">
        <v>128</v>
      </c>
      <c r="BL64" s="54" t="s">
        <v>128</v>
      </c>
      <c r="BM64" s="55">
        <v>1.55366245</v>
      </c>
      <c r="BN64" s="55">
        <v>0</v>
      </c>
      <c r="BO64" s="55">
        <v>0</v>
      </c>
      <c r="BP64" s="55">
        <v>1.55366245</v>
      </c>
      <c r="BQ64" s="55">
        <v>0</v>
      </c>
      <c r="BR64" s="55" t="s">
        <v>128</v>
      </c>
      <c r="BS64" s="55" t="s">
        <v>128</v>
      </c>
      <c r="BT64" s="55" t="s">
        <v>128</v>
      </c>
      <c r="BU64" s="55" t="s">
        <v>128</v>
      </c>
      <c r="BV64" s="55" t="s">
        <v>128</v>
      </c>
      <c r="BW64" s="54" t="s">
        <v>128</v>
      </c>
    </row>
    <row r="65" spans="1:75" s="52" customFormat="1" ht="31.5">
      <c r="A65" s="47" t="s">
        <v>186</v>
      </c>
      <c r="B65" s="48" t="s">
        <v>187</v>
      </c>
      <c r="C65" s="49" t="s">
        <v>128</v>
      </c>
      <c r="D65" s="49" t="s">
        <v>128</v>
      </c>
      <c r="E65" s="49" t="s">
        <v>128</v>
      </c>
      <c r="F65" s="49" t="s">
        <v>128</v>
      </c>
      <c r="G65" s="49" t="s">
        <v>128</v>
      </c>
      <c r="H65" s="49" t="s">
        <v>128</v>
      </c>
      <c r="I65" s="50" t="s">
        <v>128</v>
      </c>
      <c r="J65" s="49" t="s">
        <v>128</v>
      </c>
      <c r="K65" s="49" t="s">
        <v>128</v>
      </c>
      <c r="L65" s="49" t="s">
        <v>128</v>
      </c>
      <c r="M65" s="49" t="s">
        <v>128</v>
      </c>
      <c r="N65" s="49" t="s">
        <v>128</v>
      </c>
      <c r="O65" s="49" t="s">
        <v>128</v>
      </c>
      <c r="P65" s="49" t="s">
        <v>128</v>
      </c>
      <c r="Q65" s="49" t="s">
        <v>128</v>
      </c>
      <c r="R65" s="49" t="s">
        <v>128</v>
      </c>
      <c r="S65" s="49" t="s">
        <v>128</v>
      </c>
      <c r="T65" s="49" t="s">
        <v>128</v>
      </c>
      <c r="U65" s="49" t="s">
        <v>128</v>
      </c>
      <c r="V65" s="49" t="s">
        <v>128</v>
      </c>
      <c r="W65" s="49" t="s">
        <v>128</v>
      </c>
      <c r="X65" s="49" t="s">
        <v>128</v>
      </c>
      <c r="Y65" s="49" t="s">
        <v>128</v>
      </c>
      <c r="Z65" s="49" t="s">
        <v>128</v>
      </c>
      <c r="AA65" s="49" t="s">
        <v>128</v>
      </c>
      <c r="AB65" s="49" t="s">
        <v>128</v>
      </c>
      <c r="AC65" s="49" t="s">
        <v>128</v>
      </c>
      <c r="AD65" s="49" t="s">
        <v>128</v>
      </c>
      <c r="AE65" s="49" t="s">
        <v>128</v>
      </c>
      <c r="AF65" s="49" t="s">
        <v>128</v>
      </c>
      <c r="AG65" s="49" t="s">
        <v>128</v>
      </c>
      <c r="AH65" s="49" t="s">
        <v>128</v>
      </c>
      <c r="AI65" s="49" t="s">
        <v>128</v>
      </c>
      <c r="AJ65" s="49" t="s">
        <v>128</v>
      </c>
      <c r="AK65" s="49" t="s">
        <v>128</v>
      </c>
      <c r="AL65" s="49" t="s">
        <v>128</v>
      </c>
      <c r="AM65" s="49" t="s">
        <v>128</v>
      </c>
      <c r="AN65" s="49" t="s">
        <v>128</v>
      </c>
      <c r="AO65" s="49" t="s">
        <v>128</v>
      </c>
      <c r="AP65" s="49" t="s">
        <v>128</v>
      </c>
      <c r="AQ65" s="49" t="s">
        <v>128</v>
      </c>
      <c r="AR65" s="49" t="s">
        <v>128</v>
      </c>
      <c r="AS65" s="49" t="s">
        <v>128</v>
      </c>
      <c r="AT65" s="49" t="s">
        <v>128</v>
      </c>
      <c r="AU65" s="49" t="s">
        <v>128</v>
      </c>
      <c r="AV65" s="49" t="s">
        <v>128</v>
      </c>
      <c r="AW65" s="49" t="s">
        <v>128</v>
      </c>
      <c r="AX65" s="49" t="s">
        <v>128</v>
      </c>
      <c r="AY65" s="49" t="s">
        <v>128</v>
      </c>
      <c r="AZ65" s="49" t="s">
        <v>128</v>
      </c>
      <c r="BA65" s="49" t="s">
        <v>128</v>
      </c>
      <c r="BB65" s="49" t="s">
        <v>128</v>
      </c>
      <c r="BC65" s="49" t="s">
        <v>128</v>
      </c>
      <c r="BD65" s="49" t="s">
        <v>128</v>
      </c>
      <c r="BE65" s="49" t="s">
        <v>128</v>
      </c>
      <c r="BF65" s="49" t="s">
        <v>128</v>
      </c>
      <c r="BG65" s="49" t="s">
        <v>128</v>
      </c>
      <c r="BH65" s="49" t="s">
        <v>128</v>
      </c>
      <c r="BI65" s="49" t="s">
        <v>128</v>
      </c>
      <c r="BJ65" s="49" t="s">
        <v>128</v>
      </c>
      <c r="BK65" s="49" t="s">
        <v>128</v>
      </c>
      <c r="BL65" s="49" t="s">
        <v>128</v>
      </c>
      <c r="BM65" s="49" t="s">
        <v>128</v>
      </c>
      <c r="BN65" s="49" t="s">
        <v>128</v>
      </c>
      <c r="BO65" s="49" t="s">
        <v>128</v>
      </c>
      <c r="BP65" s="49" t="s">
        <v>128</v>
      </c>
      <c r="BQ65" s="49" t="s">
        <v>128</v>
      </c>
      <c r="BR65" s="49" t="s">
        <v>128</v>
      </c>
      <c r="BS65" s="49" t="s">
        <v>128</v>
      </c>
      <c r="BT65" s="49" t="s">
        <v>128</v>
      </c>
      <c r="BU65" s="49" t="s">
        <v>128</v>
      </c>
      <c r="BV65" s="49" t="s">
        <v>128</v>
      </c>
      <c r="BW65" s="49" t="s">
        <v>128</v>
      </c>
    </row>
    <row r="66" spans="1:75" s="46" customFormat="1" ht="47.25" customHeight="1">
      <c r="A66" s="41" t="s">
        <v>188</v>
      </c>
      <c r="B66" s="42" t="s">
        <v>189</v>
      </c>
      <c r="C66" s="43" t="s">
        <v>128</v>
      </c>
      <c r="D66" s="43" t="s">
        <v>175</v>
      </c>
      <c r="E66" s="43">
        <v>2019</v>
      </c>
      <c r="F66" s="43">
        <v>2021</v>
      </c>
      <c r="G66" s="43" t="s">
        <v>128</v>
      </c>
      <c r="H66" s="44">
        <v>12.481329990599997</v>
      </c>
      <c r="I66" s="44">
        <v>12.481329990599997</v>
      </c>
      <c r="J66" s="45">
        <v>43344</v>
      </c>
      <c r="K66" s="43" t="s">
        <v>128</v>
      </c>
      <c r="L66" s="43" t="s">
        <v>128</v>
      </c>
      <c r="M66" s="43" t="s">
        <v>128</v>
      </c>
      <c r="N66" s="43" t="s">
        <v>128</v>
      </c>
      <c r="O66" s="43" t="s">
        <v>128</v>
      </c>
      <c r="P66" s="43" t="s">
        <v>128</v>
      </c>
      <c r="Q66" s="43" t="s">
        <v>128</v>
      </c>
      <c r="R66" s="43" t="s">
        <v>128</v>
      </c>
      <c r="S66" s="43" t="s">
        <v>128</v>
      </c>
      <c r="T66" s="43">
        <v>14.79</v>
      </c>
      <c r="U66" s="43" t="s">
        <v>128</v>
      </c>
      <c r="V66" s="43" t="s">
        <v>128</v>
      </c>
      <c r="W66" s="43" t="s">
        <v>128</v>
      </c>
      <c r="X66" s="43" t="s">
        <v>128</v>
      </c>
      <c r="Y66" s="43" t="s">
        <v>128</v>
      </c>
      <c r="Z66" s="43" t="s">
        <v>128</v>
      </c>
      <c r="AA66" s="43" t="s">
        <v>128</v>
      </c>
      <c r="AB66" s="43" t="s">
        <v>128</v>
      </c>
      <c r="AC66" s="43" t="s">
        <v>128</v>
      </c>
      <c r="AD66" s="43" t="s">
        <v>128</v>
      </c>
      <c r="AE66" s="43" t="s">
        <v>128</v>
      </c>
      <c r="AF66" s="43" t="s">
        <v>128</v>
      </c>
      <c r="AG66" s="43" t="s">
        <v>128</v>
      </c>
      <c r="AH66" s="43" t="s">
        <v>128</v>
      </c>
      <c r="AI66" s="61">
        <v>4.3069631199999998</v>
      </c>
      <c r="AJ66" s="61">
        <v>0</v>
      </c>
      <c r="AK66" s="61">
        <v>0</v>
      </c>
      <c r="AL66" s="61">
        <v>4.1289631199999999</v>
      </c>
      <c r="AM66" s="61">
        <v>0.17799999999999999</v>
      </c>
      <c r="AN66" s="43" t="s">
        <v>128</v>
      </c>
      <c r="AO66" s="43" t="s">
        <v>128</v>
      </c>
      <c r="AP66" s="43" t="s">
        <v>128</v>
      </c>
      <c r="AQ66" s="43" t="s">
        <v>128</v>
      </c>
      <c r="AR66" s="43" t="s">
        <v>128</v>
      </c>
      <c r="AS66" s="61">
        <v>4.1344048899999999</v>
      </c>
      <c r="AT66" s="78">
        <v>0</v>
      </c>
      <c r="AU66" s="78">
        <v>0</v>
      </c>
      <c r="AV66" s="61">
        <v>3.95640489</v>
      </c>
      <c r="AW66" s="61">
        <v>0.17799999999999999</v>
      </c>
      <c r="AX66" s="43" t="s">
        <v>128</v>
      </c>
      <c r="AY66" s="43" t="s">
        <v>128</v>
      </c>
      <c r="AZ66" s="43" t="s">
        <v>128</v>
      </c>
      <c r="BA66" s="43" t="s">
        <v>128</v>
      </c>
      <c r="BB66" s="43" t="s">
        <v>128</v>
      </c>
      <c r="BC66" s="61">
        <v>6.3511981300000002</v>
      </c>
      <c r="BD66" s="78">
        <v>0</v>
      </c>
      <c r="BE66" s="78">
        <v>0</v>
      </c>
      <c r="BF66" s="61">
        <v>6.1731981300000003</v>
      </c>
      <c r="BG66" s="61">
        <v>0.17799999999999999</v>
      </c>
      <c r="BH66" s="43" t="s">
        <v>128</v>
      </c>
      <c r="BI66" s="43" t="s">
        <v>128</v>
      </c>
      <c r="BJ66" s="43" t="s">
        <v>128</v>
      </c>
      <c r="BK66" s="43" t="s">
        <v>128</v>
      </c>
      <c r="BL66" s="43" t="s">
        <v>128</v>
      </c>
      <c r="BM66" s="44">
        <v>14.79256614</v>
      </c>
      <c r="BN66" s="44">
        <v>0</v>
      </c>
      <c r="BO66" s="44">
        <v>0</v>
      </c>
      <c r="BP66" s="44">
        <v>14.258566139999999</v>
      </c>
      <c r="BQ66" s="44">
        <v>0.53400000000000003</v>
      </c>
      <c r="BR66" s="44" t="s">
        <v>128</v>
      </c>
      <c r="BS66" s="44" t="s">
        <v>128</v>
      </c>
      <c r="BT66" s="44" t="s">
        <v>128</v>
      </c>
      <c r="BU66" s="44" t="s">
        <v>128</v>
      </c>
      <c r="BV66" s="44" t="s">
        <v>128</v>
      </c>
      <c r="BW66" s="43" t="s">
        <v>128</v>
      </c>
    </row>
    <row r="67" spans="1:75" s="52" customFormat="1">
      <c r="A67" s="47" t="s">
        <v>190</v>
      </c>
      <c r="B67" s="48" t="s">
        <v>191</v>
      </c>
      <c r="C67" s="49" t="s">
        <v>128</v>
      </c>
      <c r="D67" s="49"/>
      <c r="E67" s="49">
        <v>2019</v>
      </c>
      <c r="F67" s="49">
        <v>2021</v>
      </c>
      <c r="G67" s="49" t="s">
        <v>128</v>
      </c>
      <c r="H67" s="50">
        <v>12.481329990599997</v>
      </c>
      <c r="I67" s="50">
        <v>12.481329990599997</v>
      </c>
      <c r="J67" s="51">
        <v>43344</v>
      </c>
      <c r="K67" s="49" t="s">
        <v>128</v>
      </c>
      <c r="L67" s="49" t="s">
        <v>128</v>
      </c>
      <c r="M67" s="49" t="s">
        <v>128</v>
      </c>
      <c r="N67" s="49" t="s">
        <v>128</v>
      </c>
      <c r="O67" s="49" t="s">
        <v>128</v>
      </c>
      <c r="P67" s="49" t="s">
        <v>128</v>
      </c>
      <c r="Q67" s="49" t="s">
        <v>128</v>
      </c>
      <c r="R67" s="49" t="s">
        <v>128</v>
      </c>
      <c r="S67" s="49" t="s">
        <v>128</v>
      </c>
      <c r="T67" s="49">
        <v>14.79</v>
      </c>
      <c r="U67" s="49" t="s">
        <v>128</v>
      </c>
      <c r="V67" s="49" t="s">
        <v>128</v>
      </c>
      <c r="W67" s="49" t="s">
        <v>128</v>
      </c>
      <c r="X67" s="49" t="s">
        <v>128</v>
      </c>
      <c r="Y67" s="49" t="s">
        <v>128</v>
      </c>
      <c r="Z67" s="49" t="s">
        <v>128</v>
      </c>
      <c r="AA67" s="49" t="s">
        <v>128</v>
      </c>
      <c r="AB67" s="49" t="s">
        <v>128</v>
      </c>
      <c r="AC67" s="49" t="s">
        <v>128</v>
      </c>
      <c r="AD67" s="49" t="s">
        <v>128</v>
      </c>
      <c r="AE67" s="49" t="s">
        <v>128</v>
      </c>
      <c r="AF67" s="49" t="s">
        <v>128</v>
      </c>
      <c r="AG67" s="49" t="s">
        <v>128</v>
      </c>
      <c r="AH67" s="49" t="s">
        <v>128</v>
      </c>
      <c r="AI67" s="62">
        <v>4.3069631199999998</v>
      </c>
      <c r="AJ67" s="62">
        <v>0</v>
      </c>
      <c r="AK67" s="62">
        <v>0</v>
      </c>
      <c r="AL67" s="62">
        <v>4.1289631199999999</v>
      </c>
      <c r="AM67" s="62">
        <v>0.17799999999999999</v>
      </c>
      <c r="AN67" s="49" t="s">
        <v>128</v>
      </c>
      <c r="AO67" s="49" t="s">
        <v>128</v>
      </c>
      <c r="AP67" s="49" t="s">
        <v>128</v>
      </c>
      <c r="AQ67" s="49" t="s">
        <v>128</v>
      </c>
      <c r="AR67" s="49" t="s">
        <v>128</v>
      </c>
      <c r="AS67" s="62">
        <v>4.1344048899999999</v>
      </c>
      <c r="AT67" s="79">
        <v>0</v>
      </c>
      <c r="AU67" s="79">
        <v>0</v>
      </c>
      <c r="AV67" s="62">
        <v>3.95640489</v>
      </c>
      <c r="AW67" s="62">
        <v>0.17799999999999999</v>
      </c>
      <c r="AX67" s="49" t="s">
        <v>128</v>
      </c>
      <c r="AY67" s="49" t="s">
        <v>128</v>
      </c>
      <c r="AZ67" s="49" t="s">
        <v>128</v>
      </c>
      <c r="BA67" s="49" t="s">
        <v>128</v>
      </c>
      <c r="BB67" s="49" t="s">
        <v>128</v>
      </c>
      <c r="BC67" s="62">
        <v>6.3511981300000002</v>
      </c>
      <c r="BD67" s="79">
        <v>0</v>
      </c>
      <c r="BE67" s="79">
        <v>0</v>
      </c>
      <c r="BF67" s="62">
        <v>6.1731981300000003</v>
      </c>
      <c r="BG67" s="62">
        <v>0.17799999999999999</v>
      </c>
      <c r="BH67" s="49" t="s">
        <v>128</v>
      </c>
      <c r="BI67" s="49" t="s">
        <v>128</v>
      </c>
      <c r="BJ67" s="49" t="s">
        <v>128</v>
      </c>
      <c r="BK67" s="49" t="s">
        <v>128</v>
      </c>
      <c r="BL67" s="49" t="s">
        <v>128</v>
      </c>
      <c r="BM67" s="50">
        <v>14.79256614</v>
      </c>
      <c r="BN67" s="50">
        <v>0</v>
      </c>
      <c r="BO67" s="50">
        <v>0</v>
      </c>
      <c r="BP67" s="50">
        <v>14.258566139999999</v>
      </c>
      <c r="BQ67" s="50">
        <v>0.53400000000000003</v>
      </c>
      <c r="BR67" s="50" t="s">
        <v>128</v>
      </c>
      <c r="BS67" s="50" t="s">
        <v>128</v>
      </c>
      <c r="BT67" s="50" t="s">
        <v>128</v>
      </c>
      <c r="BU67" s="50" t="s">
        <v>128</v>
      </c>
      <c r="BV67" s="50" t="s">
        <v>128</v>
      </c>
      <c r="BW67" s="49" t="s">
        <v>128</v>
      </c>
    </row>
    <row r="68" spans="1:75" s="59" customFormat="1">
      <c r="A68" s="53" t="s">
        <v>190</v>
      </c>
      <c r="B68" s="74" t="s">
        <v>1488</v>
      </c>
      <c r="C68" s="246" t="s">
        <v>40</v>
      </c>
      <c r="D68" s="54" t="s">
        <v>175</v>
      </c>
      <c r="E68" s="54">
        <v>2019</v>
      </c>
      <c r="F68" s="54">
        <v>2021</v>
      </c>
      <c r="G68" s="54" t="s">
        <v>128</v>
      </c>
      <c r="H68" s="55">
        <v>12.481329990599997</v>
      </c>
      <c r="I68" s="55">
        <v>12.481329990599997</v>
      </c>
      <c r="J68" s="56">
        <v>43344</v>
      </c>
      <c r="K68" s="54" t="s">
        <v>128</v>
      </c>
      <c r="L68" s="54" t="s">
        <v>128</v>
      </c>
      <c r="M68" s="54" t="s">
        <v>128</v>
      </c>
      <c r="N68" s="54" t="s">
        <v>128</v>
      </c>
      <c r="O68" s="54" t="s">
        <v>128</v>
      </c>
      <c r="P68" s="54" t="s">
        <v>128</v>
      </c>
      <c r="Q68" s="54" t="s">
        <v>128</v>
      </c>
      <c r="R68" s="54" t="s">
        <v>128</v>
      </c>
      <c r="S68" s="54" t="s">
        <v>128</v>
      </c>
      <c r="T68" s="54">
        <v>14.79</v>
      </c>
      <c r="U68" s="54" t="s">
        <v>128</v>
      </c>
      <c r="V68" s="54" t="s">
        <v>128</v>
      </c>
      <c r="W68" s="54" t="s">
        <v>128</v>
      </c>
      <c r="X68" s="54" t="s">
        <v>128</v>
      </c>
      <c r="Y68" s="54" t="s">
        <v>128</v>
      </c>
      <c r="Z68" s="54" t="s">
        <v>128</v>
      </c>
      <c r="AA68" s="54" t="s">
        <v>128</v>
      </c>
      <c r="AB68" s="54" t="s">
        <v>128</v>
      </c>
      <c r="AC68" s="54" t="s">
        <v>128</v>
      </c>
      <c r="AD68" s="54" t="s">
        <v>128</v>
      </c>
      <c r="AE68" s="54" t="s">
        <v>128</v>
      </c>
      <c r="AF68" s="54" t="s">
        <v>128</v>
      </c>
      <c r="AG68" s="54" t="s">
        <v>128</v>
      </c>
      <c r="AH68" s="54" t="s">
        <v>128</v>
      </c>
      <c r="AI68" s="57">
        <v>4.3069631199999998</v>
      </c>
      <c r="AJ68" s="54">
        <v>0</v>
      </c>
      <c r="AK68" s="54">
        <v>0</v>
      </c>
      <c r="AL68" s="57">
        <v>4.1289631199999999</v>
      </c>
      <c r="AM68" s="55">
        <v>0.17799999999999999</v>
      </c>
      <c r="AN68" s="54" t="s">
        <v>128</v>
      </c>
      <c r="AO68" s="54" t="s">
        <v>128</v>
      </c>
      <c r="AP68" s="54" t="s">
        <v>128</v>
      </c>
      <c r="AQ68" s="54" t="s">
        <v>128</v>
      </c>
      <c r="AR68" s="54" t="s">
        <v>128</v>
      </c>
      <c r="AS68" s="57">
        <v>4.1344048899999999</v>
      </c>
      <c r="AT68" s="77">
        <v>0</v>
      </c>
      <c r="AU68" s="77">
        <v>0</v>
      </c>
      <c r="AV68" s="57">
        <v>3.95640489</v>
      </c>
      <c r="AW68" s="57">
        <v>0.17799999999999999</v>
      </c>
      <c r="AX68" s="54" t="s">
        <v>128</v>
      </c>
      <c r="AY68" s="54" t="s">
        <v>128</v>
      </c>
      <c r="AZ68" s="54" t="s">
        <v>128</v>
      </c>
      <c r="BA68" s="54" t="s">
        <v>128</v>
      </c>
      <c r="BB68" s="54" t="s">
        <v>128</v>
      </c>
      <c r="BC68" s="57">
        <v>6.3511981300000002</v>
      </c>
      <c r="BD68" s="83">
        <v>0</v>
      </c>
      <c r="BE68" s="83">
        <v>0</v>
      </c>
      <c r="BF68" s="57">
        <v>6.1731981300000003</v>
      </c>
      <c r="BG68" s="57">
        <v>0.17799999999999999</v>
      </c>
      <c r="BH68" s="55" t="s">
        <v>128</v>
      </c>
      <c r="BI68" s="55" t="s">
        <v>128</v>
      </c>
      <c r="BJ68" s="55" t="s">
        <v>128</v>
      </c>
      <c r="BK68" s="55" t="s">
        <v>128</v>
      </c>
      <c r="BL68" s="55" t="s">
        <v>128</v>
      </c>
      <c r="BM68" s="55">
        <v>14.79256614</v>
      </c>
      <c r="BN68" s="55">
        <v>0</v>
      </c>
      <c r="BO68" s="55">
        <v>0</v>
      </c>
      <c r="BP68" s="55">
        <v>14.258566139999999</v>
      </c>
      <c r="BQ68" s="55">
        <v>0.53400000000000003</v>
      </c>
      <c r="BR68" s="55" t="s">
        <v>128</v>
      </c>
      <c r="BS68" s="55" t="s">
        <v>128</v>
      </c>
      <c r="BT68" s="55" t="s">
        <v>128</v>
      </c>
      <c r="BU68" s="55" t="s">
        <v>128</v>
      </c>
      <c r="BV68" s="55" t="s">
        <v>128</v>
      </c>
      <c r="BW68" s="54" t="s">
        <v>128</v>
      </c>
    </row>
    <row r="69" spans="1:75">
      <c r="A69" s="34" t="s">
        <v>192</v>
      </c>
      <c r="B69" s="35" t="s">
        <v>193</v>
      </c>
      <c r="C69" s="16" t="s">
        <v>128</v>
      </c>
      <c r="D69" s="16" t="s">
        <v>128</v>
      </c>
      <c r="E69" s="16" t="s">
        <v>128</v>
      </c>
      <c r="F69" s="16" t="s">
        <v>128</v>
      </c>
      <c r="G69" s="16" t="s">
        <v>128</v>
      </c>
      <c r="H69" s="16" t="s">
        <v>128</v>
      </c>
      <c r="I69" s="16" t="s">
        <v>128</v>
      </c>
      <c r="J69" s="16" t="s">
        <v>128</v>
      </c>
      <c r="K69" s="16" t="s">
        <v>128</v>
      </c>
      <c r="L69" s="16" t="s">
        <v>128</v>
      </c>
      <c r="M69" s="16" t="s">
        <v>128</v>
      </c>
      <c r="N69" s="16" t="s">
        <v>128</v>
      </c>
      <c r="O69" s="16" t="s">
        <v>128</v>
      </c>
      <c r="P69" s="16" t="s">
        <v>128</v>
      </c>
      <c r="Q69" s="16" t="s">
        <v>128</v>
      </c>
      <c r="R69" s="16" t="s">
        <v>128</v>
      </c>
      <c r="S69" s="16" t="s">
        <v>128</v>
      </c>
      <c r="T69" s="16" t="s">
        <v>128</v>
      </c>
      <c r="U69" s="16" t="s">
        <v>128</v>
      </c>
      <c r="V69" s="16" t="s">
        <v>128</v>
      </c>
      <c r="W69" s="16" t="s">
        <v>128</v>
      </c>
      <c r="X69" s="16" t="s">
        <v>128</v>
      </c>
      <c r="Y69" s="16" t="s">
        <v>128</v>
      </c>
      <c r="Z69" s="16" t="s">
        <v>128</v>
      </c>
      <c r="AA69" s="16" t="s">
        <v>128</v>
      </c>
      <c r="AB69" s="16" t="s">
        <v>128</v>
      </c>
      <c r="AC69" s="16" t="s">
        <v>128</v>
      </c>
      <c r="AD69" s="16" t="s">
        <v>128</v>
      </c>
      <c r="AE69" s="16" t="s">
        <v>128</v>
      </c>
      <c r="AF69" s="16" t="s">
        <v>128</v>
      </c>
      <c r="AG69" s="16" t="s">
        <v>128</v>
      </c>
      <c r="AH69" s="16" t="s">
        <v>128</v>
      </c>
      <c r="AI69" s="16" t="s">
        <v>128</v>
      </c>
      <c r="AJ69" s="16" t="s">
        <v>128</v>
      </c>
      <c r="AK69" s="16" t="s">
        <v>128</v>
      </c>
      <c r="AL69" s="16" t="s">
        <v>128</v>
      </c>
      <c r="AM69" s="16" t="s">
        <v>128</v>
      </c>
      <c r="AN69" s="16" t="s">
        <v>128</v>
      </c>
      <c r="AO69" s="16" t="s">
        <v>128</v>
      </c>
      <c r="AP69" s="16" t="s">
        <v>128</v>
      </c>
      <c r="AQ69" s="16" t="s">
        <v>128</v>
      </c>
      <c r="AR69" s="16" t="s">
        <v>128</v>
      </c>
      <c r="AS69" s="16" t="s">
        <v>128</v>
      </c>
      <c r="AT69" s="16" t="s">
        <v>128</v>
      </c>
      <c r="AU69" s="16" t="s">
        <v>128</v>
      </c>
      <c r="AV69" s="16" t="s">
        <v>128</v>
      </c>
      <c r="AW69" s="16" t="s">
        <v>128</v>
      </c>
      <c r="AX69" s="16" t="s">
        <v>128</v>
      </c>
      <c r="AY69" s="16" t="s">
        <v>128</v>
      </c>
      <c r="AZ69" s="16" t="s">
        <v>128</v>
      </c>
      <c r="BA69" s="16" t="s">
        <v>128</v>
      </c>
      <c r="BB69" s="16" t="s">
        <v>128</v>
      </c>
      <c r="BC69" s="16" t="s">
        <v>128</v>
      </c>
      <c r="BD69" s="16" t="s">
        <v>128</v>
      </c>
      <c r="BE69" s="16" t="s">
        <v>128</v>
      </c>
      <c r="BF69" s="16" t="s">
        <v>128</v>
      </c>
      <c r="BG69" s="64" t="s">
        <v>128</v>
      </c>
      <c r="BH69" s="16" t="s">
        <v>128</v>
      </c>
      <c r="BI69" s="16" t="s">
        <v>128</v>
      </c>
      <c r="BJ69" s="16" t="s">
        <v>128</v>
      </c>
      <c r="BK69" s="16" t="s">
        <v>128</v>
      </c>
      <c r="BL69" s="16" t="s">
        <v>128</v>
      </c>
      <c r="BM69" s="16" t="s">
        <v>128</v>
      </c>
      <c r="BN69" s="16" t="s">
        <v>128</v>
      </c>
      <c r="BO69" s="16" t="s">
        <v>128</v>
      </c>
      <c r="BP69" s="16" t="s">
        <v>128</v>
      </c>
      <c r="BQ69" s="16" t="s">
        <v>128</v>
      </c>
      <c r="BR69" s="16" t="s">
        <v>128</v>
      </c>
      <c r="BS69" s="16" t="s">
        <v>128</v>
      </c>
      <c r="BT69" s="16" t="s">
        <v>128</v>
      </c>
      <c r="BU69" s="16" t="s">
        <v>128</v>
      </c>
      <c r="BV69" s="16" t="s">
        <v>128</v>
      </c>
      <c r="BW69" s="16" t="s">
        <v>128</v>
      </c>
    </row>
    <row r="70" spans="1:75">
      <c r="A70" s="34" t="s">
        <v>194</v>
      </c>
      <c r="B70" s="35" t="s">
        <v>195</v>
      </c>
      <c r="C70" s="16" t="s">
        <v>128</v>
      </c>
      <c r="D70" s="16" t="s">
        <v>128</v>
      </c>
      <c r="E70" s="16" t="s">
        <v>128</v>
      </c>
      <c r="F70" s="16" t="s">
        <v>128</v>
      </c>
      <c r="G70" s="16" t="s">
        <v>128</v>
      </c>
      <c r="H70" s="16" t="s">
        <v>128</v>
      </c>
      <c r="I70" s="16" t="s">
        <v>128</v>
      </c>
      <c r="J70" s="16" t="s">
        <v>128</v>
      </c>
      <c r="K70" s="16" t="s">
        <v>128</v>
      </c>
      <c r="L70" s="16" t="s">
        <v>128</v>
      </c>
      <c r="M70" s="16" t="s">
        <v>128</v>
      </c>
      <c r="N70" s="16" t="s">
        <v>128</v>
      </c>
      <c r="O70" s="16" t="s">
        <v>128</v>
      </c>
      <c r="P70" s="16" t="s">
        <v>128</v>
      </c>
      <c r="Q70" s="16" t="s">
        <v>128</v>
      </c>
      <c r="R70" s="16" t="s">
        <v>128</v>
      </c>
      <c r="S70" s="16" t="s">
        <v>128</v>
      </c>
      <c r="T70" s="16" t="s">
        <v>128</v>
      </c>
      <c r="U70" s="16" t="s">
        <v>128</v>
      </c>
      <c r="V70" s="16" t="s">
        <v>128</v>
      </c>
      <c r="W70" s="16" t="s">
        <v>128</v>
      </c>
      <c r="X70" s="16" t="s">
        <v>128</v>
      </c>
      <c r="Y70" s="16" t="s">
        <v>128</v>
      </c>
      <c r="Z70" s="16" t="s">
        <v>128</v>
      </c>
      <c r="AA70" s="16" t="s">
        <v>128</v>
      </c>
      <c r="AB70" s="16" t="s">
        <v>128</v>
      </c>
      <c r="AC70" s="16" t="s">
        <v>128</v>
      </c>
      <c r="AD70" s="16" t="s">
        <v>128</v>
      </c>
      <c r="AE70" s="16" t="s">
        <v>128</v>
      </c>
      <c r="AF70" s="16" t="s">
        <v>128</v>
      </c>
      <c r="AG70" s="16" t="s">
        <v>128</v>
      </c>
      <c r="AH70" s="16" t="s">
        <v>128</v>
      </c>
      <c r="AI70" s="16" t="s">
        <v>128</v>
      </c>
      <c r="AJ70" s="16" t="s">
        <v>128</v>
      </c>
      <c r="AK70" s="16" t="s">
        <v>128</v>
      </c>
      <c r="AL70" s="16" t="s">
        <v>128</v>
      </c>
      <c r="AM70" s="16" t="s">
        <v>128</v>
      </c>
      <c r="AN70" s="16" t="s">
        <v>128</v>
      </c>
      <c r="AO70" s="16" t="s">
        <v>128</v>
      </c>
      <c r="AP70" s="16" t="s">
        <v>128</v>
      </c>
      <c r="AQ70" s="16" t="s">
        <v>128</v>
      </c>
      <c r="AR70" s="16" t="s">
        <v>128</v>
      </c>
      <c r="AS70" s="16" t="s">
        <v>128</v>
      </c>
      <c r="AT70" s="16" t="s">
        <v>128</v>
      </c>
      <c r="AU70" s="16" t="s">
        <v>128</v>
      </c>
      <c r="AV70" s="16" t="s">
        <v>128</v>
      </c>
      <c r="AW70" s="16" t="s">
        <v>128</v>
      </c>
      <c r="AX70" s="16" t="s">
        <v>128</v>
      </c>
      <c r="AY70" s="16" t="s">
        <v>128</v>
      </c>
      <c r="AZ70" s="16" t="s">
        <v>128</v>
      </c>
      <c r="BA70" s="16" t="s">
        <v>128</v>
      </c>
      <c r="BB70" s="16" t="s">
        <v>128</v>
      </c>
      <c r="BC70" s="16" t="s">
        <v>128</v>
      </c>
      <c r="BD70" s="16" t="s">
        <v>128</v>
      </c>
      <c r="BE70" s="16" t="s">
        <v>128</v>
      </c>
      <c r="BF70" s="16" t="s">
        <v>128</v>
      </c>
      <c r="BG70" s="16" t="s">
        <v>128</v>
      </c>
      <c r="BH70" s="16" t="s">
        <v>128</v>
      </c>
      <c r="BI70" s="16" t="s">
        <v>128</v>
      </c>
      <c r="BJ70" s="16" t="s">
        <v>128</v>
      </c>
      <c r="BK70" s="16" t="s">
        <v>128</v>
      </c>
      <c r="BL70" s="16" t="s">
        <v>128</v>
      </c>
      <c r="BM70" s="16" t="s">
        <v>128</v>
      </c>
      <c r="BN70" s="16" t="s">
        <v>128</v>
      </c>
      <c r="BO70" s="16" t="s">
        <v>128</v>
      </c>
      <c r="BP70" s="16" t="s">
        <v>128</v>
      </c>
      <c r="BQ70" s="16" t="s">
        <v>128</v>
      </c>
      <c r="BR70" s="16" t="s">
        <v>128</v>
      </c>
      <c r="BS70" s="16" t="s">
        <v>128</v>
      </c>
      <c r="BT70" s="16" t="s">
        <v>128</v>
      </c>
      <c r="BU70" s="16" t="s">
        <v>128</v>
      </c>
      <c r="BV70" s="16" t="s">
        <v>128</v>
      </c>
      <c r="BW70" s="16" t="s">
        <v>128</v>
      </c>
    </row>
    <row r="71" spans="1:75">
      <c r="A71" s="34" t="s">
        <v>196</v>
      </c>
      <c r="B71" s="35" t="s">
        <v>197</v>
      </c>
      <c r="C71" s="16" t="s">
        <v>128</v>
      </c>
      <c r="D71" s="16" t="s">
        <v>128</v>
      </c>
      <c r="E71" s="16" t="s">
        <v>128</v>
      </c>
      <c r="F71" s="16" t="s">
        <v>128</v>
      </c>
      <c r="G71" s="16" t="s">
        <v>128</v>
      </c>
      <c r="H71" s="16" t="s">
        <v>128</v>
      </c>
      <c r="I71" s="16" t="s">
        <v>128</v>
      </c>
      <c r="J71" s="16" t="s">
        <v>128</v>
      </c>
      <c r="K71" s="16" t="s">
        <v>128</v>
      </c>
      <c r="L71" s="16" t="s">
        <v>128</v>
      </c>
      <c r="M71" s="16" t="s">
        <v>128</v>
      </c>
      <c r="N71" s="16" t="s">
        <v>128</v>
      </c>
      <c r="O71" s="16" t="s">
        <v>128</v>
      </c>
      <c r="P71" s="16" t="s">
        <v>128</v>
      </c>
      <c r="Q71" s="16" t="s">
        <v>128</v>
      </c>
      <c r="R71" s="16" t="s">
        <v>128</v>
      </c>
      <c r="S71" s="16" t="s">
        <v>128</v>
      </c>
      <c r="T71" s="16" t="s">
        <v>128</v>
      </c>
      <c r="U71" s="16" t="s">
        <v>128</v>
      </c>
      <c r="V71" s="16" t="s">
        <v>128</v>
      </c>
      <c r="W71" s="16" t="s">
        <v>128</v>
      </c>
      <c r="X71" s="16" t="s">
        <v>128</v>
      </c>
      <c r="Y71" s="16" t="s">
        <v>128</v>
      </c>
      <c r="Z71" s="16" t="s">
        <v>128</v>
      </c>
      <c r="AA71" s="16" t="s">
        <v>128</v>
      </c>
      <c r="AB71" s="16" t="s">
        <v>128</v>
      </c>
      <c r="AC71" s="16" t="s">
        <v>128</v>
      </c>
      <c r="AD71" s="16" t="s">
        <v>128</v>
      </c>
      <c r="AE71" s="16" t="s">
        <v>128</v>
      </c>
      <c r="AF71" s="16" t="s">
        <v>128</v>
      </c>
      <c r="AG71" s="16" t="s">
        <v>128</v>
      </c>
      <c r="AH71" s="16" t="s">
        <v>128</v>
      </c>
      <c r="AI71" s="16" t="s">
        <v>128</v>
      </c>
      <c r="AJ71" s="16" t="s">
        <v>128</v>
      </c>
      <c r="AK71" s="16" t="s">
        <v>128</v>
      </c>
      <c r="AL71" s="16" t="s">
        <v>128</v>
      </c>
      <c r="AM71" s="16" t="s">
        <v>128</v>
      </c>
      <c r="AN71" s="16" t="s">
        <v>128</v>
      </c>
      <c r="AO71" s="16" t="s">
        <v>128</v>
      </c>
      <c r="AP71" s="16" t="s">
        <v>128</v>
      </c>
      <c r="AQ71" s="16" t="s">
        <v>128</v>
      </c>
      <c r="AR71" s="16" t="s">
        <v>128</v>
      </c>
      <c r="AS71" s="16" t="s">
        <v>128</v>
      </c>
      <c r="AT71" s="16" t="s">
        <v>128</v>
      </c>
      <c r="AU71" s="16" t="s">
        <v>128</v>
      </c>
      <c r="AV71" s="16" t="s">
        <v>128</v>
      </c>
      <c r="AW71" s="16" t="s">
        <v>128</v>
      </c>
      <c r="AX71" s="16" t="s">
        <v>128</v>
      </c>
      <c r="AY71" s="16" t="s">
        <v>128</v>
      </c>
      <c r="AZ71" s="16" t="s">
        <v>128</v>
      </c>
      <c r="BA71" s="16" t="s">
        <v>128</v>
      </c>
      <c r="BB71" s="16" t="s">
        <v>128</v>
      </c>
      <c r="BC71" s="16" t="s">
        <v>128</v>
      </c>
      <c r="BD71" s="16" t="s">
        <v>128</v>
      </c>
      <c r="BE71" s="16" t="s">
        <v>128</v>
      </c>
      <c r="BF71" s="16" t="s">
        <v>128</v>
      </c>
      <c r="BG71" s="16" t="s">
        <v>128</v>
      </c>
      <c r="BH71" s="16" t="s">
        <v>128</v>
      </c>
      <c r="BI71" s="16" t="s">
        <v>128</v>
      </c>
      <c r="BJ71" s="16" t="s">
        <v>128</v>
      </c>
      <c r="BK71" s="16" t="s">
        <v>128</v>
      </c>
      <c r="BL71" s="16" t="s">
        <v>128</v>
      </c>
      <c r="BM71" s="16" t="s">
        <v>128</v>
      </c>
      <c r="BN71" s="16" t="s">
        <v>128</v>
      </c>
      <c r="BO71" s="16" t="s">
        <v>128</v>
      </c>
      <c r="BP71" s="16" t="s">
        <v>128</v>
      </c>
      <c r="BQ71" s="16" t="s">
        <v>128</v>
      </c>
      <c r="BR71" s="16" t="s">
        <v>128</v>
      </c>
      <c r="BS71" s="16" t="s">
        <v>128</v>
      </c>
      <c r="BT71" s="16" t="s">
        <v>128</v>
      </c>
      <c r="BU71" s="16" t="s">
        <v>128</v>
      </c>
      <c r="BV71" s="16" t="s">
        <v>128</v>
      </c>
      <c r="BW71" s="16" t="s">
        <v>128</v>
      </c>
    </row>
    <row r="72" spans="1:75" ht="31.5">
      <c r="A72" s="34" t="s">
        <v>198</v>
      </c>
      <c r="B72" s="35" t="s">
        <v>199</v>
      </c>
      <c r="C72" s="16" t="s">
        <v>128</v>
      </c>
      <c r="D72" s="16" t="s">
        <v>128</v>
      </c>
      <c r="E72" s="16" t="s">
        <v>128</v>
      </c>
      <c r="F72" s="16" t="s">
        <v>128</v>
      </c>
      <c r="G72" s="16" t="s">
        <v>128</v>
      </c>
      <c r="H72" s="16" t="s">
        <v>128</v>
      </c>
      <c r="I72" s="16" t="s">
        <v>128</v>
      </c>
      <c r="J72" s="16" t="s">
        <v>128</v>
      </c>
      <c r="K72" s="16" t="s">
        <v>128</v>
      </c>
      <c r="L72" s="16" t="s">
        <v>128</v>
      </c>
      <c r="M72" s="16" t="s">
        <v>128</v>
      </c>
      <c r="N72" s="16" t="s">
        <v>128</v>
      </c>
      <c r="O72" s="16" t="s">
        <v>128</v>
      </c>
      <c r="P72" s="16" t="s">
        <v>128</v>
      </c>
      <c r="Q72" s="16" t="s">
        <v>128</v>
      </c>
      <c r="R72" s="16" t="s">
        <v>128</v>
      </c>
      <c r="S72" s="16" t="s">
        <v>128</v>
      </c>
      <c r="T72" s="16" t="s">
        <v>128</v>
      </c>
      <c r="U72" s="16" t="s">
        <v>128</v>
      </c>
      <c r="V72" s="16" t="s">
        <v>128</v>
      </c>
      <c r="W72" s="16" t="s">
        <v>128</v>
      </c>
      <c r="X72" s="16" t="s">
        <v>128</v>
      </c>
      <c r="Y72" s="16" t="s">
        <v>128</v>
      </c>
      <c r="Z72" s="16" t="s">
        <v>128</v>
      </c>
      <c r="AA72" s="16" t="s">
        <v>128</v>
      </c>
      <c r="AB72" s="16" t="s">
        <v>128</v>
      </c>
      <c r="AC72" s="16" t="s">
        <v>128</v>
      </c>
      <c r="AD72" s="16" t="s">
        <v>128</v>
      </c>
      <c r="AE72" s="16" t="s">
        <v>128</v>
      </c>
      <c r="AF72" s="16" t="s">
        <v>128</v>
      </c>
      <c r="AG72" s="16" t="s">
        <v>128</v>
      </c>
      <c r="AH72" s="16" t="s">
        <v>128</v>
      </c>
      <c r="AI72" s="16" t="s">
        <v>128</v>
      </c>
      <c r="AJ72" s="16" t="s">
        <v>128</v>
      </c>
      <c r="AK72" s="16" t="s">
        <v>128</v>
      </c>
      <c r="AL72" s="16" t="s">
        <v>128</v>
      </c>
      <c r="AM72" s="16" t="s">
        <v>128</v>
      </c>
      <c r="AN72" s="16" t="s">
        <v>128</v>
      </c>
      <c r="AO72" s="16" t="s">
        <v>128</v>
      </c>
      <c r="AP72" s="16" t="s">
        <v>128</v>
      </c>
      <c r="AQ72" s="16" t="s">
        <v>128</v>
      </c>
      <c r="AR72" s="16" t="s">
        <v>128</v>
      </c>
      <c r="AS72" s="16" t="s">
        <v>128</v>
      </c>
      <c r="AT72" s="16" t="s">
        <v>128</v>
      </c>
      <c r="AU72" s="16" t="s">
        <v>128</v>
      </c>
      <c r="AV72" s="16" t="s">
        <v>128</v>
      </c>
      <c r="AW72" s="16" t="s">
        <v>128</v>
      </c>
      <c r="AX72" s="16" t="s">
        <v>128</v>
      </c>
      <c r="AY72" s="16" t="s">
        <v>128</v>
      </c>
      <c r="AZ72" s="16" t="s">
        <v>128</v>
      </c>
      <c r="BA72" s="16" t="s">
        <v>128</v>
      </c>
      <c r="BB72" s="16" t="s">
        <v>128</v>
      </c>
      <c r="BC72" s="16" t="s">
        <v>128</v>
      </c>
      <c r="BD72" s="16" t="s">
        <v>128</v>
      </c>
      <c r="BE72" s="16" t="s">
        <v>128</v>
      </c>
      <c r="BF72" s="16" t="s">
        <v>128</v>
      </c>
      <c r="BG72" s="16" t="s">
        <v>128</v>
      </c>
      <c r="BH72" s="16" t="s">
        <v>128</v>
      </c>
      <c r="BI72" s="16" t="s">
        <v>128</v>
      </c>
      <c r="BJ72" s="16" t="s">
        <v>128</v>
      </c>
      <c r="BK72" s="16" t="s">
        <v>128</v>
      </c>
      <c r="BL72" s="16" t="s">
        <v>128</v>
      </c>
      <c r="BM72" s="16" t="s">
        <v>128</v>
      </c>
      <c r="BN72" s="16" t="s">
        <v>128</v>
      </c>
      <c r="BO72" s="16" t="s">
        <v>128</v>
      </c>
      <c r="BP72" s="16" t="s">
        <v>128</v>
      </c>
      <c r="BQ72" s="16" t="s">
        <v>128</v>
      </c>
      <c r="BR72" s="16" t="s">
        <v>128</v>
      </c>
      <c r="BS72" s="16" t="s">
        <v>128</v>
      </c>
      <c r="BT72" s="16" t="s">
        <v>128</v>
      </c>
      <c r="BU72" s="16" t="s">
        <v>128</v>
      </c>
      <c r="BV72" s="16" t="s">
        <v>128</v>
      </c>
      <c r="BW72" s="16" t="s">
        <v>128</v>
      </c>
    </row>
    <row r="73" spans="1:75" ht="31.5">
      <c r="A73" s="34" t="s">
        <v>200</v>
      </c>
      <c r="B73" s="35" t="s">
        <v>201</v>
      </c>
      <c r="C73" s="16" t="s">
        <v>128</v>
      </c>
      <c r="D73" s="16" t="s">
        <v>128</v>
      </c>
      <c r="E73" s="16" t="s">
        <v>128</v>
      </c>
      <c r="F73" s="16" t="s">
        <v>128</v>
      </c>
      <c r="G73" s="16" t="s">
        <v>128</v>
      </c>
      <c r="H73" s="16" t="s">
        <v>128</v>
      </c>
      <c r="I73" s="16" t="s">
        <v>128</v>
      </c>
      <c r="J73" s="16" t="s">
        <v>128</v>
      </c>
      <c r="K73" s="16" t="s">
        <v>128</v>
      </c>
      <c r="L73" s="16" t="s">
        <v>128</v>
      </c>
      <c r="M73" s="16" t="s">
        <v>128</v>
      </c>
      <c r="N73" s="16" t="s">
        <v>128</v>
      </c>
      <c r="O73" s="16" t="s">
        <v>128</v>
      </c>
      <c r="P73" s="16" t="s">
        <v>128</v>
      </c>
      <c r="Q73" s="16" t="s">
        <v>128</v>
      </c>
      <c r="R73" s="16" t="s">
        <v>128</v>
      </c>
      <c r="S73" s="16" t="s">
        <v>128</v>
      </c>
      <c r="T73" s="16" t="s">
        <v>128</v>
      </c>
      <c r="U73" s="16" t="s">
        <v>128</v>
      </c>
      <c r="V73" s="16" t="s">
        <v>128</v>
      </c>
      <c r="W73" s="16" t="s">
        <v>128</v>
      </c>
      <c r="X73" s="16" t="s">
        <v>128</v>
      </c>
      <c r="Y73" s="16" t="s">
        <v>128</v>
      </c>
      <c r="Z73" s="16" t="s">
        <v>128</v>
      </c>
      <c r="AA73" s="16" t="s">
        <v>128</v>
      </c>
      <c r="AB73" s="16" t="s">
        <v>128</v>
      </c>
      <c r="AC73" s="16" t="s">
        <v>128</v>
      </c>
      <c r="AD73" s="16" t="s">
        <v>128</v>
      </c>
      <c r="AE73" s="16" t="s">
        <v>128</v>
      </c>
      <c r="AF73" s="16" t="s">
        <v>128</v>
      </c>
      <c r="AG73" s="16" t="s">
        <v>128</v>
      </c>
      <c r="AH73" s="16" t="s">
        <v>128</v>
      </c>
      <c r="AI73" s="16" t="s">
        <v>128</v>
      </c>
      <c r="AJ73" s="16" t="s">
        <v>128</v>
      </c>
      <c r="AK73" s="16" t="s">
        <v>128</v>
      </c>
      <c r="AL73" s="16" t="s">
        <v>128</v>
      </c>
      <c r="AM73" s="16" t="s">
        <v>128</v>
      </c>
      <c r="AN73" s="16" t="s">
        <v>128</v>
      </c>
      <c r="AO73" s="16" t="s">
        <v>128</v>
      </c>
      <c r="AP73" s="16" t="s">
        <v>128</v>
      </c>
      <c r="AQ73" s="16" t="s">
        <v>128</v>
      </c>
      <c r="AR73" s="16" t="s">
        <v>128</v>
      </c>
      <c r="AS73" s="16" t="s">
        <v>128</v>
      </c>
      <c r="AT73" s="16" t="s">
        <v>128</v>
      </c>
      <c r="AU73" s="16" t="s">
        <v>128</v>
      </c>
      <c r="AV73" s="16" t="s">
        <v>128</v>
      </c>
      <c r="AW73" s="16" t="s">
        <v>128</v>
      </c>
      <c r="AX73" s="16" t="s">
        <v>128</v>
      </c>
      <c r="AY73" s="16" t="s">
        <v>128</v>
      </c>
      <c r="AZ73" s="16" t="s">
        <v>128</v>
      </c>
      <c r="BA73" s="16" t="s">
        <v>128</v>
      </c>
      <c r="BB73" s="16" t="s">
        <v>128</v>
      </c>
      <c r="BC73" s="16" t="s">
        <v>128</v>
      </c>
      <c r="BD73" s="16" t="s">
        <v>128</v>
      </c>
      <c r="BE73" s="16" t="s">
        <v>128</v>
      </c>
      <c r="BF73" s="16" t="s">
        <v>128</v>
      </c>
      <c r="BG73" s="16" t="s">
        <v>128</v>
      </c>
      <c r="BH73" s="16" t="s">
        <v>128</v>
      </c>
      <c r="BI73" s="16" t="s">
        <v>128</v>
      </c>
      <c r="BJ73" s="16" t="s">
        <v>128</v>
      </c>
      <c r="BK73" s="16" t="s">
        <v>128</v>
      </c>
      <c r="BL73" s="16" t="s">
        <v>128</v>
      </c>
      <c r="BM73" s="16" t="s">
        <v>128</v>
      </c>
      <c r="BN73" s="16" t="s">
        <v>128</v>
      </c>
      <c r="BO73" s="16" t="s">
        <v>128</v>
      </c>
      <c r="BP73" s="16" t="s">
        <v>128</v>
      </c>
      <c r="BQ73" s="16" t="s">
        <v>128</v>
      </c>
      <c r="BR73" s="16" t="s">
        <v>128</v>
      </c>
      <c r="BS73" s="16" t="s">
        <v>128</v>
      </c>
      <c r="BT73" s="16" t="s">
        <v>128</v>
      </c>
      <c r="BU73" s="16" t="s">
        <v>128</v>
      </c>
      <c r="BV73" s="16" t="s">
        <v>128</v>
      </c>
      <c r="BW73" s="16" t="s">
        <v>128</v>
      </c>
    </row>
    <row r="74" spans="1:75" ht="31.5">
      <c r="A74" s="34" t="s">
        <v>202</v>
      </c>
      <c r="B74" s="35" t="s">
        <v>203</v>
      </c>
      <c r="C74" s="16" t="s">
        <v>128</v>
      </c>
      <c r="D74" s="16" t="s">
        <v>128</v>
      </c>
      <c r="E74" s="16" t="s">
        <v>128</v>
      </c>
      <c r="F74" s="16" t="s">
        <v>128</v>
      </c>
      <c r="G74" s="16" t="s">
        <v>128</v>
      </c>
      <c r="H74" s="16" t="s">
        <v>128</v>
      </c>
      <c r="I74" s="16" t="s">
        <v>128</v>
      </c>
      <c r="J74" s="16" t="s">
        <v>128</v>
      </c>
      <c r="K74" s="16" t="s">
        <v>128</v>
      </c>
      <c r="L74" s="16" t="s">
        <v>128</v>
      </c>
      <c r="M74" s="16" t="s">
        <v>128</v>
      </c>
      <c r="N74" s="16" t="s">
        <v>128</v>
      </c>
      <c r="O74" s="16" t="s">
        <v>128</v>
      </c>
      <c r="P74" s="16" t="s">
        <v>128</v>
      </c>
      <c r="Q74" s="16" t="s">
        <v>128</v>
      </c>
      <c r="R74" s="16" t="s">
        <v>128</v>
      </c>
      <c r="S74" s="16" t="s">
        <v>128</v>
      </c>
      <c r="T74" s="16" t="s">
        <v>128</v>
      </c>
      <c r="U74" s="16" t="s">
        <v>128</v>
      </c>
      <c r="V74" s="16" t="s">
        <v>128</v>
      </c>
      <c r="W74" s="16" t="s">
        <v>128</v>
      </c>
      <c r="X74" s="16" t="s">
        <v>128</v>
      </c>
      <c r="Y74" s="16" t="s">
        <v>128</v>
      </c>
      <c r="Z74" s="16" t="s">
        <v>128</v>
      </c>
      <c r="AA74" s="16" t="s">
        <v>128</v>
      </c>
      <c r="AB74" s="16" t="s">
        <v>128</v>
      </c>
      <c r="AC74" s="16" t="s">
        <v>128</v>
      </c>
      <c r="AD74" s="16" t="s">
        <v>128</v>
      </c>
      <c r="AE74" s="16" t="s">
        <v>128</v>
      </c>
      <c r="AF74" s="16" t="s">
        <v>128</v>
      </c>
      <c r="AG74" s="16" t="s">
        <v>128</v>
      </c>
      <c r="AH74" s="16" t="s">
        <v>128</v>
      </c>
      <c r="AI74" s="16" t="s">
        <v>128</v>
      </c>
      <c r="AJ74" s="16" t="s">
        <v>128</v>
      </c>
      <c r="AK74" s="16" t="s">
        <v>128</v>
      </c>
      <c r="AL74" s="16" t="s">
        <v>128</v>
      </c>
      <c r="AM74" s="16" t="s">
        <v>128</v>
      </c>
      <c r="AN74" s="16" t="s">
        <v>128</v>
      </c>
      <c r="AO74" s="16" t="s">
        <v>128</v>
      </c>
      <c r="AP74" s="16" t="s">
        <v>128</v>
      </c>
      <c r="AQ74" s="16" t="s">
        <v>128</v>
      </c>
      <c r="AR74" s="16" t="s">
        <v>128</v>
      </c>
      <c r="AS74" s="16" t="s">
        <v>128</v>
      </c>
      <c r="AT74" s="16" t="s">
        <v>128</v>
      </c>
      <c r="AU74" s="16" t="s">
        <v>128</v>
      </c>
      <c r="AV74" s="16" t="s">
        <v>128</v>
      </c>
      <c r="AW74" s="16" t="s">
        <v>128</v>
      </c>
      <c r="AX74" s="16" t="s">
        <v>128</v>
      </c>
      <c r="AY74" s="16" t="s">
        <v>128</v>
      </c>
      <c r="AZ74" s="16" t="s">
        <v>128</v>
      </c>
      <c r="BA74" s="16" t="s">
        <v>128</v>
      </c>
      <c r="BB74" s="16" t="s">
        <v>128</v>
      </c>
      <c r="BC74" s="16" t="s">
        <v>128</v>
      </c>
      <c r="BD74" s="16" t="s">
        <v>128</v>
      </c>
      <c r="BE74" s="16" t="s">
        <v>128</v>
      </c>
      <c r="BF74" s="16" t="s">
        <v>128</v>
      </c>
      <c r="BG74" s="16" t="s">
        <v>128</v>
      </c>
      <c r="BH74" s="16" t="s">
        <v>128</v>
      </c>
      <c r="BI74" s="16" t="s">
        <v>128</v>
      </c>
      <c r="BJ74" s="16" t="s">
        <v>128</v>
      </c>
      <c r="BK74" s="16" t="s">
        <v>128</v>
      </c>
      <c r="BL74" s="16" t="s">
        <v>128</v>
      </c>
      <c r="BM74" s="16" t="s">
        <v>128</v>
      </c>
      <c r="BN74" s="16" t="s">
        <v>128</v>
      </c>
      <c r="BO74" s="16" t="s">
        <v>128</v>
      </c>
      <c r="BP74" s="16" t="s">
        <v>128</v>
      </c>
      <c r="BQ74" s="16" t="s">
        <v>128</v>
      </c>
      <c r="BR74" s="16" t="s">
        <v>128</v>
      </c>
      <c r="BS74" s="16" t="s">
        <v>128</v>
      </c>
      <c r="BT74" s="16" t="s">
        <v>128</v>
      </c>
      <c r="BU74" s="16" t="s">
        <v>128</v>
      </c>
      <c r="BV74" s="16" t="s">
        <v>128</v>
      </c>
      <c r="BW74" s="16" t="s">
        <v>128</v>
      </c>
    </row>
    <row r="75" spans="1:75" ht="31.5">
      <c r="A75" s="34" t="s">
        <v>204</v>
      </c>
      <c r="B75" s="35" t="s">
        <v>205</v>
      </c>
      <c r="C75" s="16" t="s">
        <v>128</v>
      </c>
      <c r="D75" s="16" t="s">
        <v>128</v>
      </c>
      <c r="E75" s="16" t="s">
        <v>128</v>
      </c>
      <c r="F75" s="16" t="s">
        <v>128</v>
      </c>
      <c r="G75" s="16" t="s">
        <v>128</v>
      </c>
      <c r="H75" s="16" t="s">
        <v>128</v>
      </c>
      <c r="I75" s="16" t="s">
        <v>128</v>
      </c>
      <c r="J75" s="16" t="s">
        <v>128</v>
      </c>
      <c r="K75" s="16" t="s">
        <v>128</v>
      </c>
      <c r="L75" s="16" t="s">
        <v>128</v>
      </c>
      <c r="M75" s="16" t="s">
        <v>128</v>
      </c>
      <c r="N75" s="16" t="s">
        <v>128</v>
      </c>
      <c r="O75" s="16" t="s">
        <v>128</v>
      </c>
      <c r="P75" s="16" t="s">
        <v>128</v>
      </c>
      <c r="Q75" s="16" t="s">
        <v>128</v>
      </c>
      <c r="R75" s="16" t="s">
        <v>128</v>
      </c>
      <c r="S75" s="16" t="s">
        <v>128</v>
      </c>
      <c r="T75" s="16" t="s">
        <v>128</v>
      </c>
      <c r="U75" s="16" t="s">
        <v>128</v>
      </c>
      <c r="V75" s="16" t="s">
        <v>128</v>
      </c>
      <c r="W75" s="16" t="s">
        <v>128</v>
      </c>
      <c r="X75" s="16" t="s">
        <v>128</v>
      </c>
      <c r="Y75" s="16" t="s">
        <v>128</v>
      </c>
      <c r="Z75" s="16" t="s">
        <v>128</v>
      </c>
      <c r="AA75" s="16" t="s">
        <v>128</v>
      </c>
      <c r="AB75" s="16" t="s">
        <v>128</v>
      </c>
      <c r="AC75" s="16" t="s">
        <v>128</v>
      </c>
      <c r="AD75" s="16" t="s">
        <v>128</v>
      </c>
      <c r="AE75" s="16" t="s">
        <v>128</v>
      </c>
      <c r="AF75" s="16" t="s">
        <v>128</v>
      </c>
      <c r="AG75" s="16" t="s">
        <v>128</v>
      </c>
      <c r="AH75" s="16" t="s">
        <v>128</v>
      </c>
      <c r="AI75" s="16" t="s">
        <v>128</v>
      </c>
      <c r="AJ75" s="16" t="s">
        <v>128</v>
      </c>
      <c r="AK75" s="16" t="s">
        <v>128</v>
      </c>
      <c r="AL75" s="16" t="s">
        <v>128</v>
      </c>
      <c r="AM75" s="16" t="s">
        <v>128</v>
      </c>
      <c r="AN75" s="16" t="s">
        <v>128</v>
      </c>
      <c r="AO75" s="16" t="s">
        <v>128</v>
      </c>
      <c r="AP75" s="16" t="s">
        <v>128</v>
      </c>
      <c r="AQ75" s="16" t="s">
        <v>128</v>
      </c>
      <c r="AR75" s="16" t="s">
        <v>128</v>
      </c>
      <c r="AS75" s="16" t="s">
        <v>128</v>
      </c>
      <c r="AT75" s="16" t="s">
        <v>128</v>
      </c>
      <c r="AU75" s="16" t="s">
        <v>128</v>
      </c>
      <c r="AV75" s="16" t="s">
        <v>128</v>
      </c>
      <c r="AW75" s="16" t="s">
        <v>128</v>
      </c>
      <c r="AX75" s="16" t="s">
        <v>128</v>
      </c>
      <c r="AY75" s="16" t="s">
        <v>128</v>
      </c>
      <c r="AZ75" s="16" t="s">
        <v>128</v>
      </c>
      <c r="BA75" s="16" t="s">
        <v>128</v>
      </c>
      <c r="BB75" s="16" t="s">
        <v>128</v>
      </c>
      <c r="BC75" s="16" t="s">
        <v>128</v>
      </c>
      <c r="BD75" s="16" t="s">
        <v>128</v>
      </c>
      <c r="BE75" s="16" t="s">
        <v>128</v>
      </c>
      <c r="BF75" s="16" t="s">
        <v>128</v>
      </c>
      <c r="BG75" s="16" t="s">
        <v>128</v>
      </c>
      <c r="BH75" s="16" t="s">
        <v>128</v>
      </c>
      <c r="BI75" s="16" t="s">
        <v>128</v>
      </c>
      <c r="BJ75" s="16" t="s">
        <v>128</v>
      </c>
      <c r="BK75" s="16" t="s">
        <v>128</v>
      </c>
      <c r="BL75" s="16" t="s">
        <v>128</v>
      </c>
      <c r="BM75" s="16" t="s">
        <v>128</v>
      </c>
      <c r="BN75" s="16" t="s">
        <v>128</v>
      </c>
      <c r="BO75" s="16" t="s">
        <v>128</v>
      </c>
      <c r="BP75" s="16" t="s">
        <v>128</v>
      </c>
      <c r="BQ75" s="16" t="s">
        <v>128</v>
      </c>
      <c r="BR75" s="16" t="s">
        <v>128</v>
      </c>
      <c r="BS75" s="16" t="s">
        <v>128</v>
      </c>
      <c r="BT75" s="16" t="s">
        <v>128</v>
      </c>
      <c r="BU75" s="16" t="s">
        <v>128</v>
      </c>
      <c r="BV75" s="16" t="s">
        <v>128</v>
      </c>
      <c r="BW75" s="16" t="s">
        <v>128</v>
      </c>
    </row>
    <row r="76" spans="1:75" ht="31.5">
      <c r="A76" s="34" t="s">
        <v>206</v>
      </c>
      <c r="B76" s="35" t="s">
        <v>207</v>
      </c>
      <c r="C76" s="16" t="s">
        <v>128</v>
      </c>
      <c r="D76" s="16" t="s">
        <v>128</v>
      </c>
      <c r="E76" s="16" t="s">
        <v>128</v>
      </c>
      <c r="F76" s="16" t="s">
        <v>128</v>
      </c>
      <c r="G76" s="16" t="s">
        <v>128</v>
      </c>
      <c r="H76" s="16" t="s">
        <v>128</v>
      </c>
      <c r="I76" s="16" t="s">
        <v>128</v>
      </c>
      <c r="J76" s="16" t="s">
        <v>128</v>
      </c>
      <c r="K76" s="16" t="s">
        <v>128</v>
      </c>
      <c r="L76" s="16" t="s">
        <v>128</v>
      </c>
      <c r="M76" s="16" t="s">
        <v>128</v>
      </c>
      <c r="N76" s="16" t="s">
        <v>128</v>
      </c>
      <c r="O76" s="16" t="s">
        <v>128</v>
      </c>
      <c r="P76" s="16" t="s">
        <v>128</v>
      </c>
      <c r="Q76" s="16" t="s">
        <v>128</v>
      </c>
      <c r="R76" s="16" t="s">
        <v>128</v>
      </c>
      <c r="S76" s="16" t="s">
        <v>128</v>
      </c>
      <c r="T76" s="16" t="s">
        <v>128</v>
      </c>
      <c r="U76" s="16" t="s">
        <v>128</v>
      </c>
      <c r="V76" s="16" t="s">
        <v>128</v>
      </c>
      <c r="W76" s="16" t="s">
        <v>128</v>
      </c>
      <c r="X76" s="16" t="s">
        <v>128</v>
      </c>
      <c r="Y76" s="16" t="s">
        <v>128</v>
      </c>
      <c r="Z76" s="16" t="s">
        <v>128</v>
      </c>
      <c r="AA76" s="16" t="s">
        <v>128</v>
      </c>
      <c r="AB76" s="16" t="s">
        <v>128</v>
      </c>
      <c r="AC76" s="16" t="s">
        <v>128</v>
      </c>
      <c r="AD76" s="16" t="s">
        <v>128</v>
      </c>
      <c r="AE76" s="16" t="s">
        <v>128</v>
      </c>
      <c r="AF76" s="16" t="s">
        <v>128</v>
      </c>
      <c r="AG76" s="16" t="s">
        <v>128</v>
      </c>
      <c r="AH76" s="16" t="s">
        <v>128</v>
      </c>
      <c r="AI76" s="16" t="s">
        <v>128</v>
      </c>
      <c r="AJ76" s="16" t="s">
        <v>128</v>
      </c>
      <c r="AK76" s="16" t="s">
        <v>128</v>
      </c>
      <c r="AL76" s="16" t="s">
        <v>128</v>
      </c>
      <c r="AM76" s="16" t="s">
        <v>128</v>
      </c>
      <c r="AN76" s="16" t="s">
        <v>128</v>
      </c>
      <c r="AO76" s="16" t="s">
        <v>128</v>
      </c>
      <c r="AP76" s="16" t="s">
        <v>128</v>
      </c>
      <c r="AQ76" s="16" t="s">
        <v>128</v>
      </c>
      <c r="AR76" s="16" t="s">
        <v>128</v>
      </c>
      <c r="AS76" s="16" t="s">
        <v>128</v>
      </c>
      <c r="AT76" s="16" t="s">
        <v>128</v>
      </c>
      <c r="AU76" s="16" t="s">
        <v>128</v>
      </c>
      <c r="AV76" s="16" t="s">
        <v>128</v>
      </c>
      <c r="AW76" s="16" t="s">
        <v>128</v>
      </c>
      <c r="AX76" s="16" t="s">
        <v>128</v>
      </c>
      <c r="AY76" s="16" t="s">
        <v>128</v>
      </c>
      <c r="AZ76" s="16" t="s">
        <v>128</v>
      </c>
      <c r="BA76" s="16" t="s">
        <v>128</v>
      </c>
      <c r="BB76" s="16" t="s">
        <v>128</v>
      </c>
      <c r="BC76" s="16" t="s">
        <v>128</v>
      </c>
      <c r="BD76" s="16" t="s">
        <v>128</v>
      </c>
      <c r="BE76" s="16" t="s">
        <v>128</v>
      </c>
      <c r="BF76" s="16" t="s">
        <v>128</v>
      </c>
      <c r="BG76" s="16" t="s">
        <v>128</v>
      </c>
      <c r="BH76" s="16" t="s">
        <v>128</v>
      </c>
      <c r="BI76" s="16" t="s">
        <v>128</v>
      </c>
      <c r="BJ76" s="16" t="s">
        <v>128</v>
      </c>
      <c r="BK76" s="16" t="s">
        <v>128</v>
      </c>
      <c r="BL76" s="16" t="s">
        <v>128</v>
      </c>
      <c r="BM76" s="16" t="s">
        <v>128</v>
      </c>
      <c r="BN76" s="16" t="s">
        <v>128</v>
      </c>
      <c r="BO76" s="16" t="s">
        <v>128</v>
      </c>
      <c r="BP76" s="16" t="s">
        <v>128</v>
      </c>
      <c r="BQ76" s="16" t="s">
        <v>128</v>
      </c>
      <c r="BR76" s="16" t="s">
        <v>128</v>
      </c>
      <c r="BS76" s="16" t="s">
        <v>128</v>
      </c>
      <c r="BT76" s="16" t="s">
        <v>128</v>
      </c>
      <c r="BU76" s="16" t="s">
        <v>128</v>
      </c>
      <c r="BV76" s="16" t="s">
        <v>128</v>
      </c>
      <c r="BW76" s="16" t="s">
        <v>128</v>
      </c>
    </row>
    <row r="77" spans="1:75">
      <c r="A77" s="34" t="s">
        <v>208</v>
      </c>
      <c r="B77" s="35" t="s">
        <v>209</v>
      </c>
      <c r="C77" s="16" t="s">
        <v>128</v>
      </c>
      <c r="D77" s="16" t="s">
        <v>128</v>
      </c>
      <c r="E77" s="16" t="s">
        <v>128</v>
      </c>
      <c r="F77" s="16" t="s">
        <v>128</v>
      </c>
      <c r="G77" s="16" t="s">
        <v>128</v>
      </c>
      <c r="H77" s="16" t="s">
        <v>128</v>
      </c>
      <c r="I77" s="16" t="s">
        <v>128</v>
      </c>
      <c r="J77" s="16" t="s">
        <v>128</v>
      </c>
      <c r="K77" s="16" t="s">
        <v>128</v>
      </c>
      <c r="L77" s="16" t="s">
        <v>128</v>
      </c>
      <c r="M77" s="16" t="s">
        <v>128</v>
      </c>
      <c r="N77" s="16" t="s">
        <v>128</v>
      </c>
      <c r="O77" s="16" t="s">
        <v>128</v>
      </c>
      <c r="P77" s="16" t="s">
        <v>128</v>
      </c>
      <c r="Q77" s="16" t="s">
        <v>128</v>
      </c>
      <c r="R77" s="16" t="s">
        <v>128</v>
      </c>
      <c r="S77" s="16" t="s">
        <v>128</v>
      </c>
      <c r="T77" s="16" t="s">
        <v>128</v>
      </c>
      <c r="U77" s="16" t="s">
        <v>128</v>
      </c>
      <c r="V77" s="16" t="s">
        <v>128</v>
      </c>
      <c r="W77" s="16" t="s">
        <v>128</v>
      </c>
      <c r="X77" s="16" t="s">
        <v>128</v>
      </c>
      <c r="Y77" s="16" t="s">
        <v>128</v>
      </c>
      <c r="Z77" s="16" t="s">
        <v>128</v>
      </c>
      <c r="AA77" s="16" t="s">
        <v>128</v>
      </c>
      <c r="AB77" s="16" t="s">
        <v>128</v>
      </c>
      <c r="AC77" s="16" t="s">
        <v>128</v>
      </c>
      <c r="AD77" s="16" t="s">
        <v>128</v>
      </c>
      <c r="AE77" s="16" t="s">
        <v>128</v>
      </c>
      <c r="AF77" s="16" t="s">
        <v>128</v>
      </c>
      <c r="AG77" s="16" t="s">
        <v>128</v>
      </c>
      <c r="AH77" s="16" t="s">
        <v>128</v>
      </c>
      <c r="AI77" s="16" t="s">
        <v>128</v>
      </c>
      <c r="AJ77" s="16" t="s">
        <v>128</v>
      </c>
      <c r="AK77" s="16" t="s">
        <v>128</v>
      </c>
      <c r="AL77" s="16" t="s">
        <v>128</v>
      </c>
      <c r="AM77" s="16" t="s">
        <v>128</v>
      </c>
      <c r="AN77" s="16" t="s">
        <v>128</v>
      </c>
      <c r="AO77" s="16" t="s">
        <v>128</v>
      </c>
      <c r="AP77" s="16" t="s">
        <v>128</v>
      </c>
      <c r="AQ77" s="16" t="s">
        <v>128</v>
      </c>
      <c r="AR77" s="16" t="s">
        <v>128</v>
      </c>
      <c r="AS77" s="16" t="s">
        <v>128</v>
      </c>
      <c r="AT77" s="16" t="s">
        <v>128</v>
      </c>
      <c r="AU77" s="16" t="s">
        <v>128</v>
      </c>
      <c r="AV77" s="16" t="s">
        <v>128</v>
      </c>
      <c r="AW77" s="16" t="s">
        <v>128</v>
      </c>
      <c r="AX77" s="16" t="s">
        <v>128</v>
      </c>
      <c r="AY77" s="16" t="s">
        <v>128</v>
      </c>
      <c r="AZ77" s="16" t="s">
        <v>128</v>
      </c>
      <c r="BA77" s="16" t="s">
        <v>128</v>
      </c>
      <c r="BB77" s="16" t="s">
        <v>128</v>
      </c>
      <c r="BC77" s="16" t="s">
        <v>128</v>
      </c>
      <c r="BD77" s="16" t="s">
        <v>128</v>
      </c>
      <c r="BE77" s="16" t="s">
        <v>128</v>
      </c>
      <c r="BF77" s="16" t="s">
        <v>128</v>
      </c>
      <c r="BG77" s="16" t="s">
        <v>128</v>
      </c>
      <c r="BH77" s="16" t="s">
        <v>128</v>
      </c>
      <c r="BI77" s="16" t="s">
        <v>128</v>
      </c>
      <c r="BJ77" s="16" t="s">
        <v>128</v>
      </c>
      <c r="BK77" s="16" t="s">
        <v>128</v>
      </c>
      <c r="BL77" s="16" t="s">
        <v>128</v>
      </c>
      <c r="BM77" s="16" t="s">
        <v>128</v>
      </c>
      <c r="BN77" s="16" t="s">
        <v>128</v>
      </c>
      <c r="BO77" s="16" t="s">
        <v>128</v>
      </c>
      <c r="BP77" s="16" t="s">
        <v>128</v>
      </c>
      <c r="BQ77" s="16" t="s">
        <v>128</v>
      </c>
      <c r="BR77" s="16" t="s">
        <v>128</v>
      </c>
      <c r="BS77" s="16" t="s">
        <v>128</v>
      </c>
      <c r="BT77" s="16" t="s">
        <v>128</v>
      </c>
      <c r="BU77" s="16" t="s">
        <v>128</v>
      </c>
      <c r="BV77" s="16" t="s">
        <v>128</v>
      </c>
      <c r="BW77" s="16" t="s">
        <v>128</v>
      </c>
    </row>
    <row r="78" spans="1:75" ht="31.5">
      <c r="A78" s="34" t="s">
        <v>210</v>
      </c>
      <c r="B78" s="35" t="s">
        <v>211</v>
      </c>
      <c r="C78" s="16" t="s">
        <v>128</v>
      </c>
      <c r="D78" s="16" t="s">
        <v>128</v>
      </c>
      <c r="E78" s="16" t="s">
        <v>128</v>
      </c>
      <c r="F78" s="16" t="s">
        <v>128</v>
      </c>
      <c r="G78" s="16" t="s">
        <v>128</v>
      </c>
      <c r="H78" s="16" t="s">
        <v>128</v>
      </c>
      <c r="I78" s="16" t="s">
        <v>128</v>
      </c>
      <c r="J78" s="16" t="s">
        <v>128</v>
      </c>
      <c r="K78" s="16" t="s">
        <v>128</v>
      </c>
      <c r="L78" s="16" t="s">
        <v>128</v>
      </c>
      <c r="M78" s="16" t="s">
        <v>128</v>
      </c>
      <c r="N78" s="16" t="s">
        <v>128</v>
      </c>
      <c r="O78" s="16" t="s">
        <v>128</v>
      </c>
      <c r="P78" s="16" t="s">
        <v>128</v>
      </c>
      <c r="Q78" s="16" t="s">
        <v>128</v>
      </c>
      <c r="R78" s="16" t="s">
        <v>128</v>
      </c>
      <c r="S78" s="16" t="s">
        <v>128</v>
      </c>
      <c r="T78" s="16" t="s">
        <v>128</v>
      </c>
      <c r="U78" s="16" t="s">
        <v>128</v>
      </c>
      <c r="V78" s="16" t="s">
        <v>128</v>
      </c>
      <c r="W78" s="16" t="s">
        <v>128</v>
      </c>
      <c r="X78" s="16" t="s">
        <v>128</v>
      </c>
      <c r="Y78" s="16" t="s">
        <v>128</v>
      </c>
      <c r="Z78" s="16" t="s">
        <v>128</v>
      </c>
      <c r="AA78" s="16" t="s">
        <v>128</v>
      </c>
      <c r="AB78" s="16" t="s">
        <v>128</v>
      </c>
      <c r="AC78" s="16" t="s">
        <v>128</v>
      </c>
      <c r="AD78" s="16" t="s">
        <v>128</v>
      </c>
      <c r="AE78" s="16" t="s">
        <v>128</v>
      </c>
      <c r="AF78" s="16" t="s">
        <v>128</v>
      </c>
      <c r="AG78" s="16" t="s">
        <v>128</v>
      </c>
      <c r="AH78" s="16" t="s">
        <v>128</v>
      </c>
      <c r="AI78" s="16" t="s">
        <v>128</v>
      </c>
      <c r="AJ78" s="16" t="s">
        <v>128</v>
      </c>
      <c r="AK78" s="16" t="s">
        <v>128</v>
      </c>
      <c r="AL78" s="16" t="s">
        <v>128</v>
      </c>
      <c r="AM78" s="16" t="s">
        <v>128</v>
      </c>
      <c r="AN78" s="16" t="s">
        <v>128</v>
      </c>
      <c r="AO78" s="16" t="s">
        <v>128</v>
      </c>
      <c r="AP78" s="16" t="s">
        <v>128</v>
      </c>
      <c r="AQ78" s="16" t="s">
        <v>128</v>
      </c>
      <c r="AR78" s="16" t="s">
        <v>128</v>
      </c>
      <c r="AS78" s="16" t="s">
        <v>128</v>
      </c>
      <c r="AT78" s="16" t="s">
        <v>128</v>
      </c>
      <c r="AU78" s="16" t="s">
        <v>128</v>
      </c>
      <c r="AV78" s="16" t="s">
        <v>128</v>
      </c>
      <c r="AW78" s="16" t="s">
        <v>128</v>
      </c>
      <c r="AX78" s="16" t="s">
        <v>128</v>
      </c>
      <c r="AY78" s="16" t="s">
        <v>128</v>
      </c>
      <c r="AZ78" s="16" t="s">
        <v>128</v>
      </c>
      <c r="BA78" s="16" t="s">
        <v>128</v>
      </c>
      <c r="BB78" s="16" t="s">
        <v>128</v>
      </c>
      <c r="BC78" s="16" t="s">
        <v>128</v>
      </c>
      <c r="BD78" s="16" t="s">
        <v>128</v>
      </c>
      <c r="BE78" s="16" t="s">
        <v>128</v>
      </c>
      <c r="BF78" s="16" t="s">
        <v>128</v>
      </c>
      <c r="BG78" s="16" t="s">
        <v>128</v>
      </c>
      <c r="BH78" s="16" t="s">
        <v>128</v>
      </c>
      <c r="BI78" s="16" t="s">
        <v>128</v>
      </c>
      <c r="BJ78" s="16" t="s">
        <v>128</v>
      </c>
      <c r="BK78" s="16" t="s">
        <v>128</v>
      </c>
      <c r="BL78" s="16" t="s">
        <v>128</v>
      </c>
      <c r="BM78" s="16" t="s">
        <v>128</v>
      </c>
      <c r="BN78" s="16" t="s">
        <v>128</v>
      </c>
      <c r="BO78" s="16" t="s">
        <v>128</v>
      </c>
      <c r="BP78" s="16" t="s">
        <v>128</v>
      </c>
      <c r="BQ78" s="16" t="s">
        <v>128</v>
      </c>
      <c r="BR78" s="16" t="s">
        <v>128</v>
      </c>
      <c r="BS78" s="16" t="s">
        <v>128</v>
      </c>
      <c r="BT78" s="16" t="s">
        <v>128</v>
      </c>
      <c r="BU78" s="16" t="s">
        <v>128</v>
      </c>
      <c r="BV78" s="16" t="s">
        <v>128</v>
      </c>
      <c r="BW78" s="16" t="s">
        <v>128</v>
      </c>
    </row>
    <row r="79" spans="1:75" ht="31.5">
      <c r="A79" s="34" t="s">
        <v>212</v>
      </c>
      <c r="B79" s="35" t="s">
        <v>213</v>
      </c>
      <c r="C79" s="16" t="s">
        <v>128</v>
      </c>
      <c r="D79" s="16" t="s">
        <v>128</v>
      </c>
      <c r="E79" s="16" t="s">
        <v>128</v>
      </c>
      <c r="F79" s="16" t="s">
        <v>128</v>
      </c>
      <c r="G79" s="16" t="s">
        <v>128</v>
      </c>
      <c r="H79" s="16" t="s">
        <v>128</v>
      </c>
      <c r="I79" s="16" t="s">
        <v>128</v>
      </c>
      <c r="J79" s="16" t="s">
        <v>128</v>
      </c>
      <c r="K79" s="16" t="s">
        <v>128</v>
      </c>
      <c r="L79" s="16" t="s">
        <v>128</v>
      </c>
      <c r="M79" s="16" t="s">
        <v>128</v>
      </c>
      <c r="N79" s="16" t="s">
        <v>128</v>
      </c>
      <c r="O79" s="16" t="s">
        <v>128</v>
      </c>
      <c r="P79" s="16" t="s">
        <v>128</v>
      </c>
      <c r="Q79" s="16" t="s">
        <v>128</v>
      </c>
      <c r="R79" s="16" t="s">
        <v>128</v>
      </c>
      <c r="S79" s="16" t="s">
        <v>128</v>
      </c>
      <c r="T79" s="16" t="s">
        <v>128</v>
      </c>
      <c r="U79" s="16" t="s">
        <v>128</v>
      </c>
      <c r="V79" s="16" t="s">
        <v>128</v>
      </c>
      <c r="W79" s="16" t="s">
        <v>128</v>
      </c>
      <c r="X79" s="16" t="s">
        <v>128</v>
      </c>
      <c r="Y79" s="16" t="s">
        <v>128</v>
      </c>
      <c r="Z79" s="16" t="s">
        <v>128</v>
      </c>
      <c r="AA79" s="16" t="s">
        <v>128</v>
      </c>
      <c r="AB79" s="16" t="s">
        <v>128</v>
      </c>
      <c r="AC79" s="16" t="s">
        <v>128</v>
      </c>
      <c r="AD79" s="16" t="s">
        <v>128</v>
      </c>
      <c r="AE79" s="16" t="s">
        <v>128</v>
      </c>
      <c r="AF79" s="16" t="s">
        <v>128</v>
      </c>
      <c r="AG79" s="16" t="s">
        <v>128</v>
      </c>
      <c r="AH79" s="16" t="s">
        <v>128</v>
      </c>
      <c r="AI79" s="16" t="s">
        <v>128</v>
      </c>
      <c r="AJ79" s="16" t="s">
        <v>128</v>
      </c>
      <c r="AK79" s="16" t="s">
        <v>128</v>
      </c>
      <c r="AL79" s="16" t="s">
        <v>128</v>
      </c>
      <c r="AM79" s="16" t="s">
        <v>128</v>
      </c>
      <c r="AN79" s="16" t="s">
        <v>128</v>
      </c>
      <c r="AO79" s="16" t="s">
        <v>128</v>
      </c>
      <c r="AP79" s="16" t="s">
        <v>128</v>
      </c>
      <c r="AQ79" s="16" t="s">
        <v>128</v>
      </c>
      <c r="AR79" s="16" t="s">
        <v>128</v>
      </c>
      <c r="AS79" s="16" t="s">
        <v>128</v>
      </c>
      <c r="AT79" s="16" t="s">
        <v>128</v>
      </c>
      <c r="AU79" s="16" t="s">
        <v>128</v>
      </c>
      <c r="AV79" s="16" t="s">
        <v>128</v>
      </c>
      <c r="AW79" s="16" t="s">
        <v>128</v>
      </c>
      <c r="AX79" s="16" t="s">
        <v>128</v>
      </c>
      <c r="AY79" s="16" t="s">
        <v>128</v>
      </c>
      <c r="AZ79" s="16" t="s">
        <v>128</v>
      </c>
      <c r="BA79" s="16" t="s">
        <v>128</v>
      </c>
      <c r="BB79" s="16" t="s">
        <v>128</v>
      </c>
      <c r="BC79" s="16" t="s">
        <v>128</v>
      </c>
      <c r="BD79" s="16" t="s">
        <v>128</v>
      </c>
      <c r="BE79" s="16" t="s">
        <v>128</v>
      </c>
      <c r="BF79" s="16" t="s">
        <v>128</v>
      </c>
      <c r="BG79" s="16" t="s">
        <v>128</v>
      </c>
      <c r="BH79" s="16" t="s">
        <v>128</v>
      </c>
      <c r="BI79" s="16" t="s">
        <v>128</v>
      </c>
      <c r="BJ79" s="16" t="s">
        <v>128</v>
      </c>
      <c r="BK79" s="16" t="s">
        <v>128</v>
      </c>
      <c r="BL79" s="16" t="s">
        <v>128</v>
      </c>
      <c r="BM79" s="16" t="s">
        <v>128</v>
      </c>
      <c r="BN79" s="16" t="s">
        <v>128</v>
      </c>
      <c r="BO79" s="16" t="s">
        <v>128</v>
      </c>
      <c r="BP79" s="16" t="s">
        <v>128</v>
      </c>
      <c r="BQ79" s="16" t="s">
        <v>128</v>
      </c>
      <c r="BR79" s="16" t="s">
        <v>128</v>
      </c>
      <c r="BS79" s="16" t="s">
        <v>128</v>
      </c>
      <c r="BT79" s="16" t="s">
        <v>128</v>
      </c>
      <c r="BU79" s="16" t="s">
        <v>128</v>
      </c>
      <c r="BV79" s="16" t="s">
        <v>128</v>
      </c>
      <c r="BW79" s="16" t="s">
        <v>128</v>
      </c>
    </row>
    <row r="80" spans="1:75" ht="31.5">
      <c r="A80" s="34" t="s">
        <v>214</v>
      </c>
      <c r="B80" s="35" t="s">
        <v>215</v>
      </c>
      <c r="C80" s="16" t="s">
        <v>128</v>
      </c>
      <c r="D80" s="16" t="s">
        <v>128</v>
      </c>
      <c r="E80" s="16" t="s">
        <v>128</v>
      </c>
      <c r="F80" s="16" t="s">
        <v>128</v>
      </c>
      <c r="G80" s="16" t="s">
        <v>128</v>
      </c>
      <c r="H80" s="16" t="s">
        <v>128</v>
      </c>
      <c r="I80" s="16" t="s">
        <v>128</v>
      </c>
      <c r="J80" s="16" t="s">
        <v>128</v>
      </c>
      <c r="K80" s="16" t="s">
        <v>128</v>
      </c>
      <c r="L80" s="16" t="s">
        <v>128</v>
      </c>
      <c r="M80" s="16" t="s">
        <v>128</v>
      </c>
      <c r="N80" s="16" t="s">
        <v>128</v>
      </c>
      <c r="O80" s="16" t="s">
        <v>128</v>
      </c>
      <c r="P80" s="16" t="s">
        <v>128</v>
      </c>
      <c r="Q80" s="16" t="s">
        <v>128</v>
      </c>
      <c r="R80" s="16" t="s">
        <v>128</v>
      </c>
      <c r="S80" s="16" t="s">
        <v>128</v>
      </c>
      <c r="T80" s="16" t="s">
        <v>128</v>
      </c>
      <c r="U80" s="16" t="s">
        <v>128</v>
      </c>
      <c r="V80" s="16" t="s">
        <v>128</v>
      </c>
      <c r="W80" s="16" t="s">
        <v>128</v>
      </c>
      <c r="X80" s="16" t="s">
        <v>128</v>
      </c>
      <c r="Y80" s="16" t="s">
        <v>128</v>
      </c>
      <c r="Z80" s="16" t="s">
        <v>128</v>
      </c>
      <c r="AA80" s="16" t="s">
        <v>128</v>
      </c>
      <c r="AB80" s="16" t="s">
        <v>128</v>
      </c>
      <c r="AC80" s="16" t="s">
        <v>128</v>
      </c>
      <c r="AD80" s="16" t="s">
        <v>128</v>
      </c>
      <c r="AE80" s="16" t="s">
        <v>128</v>
      </c>
      <c r="AF80" s="16" t="s">
        <v>128</v>
      </c>
      <c r="AG80" s="16" t="s">
        <v>128</v>
      </c>
      <c r="AH80" s="16" t="s">
        <v>128</v>
      </c>
      <c r="AI80" s="16" t="s">
        <v>128</v>
      </c>
      <c r="AJ80" s="16" t="s">
        <v>128</v>
      </c>
      <c r="AK80" s="16" t="s">
        <v>128</v>
      </c>
      <c r="AL80" s="16" t="s">
        <v>128</v>
      </c>
      <c r="AM80" s="16" t="s">
        <v>128</v>
      </c>
      <c r="AN80" s="16" t="s">
        <v>128</v>
      </c>
      <c r="AO80" s="16" t="s">
        <v>128</v>
      </c>
      <c r="AP80" s="16" t="s">
        <v>128</v>
      </c>
      <c r="AQ80" s="16" t="s">
        <v>128</v>
      </c>
      <c r="AR80" s="16" t="s">
        <v>128</v>
      </c>
      <c r="AS80" s="16" t="s">
        <v>128</v>
      </c>
      <c r="AT80" s="16" t="s">
        <v>128</v>
      </c>
      <c r="AU80" s="16" t="s">
        <v>128</v>
      </c>
      <c r="AV80" s="16" t="s">
        <v>128</v>
      </c>
      <c r="AW80" s="16" t="s">
        <v>128</v>
      </c>
      <c r="AX80" s="16" t="s">
        <v>128</v>
      </c>
      <c r="AY80" s="16" t="s">
        <v>128</v>
      </c>
      <c r="AZ80" s="16" t="s">
        <v>128</v>
      </c>
      <c r="BA80" s="16" t="s">
        <v>128</v>
      </c>
      <c r="BB80" s="16" t="s">
        <v>128</v>
      </c>
      <c r="BC80" s="16" t="s">
        <v>128</v>
      </c>
      <c r="BD80" s="16" t="s">
        <v>128</v>
      </c>
      <c r="BE80" s="16" t="s">
        <v>128</v>
      </c>
      <c r="BF80" s="16" t="s">
        <v>128</v>
      </c>
      <c r="BG80" s="16" t="s">
        <v>128</v>
      </c>
      <c r="BH80" s="16" t="s">
        <v>128</v>
      </c>
      <c r="BI80" s="16" t="s">
        <v>128</v>
      </c>
      <c r="BJ80" s="16" t="s">
        <v>128</v>
      </c>
      <c r="BK80" s="16" t="s">
        <v>128</v>
      </c>
      <c r="BL80" s="16" t="s">
        <v>128</v>
      </c>
      <c r="BM80" s="16" t="s">
        <v>128</v>
      </c>
      <c r="BN80" s="16" t="s">
        <v>128</v>
      </c>
      <c r="BO80" s="16" t="s">
        <v>128</v>
      </c>
      <c r="BP80" s="16" t="s">
        <v>128</v>
      </c>
      <c r="BQ80" s="16" t="s">
        <v>128</v>
      </c>
      <c r="BR80" s="16" t="s">
        <v>128</v>
      </c>
      <c r="BS80" s="16" t="s">
        <v>128</v>
      </c>
      <c r="BT80" s="16" t="s">
        <v>128</v>
      </c>
      <c r="BU80" s="16" t="s">
        <v>128</v>
      </c>
      <c r="BV80" s="16" t="s">
        <v>128</v>
      </c>
      <c r="BW80" s="16" t="s">
        <v>128</v>
      </c>
    </row>
    <row r="81" spans="1:75" ht="31.5">
      <c r="A81" s="34" t="s">
        <v>216</v>
      </c>
      <c r="B81" s="35" t="s">
        <v>217</v>
      </c>
      <c r="C81" s="16" t="s">
        <v>128</v>
      </c>
      <c r="D81" s="16" t="s">
        <v>128</v>
      </c>
      <c r="E81" s="16" t="s">
        <v>128</v>
      </c>
      <c r="F81" s="16" t="s">
        <v>128</v>
      </c>
      <c r="G81" s="16" t="s">
        <v>128</v>
      </c>
      <c r="H81" s="16" t="s">
        <v>128</v>
      </c>
      <c r="I81" s="16" t="s">
        <v>128</v>
      </c>
      <c r="J81" s="16" t="s">
        <v>128</v>
      </c>
      <c r="K81" s="16" t="s">
        <v>128</v>
      </c>
      <c r="L81" s="16" t="s">
        <v>128</v>
      </c>
      <c r="M81" s="16" t="s">
        <v>128</v>
      </c>
      <c r="N81" s="16" t="s">
        <v>128</v>
      </c>
      <c r="O81" s="16" t="s">
        <v>128</v>
      </c>
      <c r="P81" s="16" t="s">
        <v>128</v>
      </c>
      <c r="Q81" s="16" t="s">
        <v>128</v>
      </c>
      <c r="R81" s="16" t="s">
        <v>128</v>
      </c>
      <c r="S81" s="16" t="s">
        <v>128</v>
      </c>
      <c r="T81" s="16" t="s">
        <v>128</v>
      </c>
      <c r="U81" s="16" t="s">
        <v>128</v>
      </c>
      <c r="V81" s="16" t="s">
        <v>128</v>
      </c>
      <c r="W81" s="16" t="s">
        <v>128</v>
      </c>
      <c r="X81" s="16" t="s">
        <v>128</v>
      </c>
      <c r="Y81" s="16" t="s">
        <v>128</v>
      </c>
      <c r="Z81" s="16" t="s">
        <v>128</v>
      </c>
      <c r="AA81" s="16" t="s">
        <v>128</v>
      </c>
      <c r="AB81" s="16" t="s">
        <v>128</v>
      </c>
      <c r="AC81" s="16" t="s">
        <v>128</v>
      </c>
      <c r="AD81" s="16" t="s">
        <v>128</v>
      </c>
      <c r="AE81" s="16" t="s">
        <v>128</v>
      </c>
      <c r="AF81" s="16" t="s">
        <v>128</v>
      </c>
      <c r="AG81" s="16" t="s">
        <v>128</v>
      </c>
      <c r="AH81" s="16" t="s">
        <v>128</v>
      </c>
      <c r="AI81" s="16" t="s">
        <v>128</v>
      </c>
      <c r="AJ81" s="16" t="s">
        <v>128</v>
      </c>
      <c r="AK81" s="16" t="s">
        <v>128</v>
      </c>
      <c r="AL81" s="16" t="s">
        <v>128</v>
      </c>
      <c r="AM81" s="16" t="s">
        <v>128</v>
      </c>
      <c r="AN81" s="16" t="s">
        <v>128</v>
      </c>
      <c r="AO81" s="16" t="s">
        <v>128</v>
      </c>
      <c r="AP81" s="16" t="s">
        <v>128</v>
      </c>
      <c r="AQ81" s="16" t="s">
        <v>128</v>
      </c>
      <c r="AR81" s="16" t="s">
        <v>128</v>
      </c>
      <c r="AS81" s="16" t="s">
        <v>128</v>
      </c>
      <c r="AT81" s="16" t="s">
        <v>128</v>
      </c>
      <c r="AU81" s="16" t="s">
        <v>128</v>
      </c>
      <c r="AV81" s="16" t="s">
        <v>128</v>
      </c>
      <c r="AW81" s="16" t="s">
        <v>128</v>
      </c>
      <c r="AX81" s="16" t="s">
        <v>128</v>
      </c>
      <c r="AY81" s="16" t="s">
        <v>128</v>
      </c>
      <c r="AZ81" s="16" t="s">
        <v>128</v>
      </c>
      <c r="BA81" s="16" t="s">
        <v>128</v>
      </c>
      <c r="BB81" s="16" t="s">
        <v>128</v>
      </c>
      <c r="BC81" s="16" t="s">
        <v>128</v>
      </c>
      <c r="BD81" s="16" t="s">
        <v>128</v>
      </c>
      <c r="BE81" s="16" t="s">
        <v>128</v>
      </c>
      <c r="BF81" s="16" t="s">
        <v>128</v>
      </c>
      <c r="BG81" s="16" t="s">
        <v>128</v>
      </c>
      <c r="BH81" s="16" t="s">
        <v>128</v>
      </c>
      <c r="BI81" s="16" t="s">
        <v>128</v>
      </c>
      <c r="BJ81" s="16" t="s">
        <v>128</v>
      </c>
      <c r="BK81" s="16" t="s">
        <v>128</v>
      </c>
      <c r="BL81" s="16" t="s">
        <v>128</v>
      </c>
      <c r="BM81" s="16" t="s">
        <v>128</v>
      </c>
      <c r="BN81" s="16" t="s">
        <v>128</v>
      </c>
      <c r="BO81" s="16" t="s">
        <v>128</v>
      </c>
      <c r="BP81" s="16" t="s">
        <v>128</v>
      </c>
      <c r="BQ81" s="16" t="s">
        <v>128</v>
      </c>
      <c r="BR81" s="16" t="s">
        <v>128</v>
      </c>
      <c r="BS81" s="16" t="s">
        <v>128</v>
      </c>
      <c r="BT81" s="16" t="s">
        <v>128</v>
      </c>
      <c r="BU81" s="16" t="s">
        <v>128</v>
      </c>
      <c r="BV81" s="16" t="s">
        <v>128</v>
      </c>
      <c r="BW81" s="16" t="s">
        <v>128</v>
      </c>
    </row>
    <row r="82" spans="1:75" ht="31.5">
      <c r="A82" s="34" t="s">
        <v>218</v>
      </c>
      <c r="B82" s="35" t="s">
        <v>219</v>
      </c>
      <c r="C82" s="16" t="s">
        <v>128</v>
      </c>
      <c r="D82" s="16" t="s">
        <v>128</v>
      </c>
      <c r="E82" s="16" t="s">
        <v>128</v>
      </c>
      <c r="F82" s="16" t="s">
        <v>128</v>
      </c>
      <c r="G82" s="16" t="s">
        <v>128</v>
      </c>
      <c r="H82" s="16" t="s">
        <v>128</v>
      </c>
      <c r="I82" s="16" t="s">
        <v>128</v>
      </c>
      <c r="J82" s="16" t="s">
        <v>128</v>
      </c>
      <c r="K82" s="16" t="s">
        <v>128</v>
      </c>
      <c r="L82" s="16" t="s">
        <v>128</v>
      </c>
      <c r="M82" s="16" t="s">
        <v>128</v>
      </c>
      <c r="N82" s="16" t="s">
        <v>128</v>
      </c>
      <c r="O82" s="16" t="s">
        <v>128</v>
      </c>
      <c r="P82" s="16" t="s">
        <v>128</v>
      </c>
      <c r="Q82" s="16" t="s">
        <v>128</v>
      </c>
      <c r="R82" s="16" t="s">
        <v>128</v>
      </c>
      <c r="S82" s="16" t="s">
        <v>128</v>
      </c>
      <c r="T82" s="16" t="s">
        <v>128</v>
      </c>
      <c r="U82" s="16" t="s">
        <v>128</v>
      </c>
      <c r="V82" s="16" t="s">
        <v>128</v>
      </c>
      <c r="W82" s="16" t="s">
        <v>128</v>
      </c>
      <c r="X82" s="16" t="s">
        <v>128</v>
      </c>
      <c r="Y82" s="16" t="s">
        <v>128</v>
      </c>
      <c r="Z82" s="16" t="s">
        <v>128</v>
      </c>
      <c r="AA82" s="16" t="s">
        <v>128</v>
      </c>
      <c r="AB82" s="16" t="s">
        <v>128</v>
      </c>
      <c r="AC82" s="16" t="s">
        <v>128</v>
      </c>
      <c r="AD82" s="16" t="s">
        <v>128</v>
      </c>
      <c r="AE82" s="16" t="s">
        <v>128</v>
      </c>
      <c r="AF82" s="16" t="s">
        <v>128</v>
      </c>
      <c r="AG82" s="16" t="s">
        <v>128</v>
      </c>
      <c r="AH82" s="16" t="s">
        <v>128</v>
      </c>
      <c r="AI82" s="16" t="s">
        <v>128</v>
      </c>
      <c r="AJ82" s="16" t="s">
        <v>128</v>
      </c>
      <c r="AK82" s="16" t="s">
        <v>128</v>
      </c>
      <c r="AL82" s="16" t="s">
        <v>128</v>
      </c>
      <c r="AM82" s="16" t="s">
        <v>128</v>
      </c>
      <c r="AN82" s="16" t="s">
        <v>128</v>
      </c>
      <c r="AO82" s="16" t="s">
        <v>128</v>
      </c>
      <c r="AP82" s="16" t="s">
        <v>128</v>
      </c>
      <c r="AQ82" s="16" t="s">
        <v>128</v>
      </c>
      <c r="AR82" s="16" t="s">
        <v>128</v>
      </c>
      <c r="AS82" s="16" t="s">
        <v>128</v>
      </c>
      <c r="AT82" s="16" t="s">
        <v>128</v>
      </c>
      <c r="AU82" s="16" t="s">
        <v>128</v>
      </c>
      <c r="AV82" s="16" t="s">
        <v>128</v>
      </c>
      <c r="AW82" s="16" t="s">
        <v>128</v>
      </c>
      <c r="AX82" s="16" t="s">
        <v>128</v>
      </c>
      <c r="AY82" s="16" t="s">
        <v>128</v>
      </c>
      <c r="AZ82" s="16" t="s">
        <v>128</v>
      </c>
      <c r="BA82" s="16" t="s">
        <v>128</v>
      </c>
      <c r="BB82" s="16" t="s">
        <v>128</v>
      </c>
      <c r="BC82" s="16" t="s">
        <v>128</v>
      </c>
      <c r="BD82" s="16" t="s">
        <v>128</v>
      </c>
      <c r="BE82" s="16" t="s">
        <v>128</v>
      </c>
      <c r="BF82" s="16" t="s">
        <v>128</v>
      </c>
      <c r="BG82" s="16" t="s">
        <v>128</v>
      </c>
      <c r="BH82" s="16" t="s">
        <v>128</v>
      </c>
      <c r="BI82" s="16" t="s">
        <v>128</v>
      </c>
      <c r="BJ82" s="16" t="s">
        <v>128</v>
      </c>
      <c r="BK82" s="16" t="s">
        <v>128</v>
      </c>
      <c r="BL82" s="16" t="s">
        <v>128</v>
      </c>
      <c r="BM82" s="16" t="s">
        <v>128</v>
      </c>
      <c r="BN82" s="16" t="s">
        <v>128</v>
      </c>
      <c r="BO82" s="16" t="s">
        <v>128</v>
      </c>
      <c r="BP82" s="16" t="s">
        <v>128</v>
      </c>
      <c r="BQ82" s="16" t="s">
        <v>128</v>
      </c>
      <c r="BR82" s="16" t="s">
        <v>128</v>
      </c>
      <c r="BS82" s="16" t="s">
        <v>128</v>
      </c>
      <c r="BT82" s="16" t="s">
        <v>128</v>
      </c>
      <c r="BU82" s="16" t="s">
        <v>128</v>
      </c>
      <c r="BV82" s="16" t="s">
        <v>128</v>
      </c>
      <c r="BW82" s="16" t="s">
        <v>128</v>
      </c>
    </row>
    <row r="83" spans="1:75" ht="31.5">
      <c r="A83" s="34" t="s">
        <v>220</v>
      </c>
      <c r="B83" s="65" t="s">
        <v>221</v>
      </c>
      <c r="C83" s="16" t="s">
        <v>128</v>
      </c>
      <c r="D83" s="16" t="s">
        <v>128</v>
      </c>
      <c r="E83" s="16" t="s">
        <v>128</v>
      </c>
      <c r="F83" s="16" t="s">
        <v>128</v>
      </c>
      <c r="G83" s="16" t="s">
        <v>128</v>
      </c>
      <c r="H83" s="16" t="s">
        <v>128</v>
      </c>
      <c r="I83" s="16" t="s">
        <v>128</v>
      </c>
      <c r="J83" s="16" t="s">
        <v>128</v>
      </c>
      <c r="K83" s="16" t="s">
        <v>128</v>
      </c>
      <c r="L83" s="16" t="s">
        <v>128</v>
      </c>
      <c r="M83" s="16" t="s">
        <v>128</v>
      </c>
      <c r="N83" s="16" t="s">
        <v>128</v>
      </c>
      <c r="O83" s="16" t="s">
        <v>128</v>
      </c>
      <c r="P83" s="16" t="s">
        <v>128</v>
      </c>
      <c r="Q83" s="16" t="s">
        <v>128</v>
      </c>
      <c r="R83" s="16" t="s">
        <v>128</v>
      </c>
      <c r="S83" s="16" t="s">
        <v>128</v>
      </c>
      <c r="T83" s="16" t="s">
        <v>128</v>
      </c>
      <c r="U83" s="16" t="s">
        <v>128</v>
      </c>
      <c r="V83" s="16" t="s">
        <v>128</v>
      </c>
      <c r="W83" s="16" t="s">
        <v>128</v>
      </c>
      <c r="X83" s="16" t="s">
        <v>128</v>
      </c>
      <c r="Y83" s="16" t="s">
        <v>128</v>
      </c>
      <c r="Z83" s="16" t="s">
        <v>128</v>
      </c>
      <c r="AA83" s="16" t="s">
        <v>128</v>
      </c>
      <c r="AB83" s="16" t="s">
        <v>128</v>
      </c>
      <c r="AC83" s="16" t="s">
        <v>128</v>
      </c>
      <c r="AD83" s="16" t="s">
        <v>128</v>
      </c>
      <c r="AE83" s="16" t="s">
        <v>128</v>
      </c>
      <c r="AF83" s="16" t="s">
        <v>128</v>
      </c>
      <c r="AG83" s="16" t="s">
        <v>128</v>
      </c>
      <c r="AH83" s="16" t="s">
        <v>128</v>
      </c>
      <c r="AI83" s="16" t="s">
        <v>128</v>
      </c>
      <c r="AJ83" s="16" t="s">
        <v>128</v>
      </c>
      <c r="AK83" s="16" t="s">
        <v>128</v>
      </c>
      <c r="AL83" s="16" t="s">
        <v>128</v>
      </c>
      <c r="AM83" s="16" t="s">
        <v>128</v>
      </c>
      <c r="AN83" s="16" t="s">
        <v>128</v>
      </c>
      <c r="AO83" s="16" t="s">
        <v>128</v>
      </c>
      <c r="AP83" s="16" t="s">
        <v>128</v>
      </c>
      <c r="AQ83" s="16" t="s">
        <v>128</v>
      </c>
      <c r="AR83" s="16" t="s">
        <v>128</v>
      </c>
      <c r="AS83" s="16" t="s">
        <v>128</v>
      </c>
      <c r="AT83" s="16" t="s">
        <v>128</v>
      </c>
      <c r="AU83" s="16" t="s">
        <v>128</v>
      </c>
      <c r="AV83" s="16" t="s">
        <v>128</v>
      </c>
      <c r="AW83" s="16" t="s">
        <v>128</v>
      </c>
      <c r="AX83" s="16" t="s">
        <v>128</v>
      </c>
      <c r="AY83" s="16" t="s">
        <v>128</v>
      </c>
      <c r="AZ83" s="16" t="s">
        <v>128</v>
      </c>
      <c r="BA83" s="16" t="s">
        <v>128</v>
      </c>
      <c r="BB83" s="16" t="s">
        <v>128</v>
      </c>
      <c r="BC83" s="16" t="s">
        <v>128</v>
      </c>
      <c r="BD83" s="16" t="s">
        <v>128</v>
      </c>
      <c r="BE83" s="16" t="s">
        <v>128</v>
      </c>
      <c r="BF83" s="16" t="s">
        <v>128</v>
      </c>
      <c r="BG83" s="16" t="s">
        <v>128</v>
      </c>
      <c r="BH83" s="16" t="s">
        <v>128</v>
      </c>
      <c r="BI83" s="16" t="s">
        <v>128</v>
      </c>
      <c r="BJ83" s="16" t="s">
        <v>128</v>
      </c>
      <c r="BK83" s="16" t="s">
        <v>128</v>
      </c>
      <c r="BL83" s="16" t="s">
        <v>128</v>
      </c>
      <c r="BM83" s="16" t="s">
        <v>128</v>
      </c>
      <c r="BN83" s="16" t="s">
        <v>128</v>
      </c>
      <c r="BO83" s="16" t="s">
        <v>128</v>
      </c>
      <c r="BP83" s="16" t="s">
        <v>128</v>
      </c>
      <c r="BQ83" s="16" t="s">
        <v>128</v>
      </c>
      <c r="BR83" s="16" t="s">
        <v>128</v>
      </c>
      <c r="BS83" s="16" t="s">
        <v>128</v>
      </c>
      <c r="BT83" s="16" t="s">
        <v>128</v>
      </c>
      <c r="BU83" s="16" t="s">
        <v>128</v>
      </c>
      <c r="BV83" s="16" t="s">
        <v>128</v>
      </c>
      <c r="BW83" s="16" t="s">
        <v>128</v>
      </c>
    </row>
    <row r="84" spans="1:75">
      <c r="A84" s="34" t="s">
        <v>222</v>
      </c>
      <c r="B84" s="65" t="s">
        <v>223</v>
      </c>
      <c r="C84" s="16" t="s">
        <v>128</v>
      </c>
      <c r="D84" s="16" t="s">
        <v>128</v>
      </c>
      <c r="E84" s="16" t="s">
        <v>128</v>
      </c>
      <c r="F84" s="16" t="s">
        <v>128</v>
      </c>
      <c r="G84" s="16" t="s">
        <v>128</v>
      </c>
      <c r="H84" s="16" t="s">
        <v>128</v>
      </c>
      <c r="I84" s="16" t="s">
        <v>128</v>
      </c>
      <c r="J84" s="16" t="s">
        <v>128</v>
      </c>
      <c r="K84" s="16" t="s">
        <v>128</v>
      </c>
      <c r="L84" s="16" t="s">
        <v>128</v>
      </c>
      <c r="M84" s="16" t="s">
        <v>128</v>
      </c>
      <c r="N84" s="16" t="s">
        <v>128</v>
      </c>
      <c r="O84" s="16" t="s">
        <v>128</v>
      </c>
      <c r="P84" s="16" t="s">
        <v>128</v>
      </c>
      <c r="Q84" s="16" t="s">
        <v>128</v>
      </c>
      <c r="R84" s="16" t="s">
        <v>128</v>
      </c>
      <c r="S84" s="16" t="s">
        <v>128</v>
      </c>
      <c r="T84" s="16" t="s">
        <v>128</v>
      </c>
      <c r="U84" s="16" t="s">
        <v>128</v>
      </c>
      <c r="V84" s="16" t="s">
        <v>128</v>
      </c>
      <c r="W84" s="16" t="s">
        <v>128</v>
      </c>
      <c r="X84" s="16" t="s">
        <v>128</v>
      </c>
      <c r="Y84" s="16" t="s">
        <v>128</v>
      </c>
      <c r="Z84" s="16" t="s">
        <v>128</v>
      </c>
      <c r="AA84" s="16" t="s">
        <v>128</v>
      </c>
      <c r="AB84" s="16" t="s">
        <v>128</v>
      </c>
      <c r="AC84" s="16" t="s">
        <v>128</v>
      </c>
      <c r="AD84" s="16" t="s">
        <v>128</v>
      </c>
      <c r="AE84" s="16" t="s">
        <v>128</v>
      </c>
      <c r="AF84" s="16" t="s">
        <v>128</v>
      </c>
      <c r="AG84" s="16" t="s">
        <v>128</v>
      </c>
      <c r="AH84" s="16" t="s">
        <v>128</v>
      </c>
      <c r="AI84" s="16" t="s">
        <v>128</v>
      </c>
      <c r="AJ84" s="16" t="s">
        <v>128</v>
      </c>
      <c r="AK84" s="16" t="s">
        <v>128</v>
      </c>
      <c r="AL84" s="16" t="s">
        <v>128</v>
      </c>
      <c r="AM84" s="16" t="s">
        <v>128</v>
      </c>
      <c r="AN84" s="16" t="s">
        <v>128</v>
      </c>
      <c r="AO84" s="16" t="s">
        <v>128</v>
      </c>
      <c r="AP84" s="16" t="s">
        <v>128</v>
      </c>
      <c r="AQ84" s="16" t="s">
        <v>128</v>
      </c>
      <c r="AR84" s="16" t="s">
        <v>128</v>
      </c>
      <c r="AS84" s="16" t="s">
        <v>128</v>
      </c>
      <c r="AT84" s="16" t="s">
        <v>128</v>
      </c>
      <c r="AU84" s="16" t="s">
        <v>128</v>
      </c>
      <c r="AV84" s="16" t="s">
        <v>128</v>
      </c>
      <c r="AW84" s="16" t="s">
        <v>128</v>
      </c>
      <c r="AX84" s="16" t="s">
        <v>128</v>
      </c>
      <c r="AY84" s="16" t="s">
        <v>128</v>
      </c>
      <c r="AZ84" s="16" t="s">
        <v>128</v>
      </c>
      <c r="BA84" s="16" t="s">
        <v>128</v>
      </c>
      <c r="BB84" s="16" t="s">
        <v>128</v>
      </c>
      <c r="BC84" s="16" t="s">
        <v>128</v>
      </c>
      <c r="BD84" s="16" t="s">
        <v>128</v>
      </c>
      <c r="BE84" s="16" t="s">
        <v>128</v>
      </c>
      <c r="BF84" s="16" t="s">
        <v>128</v>
      </c>
      <c r="BG84" s="16" t="s">
        <v>128</v>
      </c>
      <c r="BH84" s="16" t="s">
        <v>128</v>
      </c>
      <c r="BI84" s="16" t="s">
        <v>128</v>
      </c>
      <c r="BJ84" s="16" t="s">
        <v>128</v>
      </c>
      <c r="BK84" s="16" t="s">
        <v>128</v>
      </c>
      <c r="BL84" s="16" t="s">
        <v>128</v>
      </c>
      <c r="BM84" s="16" t="s">
        <v>128</v>
      </c>
      <c r="BN84" s="16" t="s">
        <v>128</v>
      </c>
      <c r="BO84" s="16" t="s">
        <v>128</v>
      </c>
      <c r="BP84" s="16" t="s">
        <v>128</v>
      </c>
      <c r="BQ84" s="16" t="s">
        <v>128</v>
      </c>
      <c r="BR84" s="16" t="s">
        <v>128</v>
      </c>
      <c r="BS84" s="16" t="s">
        <v>128</v>
      </c>
      <c r="BT84" s="16" t="s">
        <v>128</v>
      </c>
      <c r="BU84" s="16" t="s">
        <v>128</v>
      </c>
      <c r="BV84" s="16" t="s">
        <v>128</v>
      </c>
      <c r="BW84" s="16" t="s">
        <v>128</v>
      </c>
    </row>
    <row r="85" spans="1:75">
      <c r="Q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F85" s="66"/>
      <c r="BM85" s="66"/>
      <c r="BN85" s="66"/>
      <c r="BO85" s="66"/>
    </row>
    <row r="86" spans="1:75">
      <c r="A86" s="698" t="s">
        <v>224</v>
      </c>
      <c r="B86" s="698"/>
      <c r="C86" s="698"/>
      <c r="D86" s="698"/>
      <c r="E86" s="698"/>
      <c r="F86" s="698"/>
      <c r="G86" s="698"/>
      <c r="H86" s="698"/>
      <c r="I86" s="698"/>
      <c r="J86" s="698"/>
      <c r="K86" s="698"/>
      <c r="L86" s="698"/>
      <c r="M86" s="698"/>
      <c r="N86" s="698"/>
      <c r="O86" s="698"/>
      <c r="P86" s="698"/>
      <c r="Q86" s="67"/>
      <c r="R86" s="68"/>
      <c r="S86" s="68"/>
      <c r="T86" s="68"/>
      <c r="U86" s="68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F86" s="66"/>
      <c r="BM86" s="66"/>
      <c r="BN86" s="66"/>
      <c r="BO86" s="66"/>
    </row>
    <row r="87" spans="1:75">
      <c r="A87" s="692" t="s">
        <v>225</v>
      </c>
      <c r="B87" s="692"/>
      <c r="C87" s="692"/>
      <c r="D87" s="692"/>
      <c r="E87" s="692"/>
      <c r="F87" s="692"/>
      <c r="G87" s="692"/>
      <c r="H87" s="692"/>
      <c r="I87" s="692"/>
      <c r="J87" s="692"/>
      <c r="K87" s="692"/>
      <c r="L87" s="692"/>
      <c r="M87" s="692"/>
      <c r="N87" s="692"/>
      <c r="O87" s="692"/>
      <c r="P87" s="692"/>
      <c r="Q87" s="69"/>
      <c r="R87" s="70"/>
      <c r="S87" s="70"/>
      <c r="T87" s="70"/>
      <c r="U87" s="70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F87" s="66"/>
      <c r="BM87" s="66"/>
      <c r="BN87" s="66"/>
      <c r="BO87" s="66"/>
    </row>
    <row r="88" spans="1:75">
      <c r="A88" s="692" t="s">
        <v>226</v>
      </c>
      <c r="B88" s="692"/>
      <c r="C88" s="692"/>
      <c r="D88" s="692"/>
      <c r="E88" s="692"/>
      <c r="F88" s="692"/>
      <c r="G88" s="692"/>
      <c r="H88" s="692"/>
      <c r="I88" s="692"/>
      <c r="J88" s="692"/>
      <c r="K88" s="692"/>
      <c r="L88" s="692"/>
      <c r="M88" s="692"/>
      <c r="N88" s="692"/>
      <c r="O88" s="692"/>
      <c r="P88" s="692"/>
      <c r="Q88" s="69"/>
      <c r="R88" s="70"/>
      <c r="S88" s="70"/>
      <c r="T88" s="70"/>
      <c r="U88" s="70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F88" s="66"/>
      <c r="BM88" s="66"/>
      <c r="BN88" s="66"/>
      <c r="BO88" s="66"/>
    </row>
    <row r="89" spans="1:75">
      <c r="A89" s="692" t="s">
        <v>227</v>
      </c>
      <c r="B89" s="692"/>
      <c r="C89" s="692"/>
      <c r="D89" s="692"/>
      <c r="E89" s="692"/>
      <c r="F89" s="692"/>
      <c r="G89" s="692"/>
      <c r="H89" s="692"/>
      <c r="I89" s="692"/>
      <c r="J89" s="692"/>
      <c r="K89" s="692"/>
      <c r="L89" s="692"/>
      <c r="M89" s="692"/>
      <c r="N89" s="692"/>
      <c r="O89" s="692"/>
      <c r="P89" s="692"/>
      <c r="Q89" s="69"/>
      <c r="R89" s="70"/>
      <c r="S89" s="70"/>
      <c r="T89" s="70"/>
      <c r="U89" s="70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F89" s="66"/>
      <c r="BM89" s="66"/>
      <c r="BN89" s="66"/>
      <c r="BO89" s="66"/>
    </row>
    <row r="90" spans="1:75">
      <c r="A90" s="692"/>
      <c r="B90" s="692"/>
      <c r="C90" s="692"/>
      <c r="D90" s="692"/>
      <c r="E90" s="692"/>
      <c r="F90" s="692"/>
      <c r="G90" s="692"/>
      <c r="H90" s="692"/>
      <c r="I90" s="692"/>
      <c r="J90" s="692"/>
      <c r="K90" s="692"/>
      <c r="L90" s="692"/>
      <c r="M90" s="692"/>
      <c r="N90" s="692"/>
      <c r="O90" s="692"/>
      <c r="P90" s="692"/>
      <c r="Q90" s="70"/>
      <c r="R90" s="70"/>
      <c r="S90" s="70"/>
      <c r="T90" s="70"/>
      <c r="U90" s="70"/>
      <c r="V90" s="68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M90" s="66"/>
      <c r="BN90" s="66"/>
      <c r="BO90" s="66"/>
    </row>
    <row r="91" spans="1:75">
      <c r="A91" s="693"/>
      <c r="B91" s="693"/>
      <c r="C91" s="693"/>
      <c r="D91" s="693"/>
      <c r="E91" s="693"/>
      <c r="F91" s="693"/>
      <c r="G91" s="693"/>
      <c r="H91" s="693"/>
      <c r="I91" s="693"/>
      <c r="J91" s="693"/>
      <c r="K91" s="693"/>
      <c r="L91" s="693"/>
      <c r="M91" s="693"/>
      <c r="N91" s="693"/>
      <c r="O91" s="693"/>
      <c r="P91" s="693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M91" s="66"/>
      <c r="BN91" s="66"/>
      <c r="BO91" s="66"/>
    </row>
    <row r="92" spans="1:75"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/>
      <c r="P92" s="689"/>
      <c r="Q92" s="689"/>
      <c r="R92" s="689"/>
      <c r="S92" s="689"/>
      <c r="T92" s="689"/>
      <c r="U92" s="689"/>
      <c r="V92" s="689"/>
      <c r="BM92" s="66"/>
      <c r="BN92" s="66"/>
      <c r="BO92" s="66"/>
    </row>
    <row r="93" spans="1:75">
      <c r="B93" s="694"/>
      <c r="C93" s="694"/>
      <c r="D93" s="694"/>
      <c r="E93" s="694"/>
      <c r="F93" s="694"/>
      <c r="G93" s="694"/>
      <c r="H93" s="694"/>
      <c r="I93" s="694"/>
      <c r="J93" s="694"/>
      <c r="K93" s="694"/>
      <c r="L93" s="694"/>
      <c r="M93" s="694"/>
      <c r="N93" s="694"/>
      <c r="O93" s="694"/>
      <c r="P93" s="694"/>
      <c r="Q93" s="694"/>
      <c r="R93" s="694"/>
      <c r="S93" s="694"/>
      <c r="T93" s="694"/>
      <c r="U93" s="694"/>
      <c r="V93" s="694"/>
      <c r="BM93" s="66"/>
      <c r="BN93" s="66"/>
      <c r="BO93" s="66"/>
    </row>
    <row r="94" spans="1:75">
      <c r="B94" s="689"/>
      <c r="C94" s="689"/>
      <c r="D94" s="689"/>
      <c r="E94" s="689"/>
      <c r="F94" s="689"/>
      <c r="G94" s="689"/>
      <c r="H94" s="689"/>
      <c r="I94" s="689"/>
      <c r="J94" s="689"/>
      <c r="K94" s="689"/>
      <c r="L94" s="689"/>
      <c r="M94" s="689"/>
      <c r="N94" s="689"/>
      <c r="O94" s="689"/>
      <c r="P94" s="689"/>
      <c r="Q94" s="689"/>
      <c r="R94" s="689"/>
      <c r="S94" s="689"/>
      <c r="T94" s="689"/>
      <c r="U94" s="689"/>
      <c r="V94" s="689"/>
      <c r="BM94" s="66"/>
      <c r="BN94" s="66"/>
      <c r="BO94" s="66"/>
    </row>
    <row r="95" spans="1:75">
      <c r="B95" s="690"/>
      <c r="C95" s="690"/>
      <c r="D95" s="690"/>
      <c r="E95" s="690"/>
      <c r="F95" s="690"/>
      <c r="G95" s="690"/>
      <c r="H95" s="690"/>
      <c r="I95" s="690"/>
      <c r="J95" s="690"/>
      <c r="K95" s="690"/>
      <c r="L95" s="690"/>
      <c r="M95" s="690"/>
      <c r="N95" s="690"/>
      <c r="O95" s="690"/>
      <c r="P95" s="690"/>
      <c r="Q95" s="690"/>
      <c r="R95" s="690"/>
      <c r="S95" s="690"/>
      <c r="T95" s="690"/>
      <c r="U95" s="690"/>
      <c r="V95" s="690"/>
      <c r="BM95" s="66"/>
      <c r="BN95" s="66"/>
      <c r="BO95" s="66"/>
    </row>
    <row r="96" spans="1:75">
      <c r="B96" s="72"/>
      <c r="BM96" s="66"/>
      <c r="BN96" s="66"/>
      <c r="BO96" s="66"/>
    </row>
    <row r="97" spans="2:22">
      <c r="B97" s="691"/>
      <c r="C97" s="691"/>
      <c r="D97" s="691"/>
      <c r="E97" s="691"/>
      <c r="F97" s="691"/>
      <c r="G97" s="691"/>
      <c r="H97" s="691"/>
      <c r="I97" s="691"/>
      <c r="J97" s="691"/>
      <c r="K97" s="691"/>
      <c r="L97" s="691"/>
      <c r="M97" s="691"/>
      <c r="N97" s="691"/>
      <c r="O97" s="691"/>
      <c r="P97" s="691"/>
      <c r="Q97" s="691"/>
      <c r="R97" s="691"/>
      <c r="S97" s="691"/>
      <c r="T97" s="691"/>
      <c r="U97" s="691"/>
      <c r="V97" s="691"/>
    </row>
  </sheetData>
  <mergeCells count="49">
    <mergeCell ref="A6:AH6"/>
    <mergeCell ref="A1:AH1"/>
    <mergeCell ref="A2:AH2"/>
    <mergeCell ref="A3:AH3"/>
    <mergeCell ref="A4:AH4"/>
    <mergeCell ref="A5:AH5"/>
    <mergeCell ref="A7:AH7"/>
    <mergeCell ref="A8:AH8"/>
    <mergeCell ref="A9:AH9"/>
    <mergeCell ref="A11:A13"/>
    <mergeCell ref="B11:B13"/>
    <mergeCell ref="C11:C13"/>
    <mergeCell ref="D11:D13"/>
    <mergeCell ref="E11:E13"/>
    <mergeCell ref="F11:G12"/>
    <mergeCell ref="H11:M11"/>
    <mergeCell ref="AI11:BV11"/>
    <mergeCell ref="BW11:BW13"/>
    <mergeCell ref="H12:J12"/>
    <mergeCell ref="K12:M12"/>
    <mergeCell ref="P12:Q12"/>
    <mergeCell ref="R12:S12"/>
    <mergeCell ref="Y12:AC12"/>
    <mergeCell ref="AD12:AH12"/>
    <mergeCell ref="AI12:AM12"/>
    <mergeCell ref="AN12:AR12"/>
    <mergeCell ref="N11:N13"/>
    <mergeCell ref="O11:O13"/>
    <mergeCell ref="P11:S11"/>
    <mergeCell ref="T11:U12"/>
    <mergeCell ref="V11:X12"/>
    <mergeCell ref="Y11:AH11"/>
    <mergeCell ref="BM12:BQ12"/>
    <mergeCell ref="BR12:BV12"/>
    <mergeCell ref="A86:P86"/>
    <mergeCell ref="A87:P87"/>
    <mergeCell ref="AS12:AW12"/>
    <mergeCell ref="AX12:BB12"/>
    <mergeCell ref="BC12:BG12"/>
    <mergeCell ref="BH12:BL12"/>
    <mergeCell ref="B94:V94"/>
    <mergeCell ref="B95:V95"/>
    <mergeCell ref="B97:V97"/>
    <mergeCell ref="A88:P88"/>
    <mergeCell ref="A89:P89"/>
    <mergeCell ref="A90:P90"/>
    <mergeCell ref="A91:P91"/>
    <mergeCell ref="B92:V92"/>
    <mergeCell ref="B93:V93"/>
  </mergeCells>
  <pageMargins left="0.70866141732283472" right="0.70866141732283472" top="0.74803149606299213" bottom="0.74803149606299213" header="0.31496062992125984" footer="0.31496062992125984"/>
  <pageSetup paperSize="9" scale="57" fitToWidth="4" fitToHeight="63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4"/>
  <sheetViews>
    <sheetView zoomScale="70" zoomScaleNormal="70" workbookViewId="0">
      <selection sqref="A1:AK1"/>
    </sheetView>
  </sheetViews>
  <sheetFormatPr defaultRowHeight="15.75"/>
  <cols>
    <col min="1" max="1" width="12.42578125" style="2" customWidth="1"/>
    <col min="2" max="2" width="61.5703125" style="2" customWidth="1"/>
    <col min="3" max="3" width="15.140625" style="2" customWidth="1"/>
    <col min="4" max="4" width="8.7109375" style="2" customWidth="1"/>
    <col min="5" max="5" width="13" style="2" customWidth="1"/>
    <col min="6" max="6" width="14.85546875" style="2" customWidth="1"/>
    <col min="7" max="7" width="16.42578125" style="2" customWidth="1"/>
    <col min="8" max="8" width="18.28515625" style="2" customWidth="1"/>
    <col min="9" max="10" width="21.7109375" style="2" customWidth="1"/>
    <col min="11" max="11" width="9.5703125" style="2" customWidth="1"/>
    <col min="12" max="12" width="8.5703125" style="2" customWidth="1"/>
    <col min="13" max="13" width="10.85546875" style="2" customWidth="1"/>
    <col min="14" max="14" width="10" style="2" customWidth="1"/>
    <col min="15" max="15" width="10.5703125" style="2" customWidth="1"/>
    <col min="16" max="16" width="8" style="2" customWidth="1"/>
    <col min="17" max="20" width="10.5703125" style="2" customWidth="1"/>
    <col min="21" max="21" width="12.85546875" style="2" customWidth="1"/>
    <col min="22" max="22" width="14.140625" style="2" customWidth="1"/>
    <col min="23" max="23" width="13.42578125" style="2" customWidth="1"/>
    <col min="24" max="24" width="14" style="2" customWidth="1"/>
    <col min="25" max="25" width="15.7109375" style="2" customWidth="1"/>
    <col min="26" max="26" width="17.5703125" style="2" customWidth="1"/>
    <col min="27" max="27" width="16.140625" style="2" customWidth="1"/>
    <col min="28" max="28" width="18.140625" style="2" customWidth="1"/>
    <col min="29" max="29" width="19" style="84" customWidth="1"/>
    <col min="30" max="30" width="19" style="2" customWidth="1"/>
    <col min="31" max="35" width="19" style="84" customWidth="1"/>
    <col min="36" max="36" width="19" style="2" customWidth="1"/>
    <col min="37" max="37" width="22.28515625" style="2" customWidth="1"/>
    <col min="38" max="38" width="8.28515625" style="2" customWidth="1"/>
    <col min="39" max="39" width="11.28515625" style="2" customWidth="1"/>
    <col min="40" max="40" width="8.140625" style="2" customWidth="1"/>
    <col min="41" max="41" width="6.85546875" style="2" customWidth="1"/>
    <col min="42" max="42" width="9.5703125" style="2" customWidth="1"/>
    <col min="43" max="43" width="6.42578125" style="2" customWidth="1"/>
    <col min="44" max="44" width="8.42578125" style="2" customWidth="1"/>
    <col min="45" max="45" width="11.42578125" style="2" customWidth="1"/>
    <col min="46" max="46" width="9" style="2" customWidth="1"/>
    <col min="47" max="47" width="7.7109375" style="2" customWidth="1"/>
    <col min="48" max="48" width="10.28515625" style="2" customWidth="1"/>
    <col min="49" max="49" width="7" style="2" customWidth="1"/>
    <col min="50" max="50" width="7.7109375" style="2" customWidth="1"/>
    <col min="51" max="51" width="10.7109375" style="2" customWidth="1"/>
    <col min="52" max="52" width="8.42578125" style="2" customWidth="1"/>
    <col min="53" max="59" width="8.28515625" style="2" customWidth="1"/>
    <col min="60" max="60" width="9.85546875" style="2" customWidth="1"/>
    <col min="61" max="61" width="7" style="2" customWidth="1"/>
    <col min="62" max="62" width="7.85546875" style="2" customWidth="1"/>
    <col min="63" max="63" width="11" style="2" customWidth="1"/>
    <col min="64" max="64" width="7.7109375" style="2" customWidth="1"/>
    <col min="65" max="65" width="8.85546875" style="2" customWidth="1"/>
    <col min="66" max="16384" width="9.140625" style="2"/>
  </cols>
  <sheetData>
    <row r="1" spans="1:70" ht="18.75">
      <c r="A1" s="715" t="s">
        <v>234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5"/>
      <c r="T1" s="715"/>
      <c r="U1" s="715"/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5"/>
      <c r="AG1" s="715"/>
      <c r="AH1" s="715"/>
      <c r="AI1" s="715"/>
      <c r="AJ1" s="715"/>
      <c r="AK1" s="715"/>
    </row>
    <row r="2" spans="1:70" ht="18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8"/>
      <c r="AD2" s="4"/>
      <c r="AE2" s="8"/>
      <c r="AF2" s="8"/>
      <c r="AG2" s="8"/>
      <c r="AH2" s="8"/>
      <c r="AI2" s="8"/>
      <c r="AJ2" s="4"/>
      <c r="AK2" s="4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</row>
    <row r="3" spans="1:70" ht="18.75">
      <c r="A3" s="716" t="s">
        <v>233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</row>
    <row r="4" spans="1:70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</row>
    <row r="5" spans="1:70" ht="18.75">
      <c r="AJ5" s="3"/>
    </row>
    <row r="6" spans="1:70" ht="18.75">
      <c r="A6" s="679" t="s">
        <v>267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</row>
    <row r="7" spans="1:70" ht="18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8"/>
      <c r="AD7" s="4"/>
      <c r="AE7" s="8"/>
      <c r="AF7" s="8"/>
      <c r="AG7" s="8"/>
      <c r="AH7" s="8"/>
      <c r="AI7" s="8"/>
      <c r="AJ7" s="4"/>
      <c r="AK7" s="4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</row>
    <row r="8" spans="1:70" ht="18.75">
      <c r="A8" s="679" t="s">
        <v>235</v>
      </c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>
      <c r="A9" s="713" t="s">
        <v>236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713"/>
      <c r="AJ9" s="713"/>
      <c r="AK9" s="713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</row>
    <row r="10" spans="1:70" ht="15.7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86"/>
    </row>
    <row r="11" spans="1:70" ht="72.75" customHeight="1">
      <c r="A11" s="699" t="s">
        <v>54</v>
      </c>
      <c r="B11" s="699" t="s">
        <v>55</v>
      </c>
      <c r="C11" s="699" t="s">
        <v>237</v>
      </c>
      <c r="D11" s="714" t="s">
        <v>238</v>
      </c>
      <c r="E11" s="714" t="s">
        <v>58</v>
      </c>
      <c r="F11" s="699" t="s">
        <v>239</v>
      </c>
      <c r="G11" s="699"/>
      <c r="H11" s="699" t="s">
        <v>240</v>
      </c>
      <c r="I11" s="699"/>
      <c r="J11" s="700" t="s">
        <v>268</v>
      </c>
      <c r="K11" s="695" t="s">
        <v>241</v>
      </c>
      <c r="L11" s="696"/>
      <c r="M11" s="696"/>
      <c r="N11" s="696"/>
      <c r="O11" s="696"/>
      <c r="P11" s="696"/>
      <c r="Q11" s="696"/>
      <c r="R11" s="696"/>
      <c r="S11" s="696"/>
      <c r="T11" s="697"/>
      <c r="U11" s="695" t="s">
        <v>242</v>
      </c>
      <c r="V11" s="696"/>
      <c r="W11" s="696"/>
      <c r="X11" s="696"/>
      <c r="Y11" s="696"/>
      <c r="Z11" s="697"/>
      <c r="AA11" s="709" t="s">
        <v>272</v>
      </c>
      <c r="AB11" s="711"/>
      <c r="AC11" s="695" t="s">
        <v>243</v>
      </c>
      <c r="AD11" s="696"/>
      <c r="AE11" s="696"/>
      <c r="AF11" s="696"/>
      <c r="AG11" s="696"/>
      <c r="AH11" s="696"/>
      <c r="AI11" s="696"/>
      <c r="AJ11" s="696"/>
      <c r="AK11" s="700" t="s">
        <v>244</v>
      </c>
    </row>
    <row r="12" spans="1:70" ht="66" customHeight="1">
      <c r="A12" s="699"/>
      <c r="B12" s="699"/>
      <c r="C12" s="699"/>
      <c r="D12" s="714"/>
      <c r="E12" s="714"/>
      <c r="F12" s="699"/>
      <c r="G12" s="699"/>
      <c r="H12" s="699"/>
      <c r="I12" s="699"/>
      <c r="J12" s="701"/>
      <c r="K12" s="695" t="s">
        <v>68</v>
      </c>
      <c r="L12" s="696"/>
      <c r="M12" s="696"/>
      <c r="N12" s="696"/>
      <c r="O12" s="697"/>
      <c r="P12" s="695" t="s">
        <v>245</v>
      </c>
      <c r="Q12" s="696"/>
      <c r="R12" s="696"/>
      <c r="S12" s="696"/>
      <c r="T12" s="697"/>
      <c r="U12" s="699" t="s">
        <v>269</v>
      </c>
      <c r="V12" s="699"/>
      <c r="W12" s="695" t="s">
        <v>270</v>
      </c>
      <c r="X12" s="697"/>
      <c r="Y12" s="699" t="s">
        <v>271</v>
      </c>
      <c r="Z12" s="699"/>
      <c r="AA12" s="703"/>
      <c r="AB12" s="705"/>
      <c r="AC12" s="718" t="s">
        <v>246</v>
      </c>
      <c r="AD12" s="718"/>
      <c r="AE12" s="718" t="s">
        <v>247</v>
      </c>
      <c r="AF12" s="718"/>
      <c r="AG12" s="718" t="s">
        <v>248</v>
      </c>
      <c r="AH12" s="718"/>
      <c r="AI12" s="699" t="s">
        <v>76</v>
      </c>
      <c r="AJ12" s="699" t="s">
        <v>249</v>
      </c>
      <c r="AK12" s="701"/>
    </row>
    <row r="13" spans="1:70" ht="135" customHeight="1">
      <c r="A13" s="699"/>
      <c r="B13" s="699"/>
      <c r="C13" s="699"/>
      <c r="D13" s="714"/>
      <c r="E13" s="714"/>
      <c r="F13" s="87" t="s">
        <v>68</v>
      </c>
      <c r="G13" s="87" t="s">
        <v>69</v>
      </c>
      <c r="H13" s="87" t="s">
        <v>78</v>
      </c>
      <c r="I13" s="87" t="s">
        <v>69</v>
      </c>
      <c r="J13" s="702"/>
      <c r="K13" s="14" t="s">
        <v>250</v>
      </c>
      <c r="L13" s="14" t="s">
        <v>251</v>
      </c>
      <c r="M13" s="14" t="s">
        <v>252</v>
      </c>
      <c r="N13" s="88" t="s">
        <v>253</v>
      </c>
      <c r="O13" s="88" t="s">
        <v>254</v>
      </c>
      <c r="P13" s="14" t="s">
        <v>250</v>
      </c>
      <c r="Q13" s="14" t="s">
        <v>251</v>
      </c>
      <c r="R13" s="14" t="s">
        <v>252</v>
      </c>
      <c r="S13" s="88" t="s">
        <v>253</v>
      </c>
      <c r="T13" s="88" t="s">
        <v>254</v>
      </c>
      <c r="U13" s="14" t="s">
        <v>255</v>
      </c>
      <c r="V13" s="14" t="s">
        <v>256</v>
      </c>
      <c r="W13" s="14" t="s">
        <v>255</v>
      </c>
      <c r="X13" s="14" t="s">
        <v>256</v>
      </c>
      <c r="Y13" s="14" t="s">
        <v>255</v>
      </c>
      <c r="Z13" s="14" t="s">
        <v>256</v>
      </c>
      <c r="AA13" s="16" t="s">
        <v>257</v>
      </c>
      <c r="AB13" s="16" t="s">
        <v>258</v>
      </c>
      <c r="AC13" s="16" t="s">
        <v>259</v>
      </c>
      <c r="AD13" s="16" t="s">
        <v>258</v>
      </c>
      <c r="AE13" s="16" t="s">
        <v>259</v>
      </c>
      <c r="AF13" s="16" t="s">
        <v>260</v>
      </c>
      <c r="AG13" s="16" t="s">
        <v>259</v>
      </c>
      <c r="AH13" s="16" t="s">
        <v>260</v>
      </c>
      <c r="AI13" s="699"/>
      <c r="AJ13" s="699"/>
      <c r="AK13" s="702"/>
    </row>
    <row r="14" spans="1:70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  <c r="AB14" s="16">
        <v>28</v>
      </c>
      <c r="AC14" s="17" t="s">
        <v>261</v>
      </c>
      <c r="AD14" s="17" t="s">
        <v>262</v>
      </c>
      <c r="AE14" s="17" t="s">
        <v>263</v>
      </c>
      <c r="AF14" s="17" t="s">
        <v>264</v>
      </c>
      <c r="AG14" s="17" t="s">
        <v>265</v>
      </c>
      <c r="AH14" s="17" t="s">
        <v>266</v>
      </c>
      <c r="AI14" s="16">
        <v>30</v>
      </c>
      <c r="AJ14" s="16">
        <v>31</v>
      </c>
      <c r="AK14" s="16">
        <v>32</v>
      </c>
    </row>
    <row r="15" spans="1:70" s="24" customFormat="1">
      <c r="A15" s="18" t="s">
        <v>126</v>
      </c>
      <c r="B15" s="19" t="s">
        <v>127</v>
      </c>
      <c r="C15" s="20" t="s">
        <v>128</v>
      </c>
      <c r="D15" s="20" t="s">
        <v>175</v>
      </c>
      <c r="E15" s="20">
        <v>2019</v>
      </c>
      <c r="F15" s="20">
        <v>2021</v>
      </c>
      <c r="G15" s="20" t="s">
        <v>128</v>
      </c>
      <c r="H15" s="22">
        <v>28.829053829999999</v>
      </c>
      <c r="I15" s="22" t="s">
        <v>128</v>
      </c>
      <c r="J15" s="22">
        <v>0</v>
      </c>
      <c r="K15" s="89">
        <v>33.380108760000006</v>
      </c>
      <c r="L15" s="89">
        <v>1.6818799468224441</v>
      </c>
      <c r="M15" s="89">
        <v>8.887682125596573</v>
      </c>
      <c r="N15" s="89">
        <v>27.957126252794289</v>
      </c>
      <c r="O15" s="89">
        <v>7.1805600133282663</v>
      </c>
      <c r="P15" s="20" t="s">
        <v>128</v>
      </c>
      <c r="Q15" s="20" t="s">
        <v>128</v>
      </c>
      <c r="R15" s="20" t="s">
        <v>128</v>
      </c>
      <c r="S15" s="20" t="s">
        <v>128</v>
      </c>
      <c r="T15" s="20" t="s">
        <v>128</v>
      </c>
      <c r="U15" s="20" t="s">
        <v>128</v>
      </c>
      <c r="V15" s="20" t="s">
        <v>128</v>
      </c>
      <c r="W15" s="20" t="s">
        <v>128</v>
      </c>
      <c r="X15" s="20" t="s">
        <v>128</v>
      </c>
      <c r="Y15" s="20" t="s">
        <v>128</v>
      </c>
      <c r="Z15" s="20" t="s">
        <v>128</v>
      </c>
      <c r="AA15" s="20" t="s">
        <v>128</v>
      </c>
      <c r="AB15" s="20" t="s">
        <v>128</v>
      </c>
      <c r="AC15" s="89">
        <v>11.600161010000001</v>
      </c>
      <c r="AD15" s="20" t="s">
        <v>128</v>
      </c>
      <c r="AE15" s="89">
        <v>10.088381790000001</v>
      </c>
      <c r="AF15" s="20" t="s">
        <v>128</v>
      </c>
      <c r="AG15" s="89">
        <v>11.69156596</v>
      </c>
      <c r="AH15" s="20" t="s">
        <v>128</v>
      </c>
      <c r="AI15" s="89">
        <v>33.380108760000006</v>
      </c>
      <c r="AJ15" s="20" t="s">
        <v>128</v>
      </c>
      <c r="AK15" s="20" t="s">
        <v>128</v>
      </c>
    </row>
    <row r="16" spans="1:70">
      <c r="A16" s="25" t="s">
        <v>129</v>
      </c>
      <c r="B16" s="26" t="s">
        <v>130</v>
      </c>
      <c r="C16" s="16" t="s">
        <v>128</v>
      </c>
      <c r="D16" s="16" t="s">
        <v>128</v>
      </c>
      <c r="E16" s="16" t="s">
        <v>128</v>
      </c>
      <c r="F16" s="16" t="s">
        <v>128</v>
      </c>
      <c r="G16" s="16" t="s">
        <v>128</v>
      </c>
      <c r="H16" s="16" t="s">
        <v>128</v>
      </c>
      <c r="I16" s="16" t="s">
        <v>128</v>
      </c>
      <c r="J16" s="16" t="s">
        <v>128</v>
      </c>
      <c r="K16" s="16" t="s">
        <v>128</v>
      </c>
      <c r="L16" s="16" t="s">
        <v>128</v>
      </c>
      <c r="M16" s="16" t="s">
        <v>128</v>
      </c>
      <c r="N16" s="16" t="s">
        <v>128</v>
      </c>
      <c r="O16" s="16" t="s">
        <v>128</v>
      </c>
      <c r="P16" s="16" t="s">
        <v>128</v>
      </c>
      <c r="Q16" s="16" t="s">
        <v>128</v>
      </c>
      <c r="R16" s="16" t="s">
        <v>128</v>
      </c>
      <c r="S16" s="16" t="s">
        <v>128</v>
      </c>
      <c r="T16" s="16" t="s">
        <v>128</v>
      </c>
      <c r="U16" s="16" t="s">
        <v>128</v>
      </c>
      <c r="V16" s="16" t="s">
        <v>128</v>
      </c>
      <c r="W16" s="16" t="s">
        <v>128</v>
      </c>
      <c r="X16" s="16" t="s">
        <v>128</v>
      </c>
      <c r="Y16" s="16" t="s">
        <v>128</v>
      </c>
      <c r="Z16" s="16" t="s">
        <v>128</v>
      </c>
      <c r="AA16" s="16" t="s">
        <v>128</v>
      </c>
      <c r="AB16" s="16" t="s">
        <v>128</v>
      </c>
      <c r="AC16" s="16" t="s">
        <v>128</v>
      </c>
      <c r="AD16" s="16" t="s">
        <v>128</v>
      </c>
      <c r="AE16" s="16" t="s">
        <v>128</v>
      </c>
      <c r="AF16" s="16" t="s">
        <v>128</v>
      </c>
      <c r="AG16" s="16" t="s">
        <v>128</v>
      </c>
      <c r="AH16" s="16" t="s">
        <v>128</v>
      </c>
      <c r="AI16" s="16" t="s">
        <v>128</v>
      </c>
      <c r="AJ16" s="16" t="s">
        <v>128</v>
      </c>
      <c r="AK16" s="16" t="s">
        <v>128</v>
      </c>
    </row>
    <row r="17" spans="1:37" s="32" customFormat="1" ht="31.5">
      <c r="A17" s="27" t="s">
        <v>131</v>
      </c>
      <c r="B17" s="28" t="s">
        <v>132</v>
      </c>
      <c r="C17" s="29" t="s">
        <v>128</v>
      </c>
      <c r="D17" s="29" t="s">
        <v>175</v>
      </c>
      <c r="E17" s="29">
        <v>2019</v>
      </c>
      <c r="F17" s="29">
        <v>2021</v>
      </c>
      <c r="G17" s="29" t="s">
        <v>128</v>
      </c>
      <c r="H17" s="99">
        <v>28.829053829999999</v>
      </c>
      <c r="I17" s="99" t="s">
        <v>128</v>
      </c>
      <c r="J17" s="99">
        <v>0</v>
      </c>
      <c r="K17" s="30">
        <v>33.380108760000006</v>
      </c>
      <c r="L17" s="30">
        <v>1.6818799468224441</v>
      </c>
      <c r="M17" s="30">
        <v>8.887682125596573</v>
      </c>
      <c r="N17" s="30">
        <v>27.957126252794289</v>
      </c>
      <c r="O17" s="30">
        <v>7.1805600133282663</v>
      </c>
      <c r="P17" s="29" t="s">
        <v>128</v>
      </c>
      <c r="Q17" s="29" t="s">
        <v>128</v>
      </c>
      <c r="R17" s="29" t="s">
        <v>128</v>
      </c>
      <c r="S17" s="29" t="s">
        <v>128</v>
      </c>
      <c r="T17" s="29" t="s">
        <v>128</v>
      </c>
      <c r="U17" s="29" t="s">
        <v>128</v>
      </c>
      <c r="V17" s="29" t="s">
        <v>128</v>
      </c>
      <c r="W17" s="29" t="s">
        <v>128</v>
      </c>
      <c r="X17" s="29" t="s">
        <v>128</v>
      </c>
      <c r="Y17" s="29" t="s">
        <v>128</v>
      </c>
      <c r="Z17" s="29" t="s">
        <v>128</v>
      </c>
      <c r="AA17" s="29" t="s">
        <v>128</v>
      </c>
      <c r="AB17" s="29" t="s">
        <v>128</v>
      </c>
      <c r="AC17" s="30">
        <v>11.600161010000001</v>
      </c>
      <c r="AD17" s="29" t="s">
        <v>128</v>
      </c>
      <c r="AE17" s="30">
        <v>10.088381790000001</v>
      </c>
      <c r="AF17" s="29" t="s">
        <v>128</v>
      </c>
      <c r="AG17" s="30">
        <v>11.69156596</v>
      </c>
      <c r="AH17" s="29" t="s">
        <v>128</v>
      </c>
      <c r="AI17" s="30">
        <v>33.380108760000006</v>
      </c>
      <c r="AJ17" s="29" t="s">
        <v>128</v>
      </c>
      <c r="AK17" s="29" t="s">
        <v>128</v>
      </c>
    </row>
    <row r="18" spans="1:37" ht="47.25">
      <c r="A18" s="25" t="s">
        <v>133</v>
      </c>
      <c r="B18" s="33" t="s">
        <v>134</v>
      </c>
      <c r="C18" s="16" t="s">
        <v>128</v>
      </c>
      <c r="D18" s="16" t="s">
        <v>128</v>
      </c>
      <c r="E18" s="16" t="s">
        <v>128</v>
      </c>
      <c r="F18" s="16" t="s">
        <v>128</v>
      </c>
      <c r="G18" s="16" t="s">
        <v>128</v>
      </c>
      <c r="H18" s="16" t="s">
        <v>128</v>
      </c>
      <c r="I18" s="16" t="s">
        <v>128</v>
      </c>
      <c r="J18" s="16" t="s">
        <v>128</v>
      </c>
      <c r="K18" s="16" t="s">
        <v>128</v>
      </c>
      <c r="L18" s="16" t="s">
        <v>128</v>
      </c>
      <c r="M18" s="16" t="s">
        <v>128</v>
      </c>
      <c r="N18" s="16" t="s">
        <v>128</v>
      </c>
      <c r="O18" s="16" t="s">
        <v>128</v>
      </c>
      <c r="P18" s="16" t="s">
        <v>128</v>
      </c>
      <c r="Q18" s="16" t="s">
        <v>128</v>
      </c>
      <c r="R18" s="16" t="s">
        <v>128</v>
      </c>
      <c r="S18" s="16" t="s">
        <v>128</v>
      </c>
      <c r="T18" s="16" t="s">
        <v>128</v>
      </c>
      <c r="U18" s="16" t="s">
        <v>128</v>
      </c>
      <c r="V18" s="16" t="s">
        <v>128</v>
      </c>
      <c r="W18" s="16" t="s">
        <v>128</v>
      </c>
      <c r="X18" s="16" t="s">
        <v>128</v>
      </c>
      <c r="Y18" s="16" t="s">
        <v>128</v>
      </c>
      <c r="Z18" s="16" t="s">
        <v>128</v>
      </c>
      <c r="AA18" s="16" t="s">
        <v>128</v>
      </c>
      <c r="AB18" s="16" t="s">
        <v>128</v>
      </c>
      <c r="AC18" s="16" t="s">
        <v>128</v>
      </c>
      <c r="AD18" s="16" t="s">
        <v>128</v>
      </c>
      <c r="AE18" s="16" t="s">
        <v>128</v>
      </c>
      <c r="AF18" s="16" t="s">
        <v>128</v>
      </c>
      <c r="AG18" s="16" t="s">
        <v>128</v>
      </c>
      <c r="AH18" s="16" t="s">
        <v>128</v>
      </c>
      <c r="AI18" s="16" t="s">
        <v>128</v>
      </c>
      <c r="AJ18" s="16" t="s">
        <v>128</v>
      </c>
      <c r="AK18" s="16" t="s">
        <v>128</v>
      </c>
    </row>
    <row r="19" spans="1:37" ht="31.5">
      <c r="A19" s="25" t="s">
        <v>135</v>
      </c>
      <c r="B19" s="26" t="s">
        <v>136</v>
      </c>
      <c r="C19" s="16" t="s">
        <v>128</v>
      </c>
      <c r="D19" s="16" t="s">
        <v>128</v>
      </c>
      <c r="E19" s="16" t="s">
        <v>128</v>
      </c>
      <c r="F19" s="16" t="s">
        <v>128</v>
      </c>
      <c r="G19" s="16" t="s">
        <v>128</v>
      </c>
      <c r="H19" s="16" t="s">
        <v>128</v>
      </c>
      <c r="I19" s="16" t="s">
        <v>128</v>
      </c>
      <c r="J19" s="16" t="s">
        <v>128</v>
      </c>
      <c r="K19" s="16" t="s">
        <v>128</v>
      </c>
      <c r="L19" s="16" t="s">
        <v>128</v>
      </c>
      <c r="M19" s="16" t="s">
        <v>128</v>
      </c>
      <c r="N19" s="16" t="s">
        <v>128</v>
      </c>
      <c r="O19" s="16" t="s">
        <v>128</v>
      </c>
      <c r="P19" s="16" t="s">
        <v>128</v>
      </c>
      <c r="Q19" s="16" t="s">
        <v>128</v>
      </c>
      <c r="R19" s="16" t="s">
        <v>128</v>
      </c>
      <c r="S19" s="16" t="s">
        <v>128</v>
      </c>
      <c r="T19" s="16" t="s">
        <v>128</v>
      </c>
      <c r="U19" s="16" t="s">
        <v>128</v>
      </c>
      <c r="V19" s="16" t="s">
        <v>128</v>
      </c>
      <c r="W19" s="16" t="s">
        <v>128</v>
      </c>
      <c r="X19" s="16" t="s">
        <v>128</v>
      </c>
      <c r="Y19" s="16" t="s">
        <v>128</v>
      </c>
      <c r="Z19" s="16" t="s">
        <v>128</v>
      </c>
      <c r="AA19" s="16" t="s">
        <v>128</v>
      </c>
      <c r="AB19" s="16" t="s">
        <v>128</v>
      </c>
      <c r="AC19" s="16" t="s">
        <v>128</v>
      </c>
      <c r="AD19" s="16" t="s">
        <v>128</v>
      </c>
      <c r="AE19" s="16" t="s">
        <v>128</v>
      </c>
      <c r="AF19" s="16" t="s">
        <v>128</v>
      </c>
      <c r="AG19" s="16" t="s">
        <v>128</v>
      </c>
      <c r="AH19" s="16" t="s">
        <v>128</v>
      </c>
      <c r="AI19" s="16" t="s">
        <v>128</v>
      </c>
      <c r="AJ19" s="16" t="s">
        <v>128</v>
      </c>
      <c r="AK19" s="16" t="s">
        <v>128</v>
      </c>
    </row>
    <row r="20" spans="1:37" ht="31.5">
      <c r="A20" s="25" t="s">
        <v>137</v>
      </c>
      <c r="B20" s="26" t="s">
        <v>138</v>
      </c>
      <c r="C20" s="16" t="s">
        <v>128</v>
      </c>
      <c r="D20" s="16" t="s">
        <v>128</v>
      </c>
      <c r="E20" s="16" t="s">
        <v>128</v>
      </c>
      <c r="F20" s="16" t="s">
        <v>128</v>
      </c>
      <c r="G20" s="16" t="s">
        <v>128</v>
      </c>
      <c r="H20" s="16" t="s">
        <v>128</v>
      </c>
      <c r="I20" s="16" t="s">
        <v>128</v>
      </c>
      <c r="J20" s="16" t="s">
        <v>128</v>
      </c>
      <c r="K20" s="16" t="s">
        <v>128</v>
      </c>
      <c r="L20" s="16" t="s">
        <v>128</v>
      </c>
      <c r="M20" s="16" t="s">
        <v>128</v>
      </c>
      <c r="N20" s="16" t="s">
        <v>128</v>
      </c>
      <c r="O20" s="16" t="s">
        <v>128</v>
      </c>
      <c r="P20" s="16" t="s">
        <v>128</v>
      </c>
      <c r="Q20" s="16" t="s">
        <v>128</v>
      </c>
      <c r="R20" s="16" t="s">
        <v>128</v>
      </c>
      <c r="S20" s="16" t="s">
        <v>128</v>
      </c>
      <c r="T20" s="16" t="s">
        <v>128</v>
      </c>
      <c r="U20" s="16" t="s">
        <v>128</v>
      </c>
      <c r="V20" s="16" t="s">
        <v>128</v>
      </c>
      <c r="W20" s="16" t="s">
        <v>128</v>
      </c>
      <c r="X20" s="16" t="s">
        <v>128</v>
      </c>
      <c r="Y20" s="16" t="s">
        <v>128</v>
      </c>
      <c r="Z20" s="16" t="s">
        <v>128</v>
      </c>
      <c r="AA20" s="16" t="s">
        <v>128</v>
      </c>
      <c r="AB20" s="16" t="s">
        <v>128</v>
      </c>
      <c r="AC20" s="16" t="s">
        <v>128</v>
      </c>
      <c r="AD20" s="16" t="s">
        <v>128</v>
      </c>
      <c r="AE20" s="16" t="s">
        <v>128</v>
      </c>
      <c r="AF20" s="16" t="s">
        <v>128</v>
      </c>
      <c r="AG20" s="16" t="s">
        <v>128</v>
      </c>
      <c r="AH20" s="16" t="s">
        <v>128</v>
      </c>
      <c r="AI20" s="16" t="s">
        <v>128</v>
      </c>
      <c r="AJ20" s="16" t="s">
        <v>128</v>
      </c>
      <c r="AK20" s="16" t="s">
        <v>128</v>
      </c>
    </row>
    <row r="21" spans="1:37">
      <c r="A21" s="25" t="s">
        <v>139</v>
      </c>
      <c r="B21" s="33" t="s">
        <v>140</v>
      </c>
      <c r="C21" s="16" t="s">
        <v>128</v>
      </c>
      <c r="D21" s="16" t="s">
        <v>128</v>
      </c>
      <c r="E21" s="16" t="s">
        <v>128</v>
      </c>
      <c r="F21" s="16" t="s">
        <v>128</v>
      </c>
      <c r="G21" s="16" t="s">
        <v>128</v>
      </c>
      <c r="H21" s="16" t="s">
        <v>128</v>
      </c>
      <c r="I21" s="16" t="s">
        <v>128</v>
      </c>
      <c r="J21" s="16" t="s">
        <v>128</v>
      </c>
      <c r="K21" s="16" t="s">
        <v>128</v>
      </c>
      <c r="L21" s="16" t="s">
        <v>128</v>
      </c>
      <c r="M21" s="16" t="s">
        <v>128</v>
      </c>
      <c r="N21" s="16" t="s">
        <v>128</v>
      </c>
      <c r="O21" s="16" t="s">
        <v>128</v>
      </c>
      <c r="P21" s="16" t="s">
        <v>128</v>
      </c>
      <c r="Q21" s="16" t="s">
        <v>128</v>
      </c>
      <c r="R21" s="16" t="s">
        <v>128</v>
      </c>
      <c r="S21" s="16" t="s">
        <v>128</v>
      </c>
      <c r="T21" s="16" t="s">
        <v>128</v>
      </c>
      <c r="U21" s="16" t="s">
        <v>128</v>
      </c>
      <c r="V21" s="16" t="s">
        <v>128</v>
      </c>
      <c r="W21" s="16" t="s">
        <v>128</v>
      </c>
      <c r="X21" s="16" t="s">
        <v>128</v>
      </c>
      <c r="Y21" s="16" t="s">
        <v>128</v>
      </c>
      <c r="Z21" s="16" t="s">
        <v>128</v>
      </c>
      <c r="AA21" s="16" t="s">
        <v>128</v>
      </c>
      <c r="AB21" s="16" t="s">
        <v>128</v>
      </c>
      <c r="AC21" s="16" t="s">
        <v>128</v>
      </c>
      <c r="AD21" s="16" t="s">
        <v>128</v>
      </c>
      <c r="AE21" s="16" t="s">
        <v>128</v>
      </c>
      <c r="AF21" s="16" t="s">
        <v>128</v>
      </c>
      <c r="AG21" s="16" t="s">
        <v>128</v>
      </c>
      <c r="AH21" s="16" t="s">
        <v>128</v>
      </c>
      <c r="AI21" s="16" t="s">
        <v>128</v>
      </c>
      <c r="AJ21" s="16" t="s">
        <v>128</v>
      </c>
      <c r="AK21" s="16" t="s">
        <v>128</v>
      </c>
    </row>
    <row r="22" spans="1:37">
      <c r="A22" s="34"/>
      <c r="B22" s="35"/>
      <c r="C22" s="16" t="s">
        <v>128</v>
      </c>
      <c r="D22" s="16" t="s">
        <v>128</v>
      </c>
      <c r="E22" s="16" t="s">
        <v>128</v>
      </c>
      <c r="F22" s="16" t="s">
        <v>128</v>
      </c>
      <c r="G22" s="16" t="s">
        <v>128</v>
      </c>
      <c r="H22" s="16" t="s">
        <v>128</v>
      </c>
      <c r="I22" s="16" t="s">
        <v>128</v>
      </c>
      <c r="J22" s="16" t="s">
        <v>128</v>
      </c>
      <c r="K22" s="16" t="s">
        <v>128</v>
      </c>
      <c r="L22" s="16" t="s">
        <v>128</v>
      </c>
      <c r="M22" s="16" t="s">
        <v>128</v>
      </c>
      <c r="N22" s="16" t="s">
        <v>128</v>
      </c>
      <c r="O22" s="16" t="s">
        <v>128</v>
      </c>
      <c r="P22" s="16" t="s">
        <v>128</v>
      </c>
      <c r="Q22" s="16" t="s">
        <v>128</v>
      </c>
      <c r="R22" s="16" t="s">
        <v>128</v>
      </c>
      <c r="S22" s="16" t="s">
        <v>128</v>
      </c>
      <c r="T22" s="16" t="s">
        <v>128</v>
      </c>
      <c r="U22" s="16" t="s">
        <v>128</v>
      </c>
      <c r="V22" s="16" t="s">
        <v>128</v>
      </c>
      <c r="W22" s="16" t="s">
        <v>128</v>
      </c>
      <c r="X22" s="16" t="s">
        <v>128</v>
      </c>
      <c r="Y22" s="16" t="s">
        <v>128</v>
      </c>
      <c r="Z22" s="16" t="s">
        <v>128</v>
      </c>
      <c r="AA22" s="16" t="s">
        <v>128</v>
      </c>
      <c r="AB22" s="16" t="s">
        <v>128</v>
      </c>
      <c r="AC22" s="16" t="s">
        <v>128</v>
      </c>
      <c r="AD22" s="16" t="s">
        <v>128</v>
      </c>
      <c r="AE22" s="16" t="s">
        <v>128</v>
      </c>
      <c r="AF22" s="16" t="s">
        <v>128</v>
      </c>
      <c r="AG22" s="16" t="s">
        <v>128</v>
      </c>
      <c r="AH22" s="16" t="s">
        <v>128</v>
      </c>
      <c r="AI22" s="16" t="s">
        <v>128</v>
      </c>
      <c r="AJ22" s="16" t="s">
        <v>128</v>
      </c>
      <c r="AK22" s="16" t="s">
        <v>128</v>
      </c>
    </row>
    <row r="23" spans="1:37">
      <c r="A23" s="34" t="s">
        <v>19</v>
      </c>
      <c r="B23" s="35" t="s">
        <v>141</v>
      </c>
      <c r="C23" s="16" t="s">
        <v>128</v>
      </c>
      <c r="D23" s="16" t="s">
        <v>128</v>
      </c>
      <c r="E23" s="16" t="s">
        <v>128</v>
      </c>
      <c r="F23" s="16" t="s">
        <v>128</v>
      </c>
      <c r="G23" s="16" t="s">
        <v>128</v>
      </c>
      <c r="H23" s="16" t="s">
        <v>128</v>
      </c>
      <c r="I23" s="16" t="s">
        <v>128</v>
      </c>
      <c r="J23" s="16" t="s">
        <v>128</v>
      </c>
      <c r="K23" s="16" t="s">
        <v>128</v>
      </c>
      <c r="L23" s="16" t="s">
        <v>128</v>
      </c>
      <c r="M23" s="16" t="s">
        <v>128</v>
      </c>
      <c r="N23" s="16" t="s">
        <v>128</v>
      </c>
      <c r="O23" s="16" t="s">
        <v>128</v>
      </c>
      <c r="P23" s="16" t="s">
        <v>128</v>
      </c>
      <c r="Q23" s="16" t="s">
        <v>128</v>
      </c>
      <c r="R23" s="16" t="s">
        <v>128</v>
      </c>
      <c r="S23" s="16" t="s">
        <v>128</v>
      </c>
      <c r="T23" s="16" t="s">
        <v>128</v>
      </c>
      <c r="U23" s="16" t="s">
        <v>128</v>
      </c>
      <c r="V23" s="16" t="s">
        <v>128</v>
      </c>
      <c r="W23" s="16" t="s">
        <v>128</v>
      </c>
      <c r="X23" s="16" t="s">
        <v>128</v>
      </c>
      <c r="Y23" s="16" t="s">
        <v>128</v>
      </c>
      <c r="Z23" s="16" t="s">
        <v>128</v>
      </c>
      <c r="AA23" s="16" t="s">
        <v>128</v>
      </c>
      <c r="AB23" s="16" t="s">
        <v>128</v>
      </c>
      <c r="AC23" s="16" t="s">
        <v>128</v>
      </c>
      <c r="AD23" s="16" t="s">
        <v>128</v>
      </c>
      <c r="AE23" s="16" t="s">
        <v>128</v>
      </c>
      <c r="AF23" s="16" t="s">
        <v>128</v>
      </c>
      <c r="AG23" s="16" t="s">
        <v>128</v>
      </c>
      <c r="AH23" s="16" t="s">
        <v>128</v>
      </c>
      <c r="AI23" s="16" t="s">
        <v>128</v>
      </c>
      <c r="AJ23" s="16" t="s">
        <v>128</v>
      </c>
      <c r="AK23" s="16" t="s">
        <v>128</v>
      </c>
    </row>
    <row r="24" spans="1:37">
      <c r="A24" s="34" t="s">
        <v>142</v>
      </c>
      <c r="B24" s="35" t="s">
        <v>143</v>
      </c>
      <c r="C24" s="16" t="s">
        <v>128</v>
      </c>
      <c r="D24" s="16" t="s">
        <v>128</v>
      </c>
      <c r="E24" s="16" t="s">
        <v>128</v>
      </c>
      <c r="F24" s="16" t="s">
        <v>128</v>
      </c>
      <c r="G24" s="16" t="s">
        <v>128</v>
      </c>
      <c r="H24" s="16" t="s">
        <v>128</v>
      </c>
      <c r="I24" s="16" t="s">
        <v>128</v>
      </c>
      <c r="J24" s="16" t="s">
        <v>128</v>
      </c>
      <c r="K24" s="16" t="s">
        <v>128</v>
      </c>
      <c r="L24" s="16" t="s">
        <v>128</v>
      </c>
      <c r="M24" s="16" t="s">
        <v>128</v>
      </c>
      <c r="N24" s="16" t="s">
        <v>128</v>
      </c>
      <c r="O24" s="16" t="s">
        <v>128</v>
      </c>
      <c r="P24" s="16" t="s">
        <v>128</v>
      </c>
      <c r="Q24" s="16" t="s">
        <v>128</v>
      </c>
      <c r="R24" s="16" t="s">
        <v>128</v>
      </c>
      <c r="S24" s="16" t="s">
        <v>128</v>
      </c>
      <c r="T24" s="16" t="s">
        <v>128</v>
      </c>
      <c r="U24" s="16" t="s">
        <v>128</v>
      </c>
      <c r="V24" s="16" t="s">
        <v>128</v>
      </c>
      <c r="W24" s="16" t="s">
        <v>128</v>
      </c>
      <c r="X24" s="16" t="s">
        <v>128</v>
      </c>
      <c r="Y24" s="16" t="s">
        <v>128</v>
      </c>
      <c r="Z24" s="16" t="s">
        <v>128</v>
      </c>
      <c r="AA24" s="16" t="s">
        <v>128</v>
      </c>
      <c r="AB24" s="16" t="s">
        <v>128</v>
      </c>
      <c r="AC24" s="16" t="s">
        <v>128</v>
      </c>
      <c r="AD24" s="16" t="s">
        <v>128</v>
      </c>
      <c r="AE24" s="16" t="s">
        <v>128</v>
      </c>
      <c r="AF24" s="16" t="s">
        <v>128</v>
      </c>
      <c r="AG24" s="16" t="s">
        <v>128</v>
      </c>
      <c r="AH24" s="16" t="s">
        <v>128</v>
      </c>
      <c r="AI24" s="16" t="s">
        <v>128</v>
      </c>
      <c r="AJ24" s="16" t="s">
        <v>128</v>
      </c>
      <c r="AK24" s="16" t="s">
        <v>128</v>
      </c>
    </row>
    <row r="25" spans="1:37" ht="31.5">
      <c r="A25" s="34" t="s">
        <v>144</v>
      </c>
      <c r="B25" s="35" t="s">
        <v>145</v>
      </c>
      <c r="C25" s="16" t="s">
        <v>128</v>
      </c>
      <c r="D25" s="16" t="s">
        <v>128</v>
      </c>
      <c r="E25" s="16" t="s">
        <v>128</v>
      </c>
      <c r="F25" s="16" t="s">
        <v>128</v>
      </c>
      <c r="G25" s="16" t="s">
        <v>128</v>
      </c>
      <c r="H25" s="16" t="s">
        <v>128</v>
      </c>
      <c r="I25" s="16" t="s">
        <v>128</v>
      </c>
      <c r="J25" s="16" t="s">
        <v>128</v>
      </c>
      <c r="K25" s="16" t="s">
        <v>128</v>
      </c>
      <c r="L25" s="16" t="s">
        <v>128</v>
      </c>
      <c r="M25" s="16" t="s">
        <v>128</v>
      </c>
      <c r="N25" s="16" t="s">
        <v>128</v>
      </c>
      <c r="O25" s="16" t="s">
        <v>128</v>
      </c>
      <c r="P25" s="16" t="s">
        <v>128</v>
      </c>
      <c r="Q25" s="16" t="s">
        <v>128</v>
      </c>
      <c r="R25" s="16" t="s">
        <v>128</v>
      </c>
      <c r="S25" s="16" t="s">
        <v>128</v>
      </c>
      <c r="T25" s="16" t="s">
        <v>128</v>
      </c>
      <c r="U25" s="16" t="s">
        <v>128</v>
      </c>
      <c r="V25" s="16" t="s">
        <v>128</v>
      </c>
      <c r="W25" s="16" t="s">
        <v>128</v>
      </c>
      <c r="X25" s="16" t="s">
        <v>128</v>
      </c>
      <c r="Y25" s="16" t="s">
        <v>128</v>
      </c>
      <c r="Z25" s="16" t="s">
        <v>128</v>
      </c>
      <c r="AA25" s="16" t="s">
        <v>128</v>
      </c>
      <c r="AB25" s="16" t="s">
        <v>128</v>
      </c>
      <c r="AC25" s="16" t="s">
        <v>128</v>
      </c>
      <c r="AD25" s="16" t="s">
        <v>128</v>
      </c>
      <c r="AE25" s="16" t="s">
        <v>128</v>
      </c>
      <c r="AF25" s="16" t="s">
        <v>128</v>
      </c>
      <c r="AG25" s="16" t="s">
        <v>128</v>
      </c>
      <c r="AH25" s="16" t="s">
        <v>128</v>
      </c>
      <c r="AI25" s="16" t="s">
        <v>128</v>
      </c>
      <c r="AJ25" s="16" t="s">
        <v>128</v>
      </c>
      <c r="AK25" s="16" t="s">
        <v>128</v>
      </c>
    </row>
    <row r="26" spans="1:37" ht="47.25">
      <c r="A26" s="34" t="s">
        <v>146</v>
      </c>
      <c r="B26" s="35" t="s">
        <v>147</v>
      </c>
      <c r="C26" s="16" t="s">
        <v>128</v>
      </c>
      <c r="D26" s="16" t="s">
        <v>128</v>
      </c>
      <c r="E26" s="16" t="s">
        <v>128</v>
      </c>
      <c r="F26" s="16" t="s">
        <v>128</v>
      </c>
      <c r="G26" s="16" t="s">
        <v>128</v>
      </c>
      <c r="H26" s="16" t="s">
        <v>128</v>
      </c>
      <c r="I26" s="16" t="s">
        <v>128</v>
      </c>
      <c r="J26" s="16" t="s">
        <v>128</v>
      </c>
      <c r="K26" s="16" t="s">
        <v>128</v>
      </c>
      <c r="L26" s="16" t="s">
        <v>128</v>
      </c>
      <c r="M26" s="16" t="s">
        <v>128</v>
      </c>
      <c r="N26" s="16" t="s">
        <v>128</v>
      </c>
      <c r="O26" s="16" t="s">
        <v>128</v>
      </c>
      <c r="P26" s="16" t="s">
        <v>128</v>
      </c>
      <c r="Q26" s="16" t="s">
        <v>128</v>
      </c>
      <c r="R26" s="16" t="s">
        <v>128</v>
      </c>
      <c r="S26" s="16" t="s">
        <v>128</v>
      </c>
      <c r="T26" s="16" t="s">
        <v>128</v>
      </c>
      <c r="U26" s="16" t="s">
        <v>128</v>
      </c>
      <c r="V26" s="16" t="s">
        <v>128</v>
      </c>
      <c r="W26" s="16" t="s">
        <v>128</v>
      </c>
      <c r="X26" s="16" t="s">
        <v>128</v>
      </c>
      <c r="Y26" s="16" t="s">
        <v>128</v>
      </c>
      <c r="Z26" s="16" t="s">
        <v>128</v>
      </c>
      <c r="AA26" s="16" t="s">
        <v>128</v>
      </c>
      <c r="AB26" s="16" t="s">
        <v>128</v>
      </c>
      <c r="AC26" s="16" t="s">
        <v>128</v>
      </c>
      <c r="AD26" s="16" t="s">
        <v>128</v>
      </c>
      <c r="AE26" s="16" t="s">
        <v>128</v>
      </c>
      <c r="AF26" s="16" t="s">
        <v>128</v>
      </c>
      <c r="AG26" s="16" t="s">
        <v>128</v>
      </c>
      <c r="AH26" s="16" t="s">
        <v>128</v>
      </c>
      <c r="AI26" s="16" t="s">
        <v>128</v>
      </c>
      <c r="AJ26" s="16" t="s">
        <v>128</v>
      </c>
      <c r="AK26" s="16" t="s">
        <v>128</v>
      </c>
    </row>
    <row r="27" spans="1:37" ht="47.25">
      <c r="A27" s="34" t="s">
        <v>148</v>
      </c>
      <c r="B27" s="35" t="s">
        <v>149</v>
      </c>
      <c r="C27" s="16" t="s">
        <v>128</v>
      </c>
      <c r="D27" s="16" t="s">
        <v>128</v>
      </c>
      <c r="E27" s="16" t="s">
        <v>128</v>
      </c>
      <c r="F27" s="16" t="s">
        <v>128</v>
      </c>
      <c r="G27" s="16" t="s">
        <v>128</v>
      </c>
      <c r="H27" s="16" t="s">
        <v>128</v>
      </c>
      <c r="I27" s="16" t="s">
        <v>128</v>
      </c>
      <c r="J27" s="16" t="s">
        <v>128</v>
      </c>
      <c r="K27" s="16" t="s">
        <v>128</v>
      </c>
      <c r="L27" s="16" t="s">
        <v>128</v>
      </c>
      <c r="M27" s="16" t="s">
        <v>128</v>
      </c>
      <c r="N27" s="16" t="s">
        <v>128</v>
      </c>
      <c r="O27" s="16" t="s">
        <v>128</v>
      </c>
      <c r="P27" s="16" t="s">
        <v>128</v>
      </c>
      <c r="Q27" s="16" t="s">
        <v>128</v>
      </c>
      <c r="R27" s="16" t="s">
        <v>128</v>
      </c>
      <c r="S27" s="16" t="s">
        <v>128</v>
      </c>
      <c r="T27" s="16" t="s">
        <v>128</v>
      </c>
      <c r="U27" s="16" t="s">
        <v>128</v>
      </c>
      <c r="V27" s="16" t="s">
        <v>128</v>
      </c>
      <c r="W27" s="16" t="s">
        <v>128</v>
      </c>
      <c r="X27" s="16" t="s">
        <v>128</v>
      </c>
      <c r="Y27" s="16" t="s">
        <v>128</v>
      </c>
      <c r="Z27" s="16" t="s">
        <v>128</v>
      </c>
      <c r="AA27" s="16" t="s">
        <v>128</v>
      </c>
      <c r="AB27" s="16" t="s">
        <v>128</v>
      </c>
      <c r="AC27" s="16" t="s">
        <v>128</v>
      </c>
      <c r="AD27" s="16" t="s">
        <v>128</v>
      </c>
      <c r="AE27" s="16" t="s">
        <v>128</v>
      </c>
      <c r="AF27" s="16" t="s">
        <v>128</v>
      </c>
      <c r="AG27" s="16" t="s">
        <v>128</v>
      </c>
      <c r="AH27" s="16" t="s">
        <v>128</v>
      </c>
      <c r="AI27" s="16" t="s">
        <v>128</v>
      </c>
      <c r="AJ27" s="16" t="s">
        <v>128</v>
      </c>
      <c r="AK27" s="16" t="s">
        <v>128</v>
      </c>
    </row>
    <row r="28" spans="1:37" ht="31.5">
      <c r="A28" s="34" t="s">
        <v>150</v>
      </c>
      <c r="B28" s="35" t="s">
        <v>151</v>
      </c>
      <c r="C28" s="16" t="s">
        <v>128</v>
      </c>
      <c r="D28" s="16" t="s">
        <v>128</v>
      </c>
      <c r="E28" s="16" t="s">
        <v>128</v>
      </c>
      <c r="F28" s="16" t="s">
        <v>128</v>
      </c>
      <c r="G28" s="16" t="s">
        <v>128</v>
      </c>
      <c r="H28" s="16" t="s">
        <v>128</v>
      </c>
      <c r="I28" s="16" t="s">
        <v>128</v>
      </c>
      <c r="J28" s="16" t="s">
        <v>128</v>
      </c>
      <c r="K28" s="16" t="s">
        <v>128</v>
      </c>
      <c r="L28" s="16" t="s">
        <v>128</v>
      </c>
      <c r="M28" s="16" t="s">
        <v>128</v>
      </c>
      <c r="N28" s="16" t="s">
        <v>128</v>
      </c>
      <c r="O28" s="16" t="s">
        <v>128</v>
      </c>
      <c r="P28" s="16" t="s">
        <v>128</v>
      </c>
      <c r="Q28" s="16" t="s">
        <v>128</v>
      </c>
      <c r="R28" s="16" t="s">
        <v>128</v>
      </c>
      <c r="S28" s="16" t="s">
        <v>128</v>
      </c>
      <c r="T28" s="16" t="s">
        <v>128</v>
      </c>
      <c r="U28" s="16" t="s">
        <v>128</v>
      </c>
      <c r="V28" s="16" t="s">
        <v>128</v>
      </c>
      <c r="W28" s="16" t="s">
        <v>128</v>
      </c>
      <c r="X28" s="16" t="s">
        <v>128</v>
      </c>
      <c r="Y28" s="16" t="s">
        <v>128</v>
      </c>
      <c r="Z28" s="16" t="s">
        <v>128</v>
      </c>
      <c r="AA28" s="16" t="s">
        <v>128</v>
      </c>
      <c r="AB28" s="16" t="s">
        <v>128</v>
      </c>
      <c r="AC28" s="16" t="s">
        <v>128</v>
      </c>
      <c r="AD28" s="16" t="s">
        <v>128</v>
      </c>
      <c r="AE28" s="16" t="s">
        <v>128</v>
      </c>
      <c r="AF28" s="16" t="s">
        <v>128</v>
      </c>
      <c r="AG28" s="16" t="s">
        <v>128</v>
      </c>
      <c r="AH28" s="16" t="s">
        <v>128</v>
      </c>
      <c r="AI28" s="16" t="s">
        <v>128</v>
      </c>
      <c r="AJ28" s="16" t="s">
        <v>128</v>
      </c>
      <c r="AK28" s="16" t="s">
        <v>128</v>
      </c>
    </row>
    <row r="29" spans="1:37" ht="31.5">
      <c r="A29" s="34" t="s">
        <v>152</v>
      </c>
      <c r="B29" s="35" t="s">
        <v>153</v>
      </c>
      <c r="C29" s="16" t="s">
        <v>128</v>
      </c>
      <c r="D29" s="16" t="s">
        <v>128</v>
      </c>
      <c r="E29" s="16" t="s">
        <v>128</v>
      </c>
      <c r="F29" s="16" t="s">
        <v>128</v>
      </c>
      <c r="G29" s="16" t="s">
        <v>128</v>
      </c>
      <c r="H29" s="16" t="s">
        <v>128</v>
      </c>
      <c r="I29" s="16" t="s">
        <v>128</v>
      </c>
      <c r="J29" s="16" t="s">
        <v>128</v>
      </c>
      <c r="K29" s="16" t="s">
        <v>128</v>
      </c>
      <c r="L29" s="16" t="s">
        <v>128</v>
      </c>
      <c r="M29" s="16" t="s">
        <v>128</v>
      </c>
      <c r="N29" s="16" t="s">
        <v>128</v>
      </c>
      <c r="O29" s="16" t="s">
        <v>128</v>
      </c>
      <c r="P29" s="16" t="s">
        <v>128</v>
      </c>
      <c r="Q29" s="16" t="s">
        <v>128</v>
      </c>
      <c r="R29" s="16" t="s">
        <v>128</v>
      </c>
      <c r="S29" s="16" t="s">
        <v>128</v>
      </c>
      <c r="T29" s="16" t="s">
        <v>128</v>
      </c>
      <c r="U29" s="16" t="s">
        <v>128</v>
      </c>
      <c r="V29" s="16" t="s">
        <v>128</v>
      </c>
      <c r="W29" s="16" t="s">
        <v>128</v>
      </c>
      <c r="X29" s="16" t="s">
        <v>128</v>
      </c>
      <c r="Y29" s="16" t="s">
        <v>128</v>
      </c>
      <c r="Z29" s="16" t="s">
        <v>128</v>
      </c>
      <c r="AA29" s="16" t="s">
        <v>128</v>
      </c>
      <c r="AB29" s="16" t="s">
        <v>128</v>
      </c>
      <c r="AC29" s="16" t="s">
        <v>128</v>
      </c>
      <c r="AD29" s="16" t="s">
        <v>128</v>
      </c>
      <c r="AE29" s="16" t="s">
        <v>128</v>
      </c>
      <c r="AF29" s="16" t="s">
        <v>128</v>
      </c>
      <c r="AG29" s="16" t="s">
        <v>128</v>
      </c>
      <c r="AH29" s="16" t="s">
        <v>128</v>
      </c>
      <c r="AI29" s="16" t="s">
        <v>128</v>
      </c>
      <c r="AJ29" s="16" t="s">
        <v>128</v>
      </c>
      <c r="AK29" s="16" t="s">
        <v>128</v>
      </c>
    </row>
    <row r="30" spans="1:37" ht="47.25">
      <c r="A30" s="34" t="s">
        <v>154</v>
      </c>
      <c r="B30" s="35" t="s">
        <v>155</v>
      </c>
      <c r="C30" s="16" t="s">
        <v>128</v>
      </c>
      <c r="D30" s="16" t="s">
        <v>128</v>
      </c>
      <c r="E30" s="16" t="s">
        <v>128</v>
      </c>
      <c r="F30" s="16" t="s">
        <v>128</v>
      </c>
      <c r="G30" s="16" t="s">
        <v>128</v>
      </c>
      <c r="H30" s="16" t="s">
        <v>128</v>
      </c>
      <c r="I30" s="16" t="s">
        <v>128</v>
      </c>
      <c r="J30" s="16" t="s">
        <v>128</v>
      </c>
      <c r="K30" s="16" t="s">
        <v>128</v>
      </c>
      <c r="L30" s="16" t="s">
        <v>128</v>
      </c>
      <c r="M30" s="16" t="s">
        <v>128</v>
      </c>
      <c r="N30" s="16" t="s">
        <v>128</v>
      </c>
      <c r="O30" s="16" t="s">
        <v>128</v>
      </c>
      <c r="P30" s="16" t="s">
        <v>128</v>
      </c>
      <c r="Q30" s="16" t="s">
        <v>128</v>
      </c>
      <c r="R30" s="16" t="s">
        <v>128</v>
      </c>
      <c r="S30" s="16" t="s">
        <v>128</v>
      </c>
      <c r="T30" s="16" t="s">
        <v>128</v>
      </c>
      <c r="U30" s="16" t="s">
        <v>128</v>
      </c>
      <c r="V30" s="16" t="s">
        <v>128</v>
      </c>
      <c r="W30" s="16" t="s">
        <v>128</v>
      </c>
      <c r="X30" s="16" t="s">
        <v>128</v>
      </c>
      <c r="Y30" s="16" t="s">
        <v>128</v>
      </c>
      <c r="Z30" s="16" t="s">
        <v>128</v>
      </c>
      <c r="AA30" s="16" t="s">
        <v>128</v>
      </c>
      <c r="AB30" s="16" t="s">
        <v>128</v>
      </c>
      <c r="AC30" s="16" t="s">
        <v>128</v>
      </c>
      <c r="AD30" s="16" t="s">
        <v>128</v>
      </c>
      <c r="AE30" s="16" t="s">
        <v>128</v>
      </c>
      <c r="AF30" s="16" t="s">
        <v>128</v>
      </c>
      <c r="AG30" s="16" t="s">
        <v>128</v>
      </c>
      <c r="AH30" s="16" t="s">
        <v>128</v>
      </c>
      <c r="AI30" s="16" t="s">
        <v>128</v>
      </c>
      <c r="AJ30" s="16" t="s">
        <v>128</v>
      </c>
      <c r="AK30" s="16" t="s">
        <v>128</v>
      </c>
    </row>
    <row r="31" spans="1:37" ht="31.5">
      <c r="A31" s="34" t="s">
        <v>156</v>
      </c>
      <c r="B31" s="35" t="s">
        <v>157</v>
      </c>
      <c r="C31" s="16" t="s">
        <v>128</v>
      </c>
      <c r="D31" s="16" t="s">
        <v>128</v>
      </c>
      <c r="E31" s="16" t="s">
        <v>128</v>
      </c>
      <c r="F31" s="16" t="s">
        <v>128</v>
      </c>
      <c r="G31" s="16" t="s">
        <v>128</v>
      </c>
      <c r="H31" s="16" t="s">
        <v>128</v>
      </c>
      <c r="I31" s="16" t="s">
        <v>128</v>
      </c>
      <c r="J31" s="16" t="s">
        <v>128</v>
      </c>
      <c r="K31" s="16" t="s">
        <v>128</v>
      </c>
      <c r="L31" s="16" t="s">
        <v>128</v>
      </c>
      <c r="M31" s="16" t="s">
        <v>128</v>
      </c>
      <c r="N31" s="16" t="s">
        <v>128</v>
      </c>
      <c r="O31" s="16" t="s">
        <v>128</v>
      </c>
      <c r="P31" s="16" t="s">
        <v>128</v>
      </c>
      <c r="Q31" s="16" t="s">
        <v>128</v>
      </c>
      <c r="R31" s="16" t="s">
        <v>128</v>
      </c>
      <c r="S31" s="16" t="s">
        <v>128</v>
      </c>
      <c r="T31" s="16" t="s">
        <v>128</v>
      </c>
      <c r="U31" s="16" t="s">
        <v>128</v>
      </c>
      <c r="V31" s="16" t="s">
        <v>128</v>
      </c>
      <c r="W31" s="16" t="s">
        <v>128</v>
      </c>
      <c r="X31" s="16" t="s">
        <v>128</v>
      </c>
      <c r="Y31" s="16" t="s">
        <v>128</v>
      </c>
      <c r="Z31" s="16" t="s">
        <v>128</v>
      </c>
      <c r="AA31" s="16" t="s">
        <v>128</v>
      </c>
      <c r="AB31" s="16" t="s">
        <v>128</v>
      </c>
      <c r="AC31" s="16" t="s">
        <v>128</v>
      </c>
      <c r="AD31" s="16" t="s">
        <v>128</v>
      </c>
      <c r="AE31" s="16" t="s">
        <v>128</v>
      </c>
      <c r="AF31" s="16" t="s">
        <v>128</v>
      </c>
      <c r="AG31" s="16" t="s">
        <v>128</v>
      </c>
      <c r="AH31" s="16" t="s">
        <v>128</v>
      </c>
      <c r="AI31" s="16" t="s">
        <v>128</v>
      </c>
      <c r="AJ31" s="16" t="s">
        <v>128</v>
      </c>
      <c r="AK31" s="16" t="s">
        <v>128</v>
      </c>
    </row>
    <row r="32" spans="1:37" ht="31.5">
      <c r="A32" s="34" t="s">
        <v>158</v>
      </c>
      <c r="B32" s="35" t="s">
        <v>159</v>
      </c>
      <c r="C32" s="16" t="s">
        <v>128</v>
      </c>
      <c r="D32" s="16" t="s">
        <v>128</v>
      </c>
      <c r="E32" s="16" t="s">
        <v>128</v>
      </c>
      <c r="F32" s="16" t="s">
        <v>128</v>
      </c>
      <c r="G32" s="16" t="s">
        <v>128</v>
      </c>
      <c r="H32" s="16" t="s">
        <v>128</v>
      </c>
      <c r="I32" s="16" t="s">
        <v>128</v>
      </c>
      <c r="J32" s="16" t="s">
        <v>128</v>
      </c>
      <c r="K32" s="16" t="s">
        <v>128</v>
      </c>
      <c r="L32" s="16" t="s">
        <v>128</v>
      </c>
      <c r="M32" s="16" t="s">
        <v>128</v>
      </c>
      <c r="N32" s="16" t="s">
        <v>128</v>
      </c>
      <c r="O32" s="16" t="s">
        <v>128</v>
      </c>
      <c r="P32" s="16" t="s">
        <v>128</v>
      </c>
      <c r="Q32" s="16" t="s">
        <v>128</v>
      </c>
      <c r="R32" s="16" t="s">
        <v>128</v>
      </c>
      <c r="S32" s="16" t="s">
        <v>128</v>
      </c>
      <c r="T32" s="16" t="s">
        <v>128</v>
      </c>
      <c r="U32" s="16" t="s">
        <v>128</v>
      </c>
      <c r="V32" s="16" t="s">
        <v>128</v>
      </c>
      <c r="W32" s="16" t="s">
        <v>128</v>
      </c>
      <c r="X32" s="16" t="s">
        <v>128</v>
      </c>
      <c r="Y32" s="16" t="s">
        <v>128</v>
      </c>
      <c r="Z32" s="16" t="s">
        <v>128</v>
      </c>
      <c r="AA32" s="16" t="s">
        <v>128</v>
      </c>
      <c r="AB32" s="16" t="s">
        <v>128</v>
      </c>
      <c r="AC32" s="16" t="s">
        <v>128</v>
      </c>
      <c r="AD32" s="16" t="s">
        <v>128</v>
      </c>
      <c r="AE32" s="16" t="s">
        <v>128</v>
      </c>
      <c r="AF32" s="16" t="s">
        <v>128</v>
      </c>
      <c r="AG32" s="16" t="s">
        <v>128</v>
      </c>
      <c r="AH32" s="16" t="s">
        <v>128</v>
      </c>
      <c r="AI32" s="16" t="s">
        <v>128</v>
      </c>
      <c r="AJ32" s="16" t="s">
        <v>128</v>
      </c>
      <c r="AK32" s="16" t="s">
        <v>128</v>
      </c>
    </row>
    <row r="33" spans="1:37" ht="31.5">
      <c r="A33" s="34" t="s">
        <v>160</v>
      </c>
      <c r="B33" s="35" t="s">
        <v>161</v>
      </c>
      <c r="C33" s="16" t="s">
        <v>128</v>
      </c>
      <c r="D33" s="16" t="s">
        <v>128</v>
      </c>
      <c r="E33" s="16" t="s">
        <v>128</v>
      </c>
      <c r="F33" s="16" t="s">
        <v>128</v>
      </c>
      <c r="G33" s="16" t="s">
        <v>128</v>
      </c>
      <c r="H33" s="16" t="s">
        <v>128</v>
      </c>
      <c r="I33" s="16" t="s">
        <v>128</v>
      </c>
      <c r="J33" s="16" t="s">
        <v>128</v>
      </c>
      <c r="K33" s="16" t="s">
        <v>128</v>
      </c>
      <c r="L33" s="16" t="s">
        <v>128</v>
      </c>
      <c r="M33" s="16" t="s">
        <v>128</v>
      </c>
      <c r="N33" s="16" t="s">
        <v>128</v>
      </c>
      <c r="O33" s="16" t="s">
        <v>128</v>
      </c>
      <c r="P33" s="16" t="s">
        <v>128</v>
      </c>
      <c r="Q33" s="16" t="s">
        <v>128</v>
      </c>
      <c r="R33" s="16" t="s">
        <v>128</v>
      </c>
      <c r="S33" s="16" t="s">
        <v>128</v>
      </c>
      <c r="T33" s="16" t="s">
        <v>128</v>
      </c>
      <c r="U33" s="16" t="s">
        <v>128</v>
      </c>
      <c r="V33" s="16" t="s">
        <v>128</v>
      </c>
      <c r="W33" s="16" t="s">
        <v>128</v>
      </c>
      <c r="X33" s="16" t="s">
        <v>128</v>
      </c>
      <c r="Y33" s="16" t="s">
        <v>128</v>
      </c>
      <c r="Z33" s="16" t="s">
        <v>128</v>
      </c>
      <c r="AA33" s="16" t="s">
        <v>128</v>
      </c>
      <c r="AB33" s="16" t="s">
        <v>128</v>
      </c>
      <c r="AC33" s="16" t="s">
        <v>128</v>
      </c>
      <c r="AD33" s="16" t="s">
        <v>128</v>
      </c>
      <c r="AE33" s="16" t="s">
        <v>128</v>
      </c>
      <c r="AF33" s="16" t="s">
        <v>128</v>
      </c>
      <c r="AG33" s="16" t="s">
        <v>128</v>
      </c>
      <c r="AH33" s="16" t="s">
        <v>128</v>
      </c>
      <c r="AI33" s="16" t="s">
        <v>128</v>
      </c>
      <c r="AJ33" s="16" t="s">
        <v>128</v>
      </c>
      <c r="AK33" s="16" t="s">
        <v>128</v>
      </c>
    </row>
    <row r="34" spans="1:37" ht="78.75">
      <c r="A34" s="34" t="s">
        <v>160</v>
      </c>
      <c r="B34" s="35" t="s">
        <v>162</v>
      </c>
      <c r="C34" s="16" t="s">
        <v>128</v>
      </c>
      <c r="D34" s="16" t="s">
        <v>128</v>
      </c>
      <c r="E34" s="16" t="s">
        <v>128</v>
      </c>
      <c r="F34" s="16" t="s">
        <v>128</v>
      </c>
      <c r="G34" s="16" t="s">
        <v>128</v>
      </c>
      <c r="H34" s="16" t="s">
        <v>128</v>
      </c>
      <c r="I34" s="16" t="s">
        <v>128</v>
      </c>
      <c r="J34" s="16" t="s">
        <v>128</v>
      </c>
      <c r="K34" s="16" t="s">
        <v>128</v>
      </c>
      <c r="L34" s="16" t="s">
        <v>128</v>
      </c>
      <c r="M34" s="16" t="s">
        <v>128</v>
      </c>
      <c r="N34" s="16" t="s">
        <v>128</v>
      </c>
      <c r="O34" s="16" t="s">
        <v>128</v>
      </c>
      <c r="P34" s="16" t="s">
        <v>128</v>
      </c>
      <c r="Q34" s="16" t="s">
        <v>128</v>
      </c>
      <c r="R34" s="16" t="s">
        <v>128</v>
      </c>
      <c r="S34" s="16" t="s">
        <v>128</v>
      </c>
      <c r="T34" s="16" t="s">
        <v>128</v>
      </c>
      <c r="U34" s="16" t="s">
        <v>128</v>
      </c>
      <c r="V34" s="16" t="s">
        <v>128</v>
      </c>
      <c r="W34" s="16" t="s">
        <v>128</v>
      </c>
      <c r="X34" s="16" t="s">
        <v>128</v>
      </c>
      <c r="Y34" s="16" t="s">
        <v>128</v>
      </c>
      <c r="Z34" s="16" t="s">
        <v>128</v>
      </c>
      <c r="AA34" s="16" t="s">
        <v>128</v>
      </c>
      <c r="AB34" s="16" t="s">
        <v>128</v>
      </c>
      <c r="AC34" s="16" t="s">
        <v>128</v>
      </c>
      <c r="AD34" s="16" t="s">
        <v>128</v>
      </c>
      <c r="AE34" s="16" t="s">
        <v>128</v>
      </c>
      <c r="AF34" s="16" t="s">
        <v>128</v>
      </c>
      <c r="AG34" s="16" t="s">
        <v>128</v>
      </c>
      <c r="AH34" s="16" t="s">
        <v>128</v>
      </c>
      <c r="AI34" s="16" t="s">
        <v>128</v>
      </c>
      <c r="AJ34" s="16" t="s">
        <v>128</v>
      </c>
      <c r="AK34" s="16" t="s">
        <v>128</v>
      </c>
    </row>
    <row r="35" spans="1:37" ht="63">
      <c r="A35" s="34" t="s">
        <v>160</v>
      </c>
      <c r="B35" s="35" t="s">
        <v>163</v>
      </c>
      <c r="C35" s="16" t="s">
        <v>128</v>
      </c>
      <c r="D35" s="16" t="s">
        <v>128</v>
      </c>
      <c r="E35" s="16" t="s">
        <v>128</v>
      </c>
      <c r="F35" s="16" t="s">
        <v>128</v>
      </c>
      <c r="G35" s="16" t="s">
        <v>128</v>
      </c>
      <c r="H35" s="16" t="s">
        <v>128</v>
      </c>
      <c r="I35" s="16" t="s">
        <v>128</v>
      </c>
      <c r="J35" s="16" t="s">
        <v>128</v>
      </c>
      <c r="K35" s="16" t="s">
        <v>128</v>
      </c>
      <c r="L35" s="16" t="s">
        <v>128</v>
      </c>
      <c r="M35" s="16" t="s">
        <v>128</v>
      </c>
      <c r="N35" s="16" t="s">
        <v>128</v>
      </c>
      <c r="O35" s="16" t="s">
        <v>128</v>
      </c>
      <c r="P35" s="16" t="s">
        <v>128</v>
      </c>
      <c r="Q35" s="16" t="s">
        <v>128</v>
      </c>
      <c r="R35" s="16" t="s">
        <v>128</v>
      </c>
      <c r="S35" s="16" t="s">
        <v>128</v>
      </c>
      <c r="T35" s="16" t="s">
        <v>128</v>
      </c>
      <c r="U35" s="16" t="s">
        <v>128</v>
      </c>
      <c r="V35" s="16" t="s">
        <v>128</v>
      </c>
      <c r="W35" s="16" t="s">
        <v>128</v>
      </c>
      <c r="X35" s="16" t="s">
        <v>128</v>
      </c>
      <c r="Y35" s="16" t="s">
        <v>128</v>
      </c>
      <c r="Z35" s="16" t="s">
        <v>128</v>
      </c>
      <c r="AA35" s="16" t="s">
        <v>128</v>
      </c>
      <c r="AB35" s="16" t="s">
        <v>128</v>
      </c>
      <c r="AC35" s="16" t="s">
        <v>128</v>
      </c>
      <c r="AD35" s="16" t="s">
        <v>128</v>
      </c>
      <c r="AE35" s="16" t="s">
        <v>128</v>
      </c>
      <c r="AF35" s="16" t="s">
        <v>128</v>
      </c>
      <c r="AG35" s="16" t="s">
        <v>128</v>
      </c>
      <c r="AH35" s="16" t="s">
        <v>128</v>
      </c>
      <c r="AI35" s="16" t="s">
        <v>128</v>
      </c>
      <c r="AJ35" s="16" t="s">
        <v>128</v>
      </c>
      <c r="AK35" s="16" t="s">
        <v>128</v>
      </c>
    </row>
    <row r="36" spans="1:37" ht="63">
      <c r="A36" s="34" t="s">
        <v>160</v>
      </c>
      <c r="B36" s="35" t="s">
        <v>164</v>
      </c>
      <c r="C36" s="16" t="s">
        <v>128</v>
      </c>
      <c r="D36" s="16" t="s">
        <v>128</v>
      </c>
      <c r="E36" s="16" t="s">
        <v>128</v>
      </c>
      <c r="F36" s="16" t="s">
        <v>128</v>
      </c>
      <c r="G36" s="16" t="s">
        <v>128</v>
      </c>
      <c r="H36" s="16" t="s">
        <v>128</v>
      </c>
      <c r="I36" s="16" t="s">
        <v>128</v>
      </c>
      <c r="J36" s="16" t="s">
        <v>128</v>
      </c>
      <c r="K36" s="16" t="s">
        <v>128</v>
      </c>
      <c r="L36" s="16" t="s">
        <v>128</v>
      </c>
      <c r="M36" s="16" t="s">
        <v>128</v>
      </c>
      <c r="N36" s="16" t="s">
        <v>128</v>
      </c>
      <c r="O36" s="16" t="s">
        <v>128</v>
      </c>
      <c r="P36" s="16" t="s">
        <v>128</v>
      </c>
      <c r="Q36" s="16" t="s">
        <v>128</v>
      </c>
      <c r="R36" s="16" t="s">
        <v>128</v>
      </c>
      <c r="S36" s="16" t="s">
        <v>128</v>
      </c>
      <c r="T36" s="16" t="s">
        <v>128</v>
      </c>
      <c r="U36" s="16" t="s">
        <v>128</v>
      </c>
      <c r="V36" s="16" t="s">
        <v>128</v>
      </c>
      <c r="W36" s="16" t="s">
        <v>128</v>
      </c>
      <c r="X36" s="16" t="s">
        <v>128</v>
      </c>
      <c r="Y36" s="16" t="s">
        <v>128</v>
      </c>
      <c r="Z36" s="16" t="s">
        <v>128</v>
      </c>
      <c r="AA36" s="16" t="s">
        <v>128</v>
      </c>
      <c r="AB36" s="16" t="s">
        <v>128</v>
      </c>
      <c r="AC36" s="16" t="s">
        <v>128</v>
      </c>
      <c r="AD36" s="16" t="s">
        <v>128</v>
      </c>
      <c r="AE36" s="16" t="s">
        <v>128</v>
      </c>
      <c r="AF36" s="16" t="s">
        <v>128</v>
      </c>
      <c r="AG36" s="16" t="s">
        <v>128</v>
      </c>
      <c r="AH36" s="16" t="s">
        <v>128</v>
      </c>
      <c r="AI36" s="16" t="s">
        <v>128</v>
      </c>
      <c r="AJ36" s="16" t="s">
        <v>128</v>
      </c>
      <c r="AK36" s="16" t="s">
        <v>128</v>
      </c>
    </row>
    <row r="37" spans="1:37" ht="31.5">
      <c r="A37" s="34" t="s">
        <v>165</v>
      </c>
      <c r="B37" s="35" t="s">
        <v>161</v>
      </c>
      <c r="C37" s="16" t="s">
        <v>128</v>
      </c>
      <c r="D37" s="16" t="s">
        <v>128</v>
      </c>
      <c r="E37" s="16" t="s">
        <v>128</v>
      </c>
      <c r="F37" s="16" t="s">
        <v>128</v>
      </c>
      <c r="G37" s="16" t="s">
        <v>128</v>
      </c>
      <c r="H37" s="16" t="s">
        <v>128</v>
      </c>
      <c r="I37" s="16" t="s">
        <v>128</v>
      </c>
      <c r="J37" s="16" t="s">
        <v>128</v>
      </c>
      <c r="K37" s="16" t="s">
        <v>128</v>
      </c>
      <c r="L37" s="16" t="s">
        <v>128</v>
      </c>
      <c r="M37" s="16" t="s">
        <v>128</v>
      </c>
      <c r="N37" s="16" t="s">
        <v>128</v>
      </c>
      <c r="O37" s="16" t="s">
        <v>128</v>
      </c>
      <c r="P37" s="16" t="s">
        <v>128</v>
      </c>
      <c r="Q37" s="16" t="s">
        <v>128</v>
      </c>
      <c r="R37" s="16" t="s">
        <v>128</v>
      </c>
      <c r="S37" s="16" t="s">
        <v>128</v>
      </c>
      <c r="T37" s="16" t="s">
        <v>128</v>
      </c>
      <c r="U37" s="16" t="s">
        <v>128</v>
      </c>
      <c r="V37" s="16" t="s">
        <v>128</v>
      </c>
      <c r="W37" s="16" t="s">
        <v>128</v>
      </c>
      <c r="X37" s="16" t="s">
        <v>128</v>
      </c>
      <c r="Y37" s="16" t="s">
        <v>128</v>
      </c>
      <c r="Z37" s="16" t="s">
        <v>128</v>
      </c>
      <c r="AA37" s="16" t="s">
        <v>128</v>
      </c>
      <c r="AB37" s="16" t="s">
        <v>128</v>
      </c>
      <c r="AC37" s="16" t="s">
        <v>128</v>
      </c>
      <c r="AD37" s="16" t="s">
        <v>128</v>
      </c>
      <c r="AE37" s="16" t="s">
        <v>128</v>
      </c>
      <c r="AF37" s="16" t="s">
        <v>128</v>
      </c>
      <c r="AG37" s="16" t="s">
        <v>128</v>
      </c>
      <c r="AH37" s="16" t="s">
        <v>128</v>
      </c>
      <c r="AI37" s="16" t="s">
        <v>128</v>
      </c>
      <c r="AJ37" s="16" t="s">
        <v>128</v>
      </c>
      <c r="AK37" s="16" t="s">
        <v>128</v>
      </c>
    </row>
    <row r="38" spans="1:37" ht="78.75">
      <c r="A38" s="34" t="s">
        <v>165</v>
      </c>
      <c r="B38" s="35" t="s">
        <v>162</v>
      </c>
      <c r="C38" s="16" t="s">
        <v>128</v>
      </c>
      <c r="D38" s="16" t="s">
        <v>128</v>
      </c>
      <c r="E38" s="16" t="s">
        <v>128</v>
      </c>
      <c r="F38" s="16" t="s">
        <v>128</v>
      </c>
      <c r="G38" s="16" t="s">
        <v>128</v>
      </c>
      <c r="H38" s="16" t="s">
        <v>128</v>
      </c>
      <c r="I38" s="16" t="s">
        <v>128</v>
      </c>
      <c r="J38" s="16" t="s">
        <v>128</v>
      </c>
      <c r="K38" s="16" t="s">
        <v>128</v>
      </c>
      <c r="L38" s="16" t="s">
        <v>128</v>
      </c>
      <c r="M38" s="16" t="s">
        <v>128</v>
      </c>
      <c r="N38" s="16" t="s">
        <v>128</v>
      </c>
      <c r="O38" s="16" t="s">
        <v>128</v>
      </c>
      <c r="P38" s="16" t="s">
        <v>128</v>
      </c>
      <c r="Q38" s="16" t="s">
        <v>128</v>
      </c>
      <c r="R38" s="16" t="s">
        <v>128</v>
      </c>
      <c r="S38" s="16" t="s">
        <v>128</v>
      </c>
      <c r="T38" s="16" t="s">
        <v>128</v>
      </c>
      <c r="U38" s="16" t="s">
        <v>128</v>
      </c>
      <c r="V38" s="16" t="s">
        <v>128</v>
      </c>
      <c r="W38" s="16" t="s">
        <v>128</v>
      </c>
      <c r="X38" s="16" t="s">
        <v>128</v>
      </c>
      <c r="Y38" s="16" t="s">
        <v>128</v>
      </c>
      <c r="Z38" s="16" t="s">
        <v>128</v>
      </c>
      <c r="AA38" s="16" t="s">
        <v>128</v>
      </c>
      <c r="AB38" s="16" t="s">
        <v>128</v>
      </c>
      <c r="AC38" s="16" t="s">
        <v>128</v>
      </c>
      <c r="AD38" s="16" t="s">
        <v>128</v>
      </c>
      <c r="AE38" s="16" t="s">
        <v>128</v>
      </c>
      <c r="AF38" s="16" t="s">
        <v>128</v>
      </c>
      <c r="AG38" s="16" t="s">
        <v>128</v>
      </c>
      <c r="AH38" s="16" t="s">
        <v>128</v>
      </c>
      <c r="AI38" s="16" t="s">
        <v>128</v>
      </c>
      <c r="AJ38" s="16" t="s">
        <v>128</v>
      </c>
      <c r="AK38" s="16" t="s">
        <v>128</v>
      </c>
    </row>
    <row r="39" spans="1:37" ht="63">
      <c r="A39" s="34" t="s">
        <v>165</v>
      </c>
      <c r="B39" s="35" t="s">
        <v>163</v>
      </c>
      <c r="C39" s="16" t="s">
        <v>128</v>
      </c>
      <c r="D39" s="16" t="s">
        <v>128</v>
      </c>
      <c r="E39" s="16" t="s">
        <v>128</v>
      </c>
      <c r="F39" s="16" t="s">
        <v>128</v>
      </c>
      <c r="G39" s="16" t="s">
        <v>128</v>
      </c>
      <c r="H39" s="16" t="s">
        <v>128</v>
      </c>
      <c r="I39" s="16" t="s">
        <v>128</v>
      </c>
      <c r="J39" s="16" t="s">
        <v>128</v>
      </c>
      <c r="K39" s="16" t="s">
        <v>128</v>
      </c>
      <c r="L39" s="16" t="s">
        <v>128</v>
      </c>
      <c r="M39" s="16" t="s">
        <v>128</v>
      </c>
      <c r="N39" s="16" t="s">
        <v>128</v>
      </c>
      <c r="O39" s="16" t="s">
        <v>128</v>
      </c>
      <c r="P39" s="16" t="s">
        <v>128</v>
      </c>
      <c r="Q39" s="16" t="s">
        <v>128</v>
      </c>
      <c r="R39" s="16" t="s">
        <v>128</v>
      </c>
      <c r="S39" s="16" t="s">
        <v>128</v>
      </c>
      <c r="T39" s="16" t="s">
        <v>128</v>
      </c>
      <c r="U39" s="16" t="s">
        <v>128</v>
      </c>
      <c r="V39" s="16" t="s">
        <v>128</v>
      </c>
      <c r="W39" s="16" t="s">
        <v>128</v>
      </c>
      <c r="X39" s="16" t="s">
        <v>128</v>
      </c>
      <c r="Y39" s="16" t="s">
        <v>128</v>
      </c>
      <c r="Z39" s="16" t="s">
        <v>128</v>
      </c>
      <c r="AA39" s="16" t="s">
        <v>128</v>
      </c>
      <c r="AB39" s="16" t="s">
        <v>128</v>
      </c>
      <c r="AC39" s="16" t="s">
        <v>128</v>
      </c>
      <c r="AD39" s="16" t="s">
        <v>128</v>
      </c>
      <c r="AE39" s="16" t="s">
        <v>128</v>
      </c>
      <c r="AF39" s="16" t="s">
        <v>128</v>
      </c>
      <c r="AG39" s="16" t="s">
        <v>128</v>
      </c>
      <c r="AH39" s="16" t="s">
        <v>128</v>
      </c>
      <c r="AI39" s="16" t="s">
        <v>128</v>
      </c>
      <c r="AJ39" s="16" t="s">
        <v>128</v>
      </c>
      <c r="AK39" s="16" t="s">
        <v>128</v>
      </c>
    </row>
    <row r="40" spans="1:37" ht="63">
      <c r="A40" s="34" t="s">
        <v>165</v>
      </c>
      <c r="B40" s="35" t="s">
        <v>166</v>
      </c>
      <c r="C40" s="16" t="s">
        <v>128</v>
      </c>
      <c r="D40" s="16" t="s">
        <v>128</v>
      </c>
      <c r="E40" s="16" t="s">
        <v>128</v>
      </c>
      <c r="F40" s="16" t="s">
        <v>128</v>
      </c>
      <c r="G40" s="16" t="s">
        <v>128</v>
      </c>
      <c r="H40" s="16" t="s">
        <v>128</v>
      </c>
      <c r="I40" s="16" t="s">
        <v>128</v>
      </c>
      <c r="J40" s="16" t="s">
        <v>128</v>
      </c>
      <c r="K40" s="16" t="s">
        <v>128</v>
      </c>
      <c r="L40" s="16" t="s">
        <v>128</v>
      </c>
      <c r="M40" s="16" t="s">
        <v>128</v>
      </c>
      <c r="N40" s="16" t="s">
        <v>128</v>
      </c>
      <c r="O40" s="16" t="s">
        <v>128</v>
      </c>
      <c r="P40" s="16" t="s">
        <v>128</v>
      </c>
      <c r="Q40" s="16" t="s">
        <v>128</v>
      </c>
      <c r="R40" s="16" t="s">
        <v>128</v>
      </c>
      <c r="S40" s="16" t="s">
        <v>128</v>
      </c>
      <c r="T40" s="16" t="s">
        <v>128</v>
      </c>
      <c r="U40" s="16" t="s">
        <v>128</v>
      </c>
      <c r="V40" s="16" t="s">
        <v>128</v>
      </c>
      <c r="W40" s="16" t="s">
        <v>128</v>
      </c>
      <c r="X40" s="16" t="s">
        <v>128</v>
      </c>
      <c r="Y40" s="16" t="s">
        <v>128</v>
      </c>
      <c r="Z40" s="16" t="s">
        <v>128</v>
      </c>
      <c r="AA40" s="16" t="s">
        <v>128</v>
      </c>
      <c r="AB40" s="16" t="s">
        <v>128</v>
      </c>
      <c r="AC40" s="16" t="s">
        <v>128</v>
      </c>
      <c r="AD40" s="16" t="s">
        <v>128</v>
      </c>
      <c r="AE40" s="16" t="s">
        <v>128</v>
      </c>
      <c r="AF40" s="16" t="s">
        <v>128</v>
      </c>
      <c r="AG40" s="16" t="s">
        <v>128</v>
      </c>
      <c r="AH40" s="16" t="s">
        <v>128</v>
      </c>
      <c r="AI40" s="16" t="s">
        <v>128</v>
      </c>
      <c r="AJ40" s="16" t="s">
        <v>128</v>
      </c>
      <c r="AK40" s="16" t="s">
        <v>128</v>
      </c>
    </row>
    <row r="41" spans="1:37" ht="63">
      <c r="A41" s="34" t="s">
        <v>167</v>
      </c>
      <c r="B41" s="35" t="s">
        <v>168</v>
      </c>
      <c r="C41" s="16" t="s">
        <v>128</v>
      </c>
      <c r="D41" s="16" t="s">
        <v>128</v>
      </c>
      <c r="E41" s="16" t="s">
        <v>128</v>
      </c>
      <c r="F41" s="16" t="s">
        <v>128</v>
      </c>
      <c r="G41" s="16" t="s">
        <v>128</v>
      </c>
      <c r="H41" s="16" t="s">
        <v>128</v>
      </c>
      <c r="I41" s="16" t="s">
        <v>128</v>
      </c>
      <c r="J41" s="16" t="s">
        <v>128</v>
      </c>
      <c r="K41" s="16" t="s">
        <v>128</v>
      </c>
      <c r="L41" s="16" t="s">
        <v>128</v>
      </c>
      <c r="M41" s="16" t="s">
        <v>128</v>
      </c>
      <c r="N41" s="16" t="s">
        <v>128</v>
      </c>
      <c r="O41" s="16" t="s">
        <v>128</v>
      </c>
      <c r="P41" s="16" t="s">
        <v>128</v>
      </c>
      <c r="Q41" s="16" t="s">
        <v>128</v>
      </c>
      <c r="R41" s="16" t="s">
        <v>128</v>
      </c>
      <c r="S41" s="16" t="s">
        <v>128</v>
      </c>
      <c r="T41" s="16" t="s">
        <v>128</v>
      </c>
      <c r="U41" s="16" t="s">
        <v>128</v>
      </c>
      <c r="V41" s="16" t="s">
        <v>128</v>
      </c>
      <c r="W41" s="16" t="s">
        <v>128</v>
      </c>
      <c r="X41" s="16" t="s">
        <v>128</v>
      </c>
      <c r="Y41" s="16" t="s">
        <v>128</v>
      </c>
      <c r="Z41" s="16" t="s">
        <v>128</v>
      </c>
      <c r="AA41" s="16" t="s">
        <v>128</v>
      </c>
      <c r="AB41" s="16" t="s">
        <v>128</v>
      </c>
      <c r="AC41" s="16" t="s">
        <v>128</v>
      </c>
      <c r="AD41" s="16" t="s">
        <v>128</v>
      </c>
      <c r="AE41" s="16" t="s">
        <v>128</v>
      </c>
      <c r="AF41" s="16" t="s">
        <v>128</v>
      </c>
      <c r="AG41" s="16" t="s">
        <v>128</v>
      </c>
      <c r="AH41" s="16" t="s">
        <v>128</v>
      </c>
      <c r="AI41" s="16" t="s">
        <v>128</v>
      </c>
      <c r="AJ41" s="16" t="s">
        <v>128</v>
      </c>
      <c r="AK41" s="16" t="s">
        <v>128</v>
      </c>
    </row>
    <row r="42" spans="1:37" ht="47.25">
      <c r="A42" s="34" t="s">
        <v>169</v>
      </c>
      <c r="B42" s="35" t="s">
        <v>170</v>
      </c>
      <c r="C42" s="16" t="s">
        <v>128</v>
      </c>
      <c r="D42" s="16" t="s">
        <v>128</v>
      </c>
      <c r="E42" s="16" t="s">
        <v>128</v>
      </c>
      <c r="F42" s="16" t="s">
        <v>128</v>
      </c>
      <c r="G42" s="16" t="s">
        <v>128</v>
      </c>
      <c r="H42" s="16" t="s">
        <v>128</v>
      </c>
      <c r="I42" s="16" t="s">
        <v>128</v>
      </c>
      <c r="J42" s="16" t="s">
        <v>128</v>
      </c>
      <c r="K42" s="16" t="s">
        <v>128</v>
      </c>
      <c r="L42" s="16" t="s">
        <v>128</v>
      </c>
      <c r="M42" s="16" t="s">
        <v>128</v>
      </c>
      <c r="N42" s="16" t="s">
        <v>128</v>
      </c>
      <c r="O42" s="16" t="s">
        <v>128</v>
      </c>
      <c r="P42" s="16" t="s">
        <v>128</v>
      </c>
      <c r="Q42" s="16" t="s">
        <v>128</v>
      </c>
      <c r="R42" s="16" t="s">
        <v>128</v>
      </c>
      <c r="S42" s="16" t="s">
        <v>128</v>
      </c>
      <c r="T42" s="16" t="s">
        <v>128</v>
      </c>
      <c r="U42" s="16" t="s">
        <v>128</v>
      </c>
      <c r="V42" s="16" t="s">
        <v>128</v>
      </c>
      <c r="W42" s="16" t="s">
        <v>128</v>
      </c>
      <c r="X42" s="16" t="s">
        <v>128</v>
      </c>
      <c r="Y42" s="16" t="s">
        <v>128</v>
      </c>
      <c r="Z42" s="16" t="s">
        <v>128</v>
      </c>
      <c r="AA42" s="16" t="s">
        <v>128</v>
      </c>
      <c r="AB42" s="16" t="s">
        <v>128</v>
      </c>
      <c r="AC42" s="16" t="s">
        <v>128</v>
      </c>
      <c r="AD42" s="16" t="s">
        <v>128</v>
      </c>
      <c r="AE42" s="16" t="s">
        <v>128</v>
      </c>
      <c r="AF42" s="16" t="s">
        <v>128</v>
      </c>
      <c r="AG42" s="16" t="s">
        <v>128</v>
      </c>
      <c r="AH42" s="16" t="s">
        <v>128</v>
      </c>
      <c r="AI42" s="16" t="s">
        <v>128</v>
      </c>
      <c r="AJ42" s="16" t="s">
        <v>128</v>
      </c>
      <c r="AK42" s="16" t="s">
        <v>128</v>
      </c>
    </row>
    <row r="43" spans="1:37" ht="63">
      <c r="A43" s="34" t="s">
        <v>171</v>
      </c>
      <c r="B43" s="35" t="s">
        <v>172</v>
      </c>
      <c r="C43" s="16" t="s">
        <v>128</v>
      </c>
      <c r="D43" s="16" t="s">
        <v>128</v>
      </c>
      <c r="E43" s="16" t="s">
        <v>128</v>
      </c>
      <c r="F43" s="16" t="s">
        <v>128</v>
      </c>
      <c r="G43" s="16" t="s">
        <v>128</v>
      </c>
      <c r="H43" s="16" t="s">
        <v>128</v>
      </c>
      <c r="I43" s="16" t="s">
        <v>128</v>
      </c>
      <c r="J43" s="16" t="s">
        <v>128</v>
      </c>
      <c r="K43" s="16" t="s">
        <v>128</v>
      </c>
      <c r="L43" s="16" t="s">
        <v>128</v>
      </c>
      <c r="M43" s="16" t="s">
        <v>128</v>
      </c>
      <c r="N43" s="16" t="s">
        <v>128</v>
      </c>
      <c r="O43" s="16" t="s">
        <v>128</v>
      </c>
      <c r="P43" s="16" t="s">
        <v>128</v>
      </c>
      <c r="Q43" s="16" t="s">
        <v>128</v>
      </c>
      <c r="R43" s="16" t="s">
        <v>128</v>
      </c>
      <c r="S43" s="16" t="s">
        <v>128</v>
      </c>
      <c r="T43" s="16" t="s">
        <v>128</v>
      </c>
      <c r="U43" s="16" t="s">
        <v>128</v>
      </c>
      <c r="V43" s="16" t="s">
        <v>128</v>
      </c>
      <c r="W43" s="16" t="s">
        <v>128</v>
      </c>
      <c r="X43" s="16" t="s">
        <v>128</v>
      </c>
      <c r="Y43" s="16" t="s">
        <v>128</v>
      </c>
      <c r="Z43" s="16" t="s">
        <v>128</v>
      </c>
      <c r="AA43" s="16" t="s">
        <v>128</v>
      </c>
      <c r="AB43" s="16" t="s">
        <v>128</v>
      </c>
      <c r="AC43" s="16" t="s">
        <v>128</v>
      </c>
      <c r="AD43" s="16" t="s">
        <v>128</v>
      </c>
      <c r="AE43" s="16" t="s">
        <v>128</v>
      </c>
      <c r="AF43" s="16" t="s">
        <v>128</v>
      </c>
      <c r="AG43" s="16" t="s">
        <v>128</v>
      </c>
      <c r="AH43" s="16" t="s">
        <v>128</v>
      </c>
      <c r="AI43" s="16" t="s">
        <v>128</v>
      </c>
      <c r="AJ43" s="16" t="s">
        <v>128</v>
      </c>
      <c r="AK43" s="16" t="s">
        <v>128</v>
      </c>
    </row>
    <row r="44" spans="1:37" s="40" customFormat="1" ht="31.5">
      <c r="A44" s="36" t="s">
        <v>173</v>
      </c>
      <c r="B44" s="37" t="s">
        <v>174</v>
      </c>
      <c r="C44" s="38" t="s">
        <v>128</v>
      </c>
      <c r="D44" s="38" t="s">
        <v>175</v>
      </c>
      <c r="E44" s="38">
        <v>2019</v>
      </c>
      <c r="F44" s="38">
        <v>2021</v>
      </c>
      <c r="G44" s="38" t="s">
        <v>128</v>
      </c>
      <c r="H44" s="98">
        <v>28.829053829999999</v>
      </c>
      <c r="I44" s="98" t="s">
        <v>128</v>
      </c>
      <c r="J44" s="98">
        <v>0</v>
      </c>
      <c r="K44" s="39">
        <v>33.380108760000006</v>
      </c>
      <c r="L44" s="39">
        <v>1.6818799468224441</v>
      </c>
      <c r="M44" s="39">
        <v>7.101330865596573</v>
      </c>
      <c r="N44" s="39">
        <v>18.732025912794292</v>
      </c>
      <c r="O44" s="39">
        <v>5.8648725833282667</v>
      </c>
      <c r="P44" s="38" t="s">
        <v>128</v>
      </c>
      <c r="Q44" s="38" t="s">
        <v>128</v>
      </c>
      <c r="R44" s="38" t="s">
        <v>128</v>
      </c>
      <c r="S44" s="38" t="s">
        <v>128</v>
      </c>
      <c r="T44" s="38" t="s">
        <v>128</v>
      </c>
      <c r="U44" s="38" t="s">
        <v>128</v>
      </c>
      <c r="V44" s="38" t="s">
        <v>128</v>
      </c>
      <c r="W44" s="38" t="s">
        <v>128</v>
      </c>
      <c r="X44" s="38" t="s">
        <v>128</v>
      </c>
      <c r="Y44" s="38" t="s">
        <v>128</v>
      </c>
      <c r="Z44" s="38" t="s">
        <v>128</v>
      </c>
      <c r="AA44" s="38" t="s">
        <v>128</v>
      </c>
      <c r="AB44" s="38" t="s">
        <v>128</v>
      </c>
      <c r="AC44" s="39">
        <v>11.600161010000001</v>
      </c>
      <c r="AD44" s="38" t="s">
        <v>128</v>
      </c>
      <c r="AE44" s="39">
        <v>10.088381790000001</v>
      </c>
      <c r="AF44" s="38" t="s">
        <v>128</v>
      </c>
      <c r="AG44" s="39">
        <v>11.69156596</v>
      </c>
      <c r="AH44" s="38" t="s">
        <v>128</v>
      </c>
      <c r="AI44" s="39">
        <v>33.380108760000006</v>
      </c>
      <c r="AJ44" s="38" t="s">
        <v>128</v>
      </c>
      <c r="AK44" s="38" t="s">
        <v>128</v>
      </c>
    </row>
    <row r="45" spans="1:37" s="46" customFormat="1" ht="47.25">
      <c r="A45" s="41" t="s">
        <v>176</v>
      </c>
      <c r="B45" s="42" t="s">
        <v>177</v>
      </c>
      <c r="C45" s="43" t="s">
        <v>128</v>
      </c>
      <c r="D45" s="43" t="s">
        <v>128</v>
      </c>
      <c r="E45" s="43" t="s">
        <v>128</v>
      </c>
      <c r="F45" s="43" t="s">
        <v>128</v>
      </c>
      <c r="G45" s="43" t="s">
        <v>128</v>
      </c>
      <c r="H45" s="44" t="s">
        <v>128</v>
      </c>
      <c r="I45" s="43" t="s">
        <v>128</v>
      </c>
      <c r="J45" s="43" t="s">
        <v>128</v>
      </c>
      <c r="K45" s="44" t="s">
        <v>128</v>
      </c>
      <c r="L45" s="44" t="s">
        <v>128</v>
      </c>
      <c r="M45" s="44" t="s">
        <v>128</v>
      </c>
      <c r="N45" s="44" t="s">
        <v>128</v>
      </c>
      <c r="O45" s="44" t="s">
        <v>128</v>
      </c>
      <c r="P45" s="43" t="s">
        <v>128</v>
      </c>
      <c r="Q45" s="43" t="s">
        <v>128</v>
      </c>
      <c r="R45" s="43" t="s">
        <v>128</v>
      </c>
      <c r="S45" s="43" t="s">
        <v>128</v>
      </c>
      <c r="T45" s="43" t="s">
        <v>128</v>
      </c>
      <c r="U45" s="43" t="s">
        <v>128</v>
      </c>
      <c r="V45" s="43" t="s">
        <v>128</v>
      </c>
      <c r="W45" s="43" t="s">
        <v>128</v>
      </c>
      <c r="X45" s="43" t="s">
        <v>128</v>
      </c>
      <c r="Y45" s="43" t="s">
        <v>128</v>
      </c>
      <c r="Z45" s="43" t="s">
        <v>128</v>
      </c>
      <c r="AA45" s="43" t="s">
        <v>128</v>
      </c>
      <c r="AB45" s="43" t="s">
        <v>128</v>
      </c>
      <c r="AC45" s="44" t="s">
        <v>128</v>
      </c>
      <c r="AD45" s="43" t="s">
        <v>128</v>
      </c>
      <c r="AE45" s="43" t="s">
        <v>128</v>
      </c>
      <c r="AF45" s="43" t="s">
        <v>128</v>
      </c>
      <c r="AG45" s="43" t="s">
        <v>128</v>
      </c>
      <c r="AH45" s="43" t="s">
        <v>128</v>
      </c>
      <c r="AI45" s="43" t="s">
        <v>128</v>
      </c>
      <c r="AJ45" s="43" t="s">
        <v>128</v>
      </c>
      <c r="AK45" s="43" t="s">
        <v>128</v>
      </c>
    </row>
    <row r="46" spans="1:37" s="52" customFormat="1" ht="31.5">
      <c r="A46" s="47" t="s">
        <v>178</v>
      </c>
      <c r="B46" s="48" t="s">
        <v>179</v>
      </c>
      <c r="C46" s="49" t="s">
        <v>128</v>
      </c>
      <c r="D46" s="49" t="s">
        <v>128</v>
      </c>
      <c r="E46" s="49" t="s">
        <v>128</v>
      </c>
      <c r="F46" s="49" t="s">
        <v>128</v>
      </c>
      <c r="G46" s="49" t="s">
        <v>128</v>
      </c>
      <c r="H46" s="49" t="s">
        <v>128</v>
      </c>
      <c r="I46" s="49" t="s">
        <v>128</v>
      </c>
      <c r="J46" s="49" t="s">
        <v>128</v>
      </c>
      <c r="K46" s="49" t="s">
        <v>128</v>
      </c>
      <c r="L46" s="49" t="s">
        <v>128</v>
      </c>
      <c r="M46" s="49" t="s">
        <v>128</v>
      </c>
      <c r="N46" s="49" t="s">
        <v>128</v>
      </c>
      <c r="O46" s="49" t="s">
        <v>128</v>
      </c>
      <c r="P46" s="49" t="s">
        <v>128</v>
      </c>
      <c r="Q46" s="49" t="s">
        <v>128</v>
      </c>
      <c r="R46" s="49" t="s">
        <v>128</v>
      </c>
      <c r="S46" s="49" t="s">
        <v>128</v>
      </c>
      <c r="T46" s="49" t="s">
        <v>128</v>
      </c>
      <c r="U46" s="49" t="s">
        <v>128</v>
      </c>
      <c r="V46" s="49" t="s">
        <v>128</v>
      </c>
      <c r="W46" s="49" t="s">
        <v>128</v>
      </c>
      <c r="X46" s="49" t="s">
        <v>128</v>
      </c>
      <c r="Y46" s="49" t="s">
        <v>128</v>
      </c>
      <c r="Z46" s="49" t="s">
        <v>128</v>
      </c>
      <c r="AA46" s="49" t="s">
        <v>128</v>
      </c>
      <c r="AB46" s="49" t="s">
        <v>128</v>
      </c>
      <c r="AC46" s="49" t="s">
        <v>128</v>
      </c>
      <c r="AD46" s="49" t="s">
        <v>128</v>
      </c>
      <c r="AE46" s="49" t="s">
        <v>128</v>
      </c>
      <c r="AF46" s="49" t="s">
        <v>128</v>
      </c>
      <c r="AG46" s="49" t="s">
        <v>128</v>
      </c>
      <c r="AH46" s="49" t="s">
        <v>128</v>
      </c>
      <c r="AI46" s="49" t="s">
        <v>128</v>
      </c>
      <c r="AJ46" s="49" t="s">
        <v>128</v>
      </c>
      <c r="AK46" s="49" t="s">
        <v>128</v>
      </c>
    </row>
    <row r="47" spans="1:37" s="52" customFormat="1" ht="47.25">
      <c r="A47" s="47" t="s">
        <v>180</v>
      </c>
      <c r="B47" s="48" t="s">
        <v>181</v>
      </c>
      <c r="C47" s="49" t="s">
        <v>128</v>
      </c>
      <c r="D47" s="49" t="s">
        <v>128</v>
      </c>
      <c r="E47" s="49" t="s">
        <v>128</v>
      </c>
      <c r="F47" s="49" t="s">
        <v>128</v>
      </c>
      <c r="G47" s="49" t="s">
        <v>128</v>
      </c>
      <c r="H47" s="49" t="s">
        <v>128</v>
      </c>
      <c r="I47" s="49" t="s">
        <v>128</v>
      </c>
      <c r="J47" s="49" t="s">
        <v>128</v>
      </c>
      <c r="K47" s="49" t="s">
        <v>128</v>
      </c>
      <c r="L47" s="49" t="s">
        <v>128</v>
      </c>
      <c r="M47" s="49" t="s">
        <v>128</v>
      </c>
      <c r="N47" s="49" t="s">
        <v>128</v>
      </c>
      <c r="O47" s="49" t="s">
        <v>128</v>
      </c>
      <c r="P47" s="49" t="s">
        <v>128</v>
      </c>
      <c r="Q47" s="49" t="s">
        <v>128</v>
      </c>
      <c r="R47" s="49" t="s">
        <v>128</v>
      </c>
      <c r="S47" s="49" t="s">
        <v>128</v>
      </c>
      <c r="T47" s="49" t="s">
        <v>128</v>
      </c>
      <c r="U47" s="49" t="s">
        <v>128</v>
      </c>
      <c r="V47" s="49" t="s">
        <v>128</v>
      </c>
      <c r="W47" s="49" t="s">
        <v>128</v>
      </c>
      <c r="X47" s="49" t="s">
        <v>128</v>
      </c>
      <c r="Y47" s="49" t="s">
        <v>128</v>
      </c>
      <c r="Z47" s="49" t="s">
        <v>128</v>
      </c>
      <c r="AA47" s="49" t="s">
        <v>128</v>
      </c>
      <c r="AB47" s="49" t="s">
        <v>128</v>
      </c>
      <c r="AC47" s="49" t="s">
        <v>128</v>
      </c>
      <c r="AD47" s="49" t="s">
        <v>128</v>
      </c>
      <c r="AE47" s="49" t="s">
        <v>128</v>
      </c>
      <c r="AF47" s="49" t="s">
        <v>128</v>
      </c>
      <c r="AG47" s="49" t="s">
        <v>128</v>
      </c>
      <c r="AH47" s="49" t="s">
        <v>128</v>
      </c>
      <c r="AI47" s="49" t="s">
        <v>128</v>
      </c>
      <c r="AJ47" s="49" t="s">
        <v>128</v>
      </c>
      <c r="AK47" s="49" t="s">
        <v>128</v>
      </c>
    </row>
    <row r="48" spans="1:37" s="46" customFormat="1" ht="47.25">
      <c r="A48" s="41" t="s">
        <v>182</v>
      </c>
      <c r="B48" s="42" t="s">
        <v>183</v>
      </c>
      <c r="C48" s="43" t="s">
        <v>128</v>
      </c>
      <c r="D48" s="43" t="s">
        <v>175</v>
      </c>
      <c r="E48" s="43">
        <v>2019</v>
      </c>
      <c r="F48" s="43">
        <v>2021</v>
      </c>
      <c r="G48" s="43" t="s">
        <v>128</v>
      </c>
      <c r="H48" s="61">
        <v>18.251655530000001</v>
      </c>
      <c r="I48" s="43" t="s">
        <v>128</v>
      </c>
      <c r="J48" s="61">
        <v>0</v>
      </c>
      <c r="K48" s="44">
        <v>21.052970310000003</v>
      </c>
      <c r="L48" s="44">
        <v>1.6818799468224441</v>
      </c>
      <c r="M48" s="44">
        <v>5.3149796055965721</v>
      </c>
      <c r="N48" s="44">
        <v>9.5069255727942945</v>
      </c>
      <c r="O48" s="44">
        <v>4.549185153328267</v>
      </c>
      <c r="P48" s="43" t="s">
        <v>128</v>
      </c>
      <c r="Q48" s="43" t="s">
        <v>128</v>
      </c>
      <c r="R48" s="43" t="s">
        <v>128</v>
      </c>
      <c r="S48" s="43" t="s">
        <v>128</v>
      </c>
      <c r="T48" s="43" t="s">
        <v>128</v>
      </c>
      <c r="U48" s="43" t="s">
        <v>128</v>
      </c>
      <c r="V48" s="43" t="s">
        <v>128</v>
      </c>
      <c r="W48" s="43" t="s">
        <v>128</v>
      </c>
      <c r="X48" s="43" t="s">
        <v>128</v>
      </c>
      <c r="Y48" s="43" t="s">
        <v>128</v>
      </c>
      <c r="Z48" s="43" t="s">
        <v>128</v>
      </c>
      <c r="AA48" s="43" t="s">
        <v>128</v>
      </c>
      <c r="AB48" s="43" t="s">
        <v>128</v>
      </c>
      <c r="AC48" s="44">
        <v>8.0110250799999996</v>
      </c>
      <c r="AD48" s="43" t="s">
        <v>128</v>
      </c>
      <c r="AE48" s="44">
        <v>6.6430443800000001</v>
      </c>
      <c r="AF48" s="43" t="s">
        <v>128</v>
      </c>
      <c r="AG48" s="44">
        <v>6.3989008500000004</v>
      </c>
      <c r="AH48" s="43" t="s">
        <v>128</v>
      </c>
      <c r="AI48" s="44">
        <v>21.052970310000003</v>
      </c>
      <c r="AJ48" s="43" t="s">
        <v>128</v>
      </c>
      <c r="AK48" s="43" t="s">
        <v>128</v>
      </c>
    </row>
    <row r="49" spans="1:37" s="52" customFormat="1">
      <c r="A49" s="47" t="s">
        <v>184</v>
      </c>
      <c r="B49" s="48" t="s">
        <v>185</v>
      </c>
      <c r="C49" s="49" t="s">
        <v>128</v>
      </c>
      <c r="D49" s="49" t="s">
        <v>175</v>
      </c>
      <c r="E49" s="49">
        <v>2019</v>
      </c>
      <c r="F49" s="49">
        <v>2021</v>
      </c>
      <c r="G49" s="49" t="s">
        <v>128</v>
      </c>
      <c r="H49" s="62">
        <v>18.251655530000001</v>
      </c>
      <c r="I49" s="49" t="s">
        <v>128</v>
      </c>
      <c r="J49" s="62">
        <v>0</v>
      </c>
      <c r="K49" s="50">
        <v>21.052970310000003</v>
      </c>
      <c r="L49" s="50">
        <v>1.6818799468224441</v>
      </c>
      <c r="M49" s="50">
        <v>5.3149796055965721</v>
      </c>
      <c r="N49" s="50">
        <v>9.5069255727942945</v>
      </c>
      <c r="O49" s="50">
        <v>4.549185153328267</v>
      </c>
      <c r="P49" s="49" t="s">
        <v>128</v>
      </c>
      <c r="Q49" s="49" t="s">
        <v>128</v>
      </c>
      <c r="R49" s="49" t="s">
        <v>128</v>
      </c>
      <c r="S49" s="49" t="s">
        <v>128</v>
      </c>
      <c r="T49" s="49" t="s">
        <v>128</v>
      </c>
      <c r="U49" s="49" t="s">
        <v>128</v>
      </c>
      <c r="V49" s="49" t="s">
        <v>128</v>
      </c>
      <c r="W49" s="49" t="s">
        <v>128</v>
      </c>
      <c r="X49" s="49" t="s">
        <v>128</v>
      </c>
      <c r="Y49" s="49" t="s">
        <v>128</v>
      </c>
      <c r="Z49" s="49" t="s">
        <v>128</v>
      </c>
      <c r="AA49" s="49" t="s">
        <v>128</v>
      </c>
      <c r="AB49" s="49" t="s">
        <v>128</v>
      </c>
      <c r="AC49" s="50">
        <v>8.0110250799999996</v>
      </c>
      <c r="AD49" s="49" t="s">
        <v>128</v>
      </c>
      <c r="AE49" s="50">
        <v>6.6430443800000001</v>
      </c>
      <c r="AF49" s="49" t="s">
        <v>128</v>
      </c>
      <c r="AG49" s="50">
        <v>6.3989008500000004</v>
      </c>
      <c r="AH49" s="49" t="s">
        <v>128</v>
      </c>
      <c r="AI49" s="50">
        <v>21.052970310000003</v>
      </c>
      <c r="AJ49" s="49" t="s">
        <v>128</v>
      </c>
      <c r="AK49" s="49" t="s">
        <v>128</v>
      </c>
    </row>
    <row r="50" spans="1:37" s="59" customFormat="1" ht="31.5">
      <c r="A50" s="53" t="s">
        <v>184</v>
      </c>
      <c r="B50" s="73" t="s">
        <v>2</v>
      </c>
      <c r="C50" s="73" t="s">
        <v>32</v>
      </c>
      <c r="D50" s="54" t="s">
        <v>175</v>
      </c>
      <c r="E50" s="54">
        <v>2019</v>
      </c>
      <c r="F50" s="54">
        <v>2019</v>
      </c>
      <c r="G50" s="54" t="s">
        <v>128</v>
      </c>
      <c r="H50" s="57">
        <v>0.42647738000000002</v>
      </c>
      <c r="I50" s="54" t="s">
        <v>128</v>
      </c>
      <c r="J50" s="54">
        <v>0</v>
      </c>
      <c r="K50" s="55">
        <v>0.47063058000000002</v>
      </c>
      <c r="L50" s="91">
        <v>0</v>
      </c>
      <c r="M50" s="91">
        <v>0.16113662000000001</v>
      </c>
      <c r="N50" s="91">
        <v>0.21877672000000001</v>
      </c>
      <c r="O50" s="91">
        <v>9.0717240000000005E-2</v>
      </c>
      <c r="P50" s="54" t="s">
        <v>128</v>
      </c>
      <c r="Q50" s="54" t="s">
        <v>128</v>
      </c>
      <c r="R50" s="54" t="s">
        <v>128</v>
      </c>
      <c r="S50" s="54" t="s">
        <v>128</v>
      </c>
      <c r="T50" s="54" t="s">
        <v>128</v>
      </c>
      <c r="U50" s="54">
        <v>0</v>
      </c>
      <c r="V50" s="54">
        <v>0</v>
      </c>
      <c r="W50" s="54">
        <v>0</v>
      </c>
      <c r="X50" s="54">
        <v>0</v>
      </c>
      <c r="Y50" s="54" t="s">
        <v>128</v>
      </c>
      <c r="Z50" s="54" t="s">
        <v>128</v>
      </c>
      <c r="AA50" s="54">
        <v>0</v>
      </c>
      <c r="AB50" s="54" t="s">
        <v>128</v>
      </c>
      <c r="AC50" s="91">
        <v>0.47063058000000002</v>
      </c>
      <c r="AD50" s="54" t="s">
        <v>128</v>
      </c>
      <c r="AE50" s="92">
        <v>0</v>
      </c>
      <c r="AF50" s="54" t="s">
        <v>128</v>
      </c>
      <c r="AG50" s="92">
        <v>0</v>
      </c>
      <c r="AH50" s="54" t="s">
        <v>128</v>
      </c>
      <c r="AI50" s="91">
        <v>0.47063058000000002</v>
      </c>
      <c r="AJ50" s="54" t="s">
        <v>128</v>
      </c>
      <c r="AK50" s="54" t="s">
        <v>128</v>
      </c>
    </row>
    <row r="51" spans="1:37" s="59" customFormat="1" ht="31.5">
      <c r="A51" s="53" t="s">
        <v>184</v>
      </c>
      <c r="B51" s="73" t="s">
        <v>3</v>
      </c>
      <c r="C51" s="73" t="s">
        <v>33</v>
      </c>
      <c r="D51" s="54" t="s">
        <v>175</v>
      </c>
      <c r="E51" s="54">
        <v>2019</v>
      </c>
      <c r="F51" s="54">
        <v>2019</v>
      </c>
      <c r="G51" s="54" t="s">
        <v>128</v>
      </c>
      <c r="H51" s="57">
        <v>0.65341732999999991</v>
      </c>
      <c r="I51" s="54" t="s">
        <v>128</v>
      </c>
      <c r="J51" s="54">
        <v>0</v>
      </c>
      <c r="K51" s="55">
        <v>0.72106563000000001</v>
      </c>
      <c r="L51" s="91">
        <v>0</v>
      </c>
      <c r="M51" s="91">
        <v>0.25156401</v>
      </c>
      <c r="N51" s="91">
        <v>0.32653234999999997</v>
      </c>
      <c r="O51" s="91">
        <v>0.14296926000000001</v>
      </c>
      <c r="P51" s="54" t="s">
        <v>128</v>
      </c>
      <c r="Q51" s="54" t="s">
        <v>128</v>
      </c>
      <c r="R51" s="54" t="s">
        <v>128</v>
      </c>
      <c r="S51" s="54" t="s">
        <v>128</v>
      </c>
      <c r="T51" s="54" t="s">
        <v>128</v>
      </c>
      <c r="U51" s="54">
        <v>0</v>
      </c>
      <c r="V51" s="54">
        <v>0</v>
      </c>
      <c r="W51" s="54">
        <v>0</v>
      </c>
      <c r="X51" s="54">
        <v>0</v>
      </c>
      <c r="Y51" s="54" t="s">
        <v>128</v>
      </c>
      <c r="Z51" s="54" t="s">
        <v>128</v>
      </c>
      <c r="AA51" s="54">
        <v>0</v>
      </c>
      <c r="AB51" s="54" t="s">
        <v>128</v>
      </c>
      <c r="AC51" s="91">
        <v>0.72106563000000001</v>
      </c>
      <c r="AD51" s="54" t="s">
        <v>128</v>
      </c>
      <c r="AE51" s="92">
        <v>0</v>
      </c>
      <c r="AF51" s="54" t="s">
        <v>128</v>
      </c>
      <c r="AG51" s="92">
        <v>0</v>
      </c>
      <c r="AH51" s="54" t="s">
        <v>128</v>
      </c>
      <c r="AI51" s="91">
        <v>0.72106563000000001</v>
      </c>
      <c r="AJ51" s="54" t="s">
        <v>128</v>
      </c>
      <c r="AK51" s="54" t="s">
        <v>128</v>
      </c>
    </row>
    <row r="52" spans="1:37" s="59" customFormat="1" ht="31.5">
      <c r="A52" s="53" t="s">
        <v>184</v>
      </c>
      <c r="B52" s="73" t="s">
        <v>4</v>
      </c>
      <c r="C52" s="73" t="s">
        <v>34</v>
      </c>
      <c r="D52" s="54" t="s">
        <v>175</v>
      </c>
      <c r="E52" s="54">
        <v>2019</v>
      </c>
      <c r="F52" s="54">
        <v>2019</v>
      </c>
      <c r="G52" s="54" t="s">
        <v>128</v>
      </c>
      <c r="H52" s="57">
        <v>0.8976478</v>
      </c>
      <c r="I52" s="54" t="s">
        <v>128</v>
      </c>
      <c r="J52" s="54">
        <v>0</v>
      </c>
      <c r="K52" s="55">
        <v>0.99058128000000001</v>
      </c>
      <c r="L52" s="91">
        <v>0</v>
      </c>
      <c r="M52" s="91">
        <v>0.34483463000000003</v>
      </c>
      <c r="N52" s="91">
        <v>0.45099172999999998</v>
      </c>
      <c r="O52" s="91">
        <v>0.19475491</v>
      </c>
      <c r="P52" s="54" t="s">
        <v>128</v>
      </c>
      <c r="Q52" s="54" t="s">
        <v>128</v>
      </c>
      <c r="R52" s="54" t="s">
        <v>128</v>
      </c>
      <c r="S52" s="54" t="s">
        <v>128</v>
      </c>
      <c r="T52" s="54" t="s">
        <v>128</v>
      </c>
      <c r="U52" s="54">
        <v>0</v>
      </c>
      <c r="V52" s="54">
        <v>0</v>
      </c>
      <c r="W52" s="54">
        <v>0</v>
      </c>
      <c r="X52" s="54">
        <v>0</v>
      </c>
      <c r="Y52" s="54" t="s">
        <v>128</v>
      </c>
      <c r="Z52" s="54" t="s">
        <v>128</v>
      </c>
      <c r="AA52" s="54">
        <v>0</v>
      </c>
      <c r="AB52" s="54" t="s">
        <v>128</v>
      </c>
      <c r="AC52" s="91">
        <v>0.99058128000000001</v>
      </c>
      <c r="AD52" s="54" t="s">
        <v>128</v>
      </c>
      <c r="AE52" s="92">
        <v>0</v>
      </c>
      <c r="AF52" s="54" t="s">
        <v>128</v>
      </c>
      <c r="AG52" s="92">
        <v>0</v>
      </c>
      <c r="AH52" s="54" t="s">
        <v>128</v>
      </c>
      <c r="AI52" s="91">
        <v>0.99058128000000001</v>
      </c>
      <c r="AJ52" s="54" t="s">
        <v>128</v>
      </c>
      <c r="AK52" s="54" t="s">
        <v>128</v>
      </c>
    </row>
    <row r="53" spans="1:37" s="59" customFormat="1" ht="31.5">
      <c r="A53" s="53" t="s">
        <v>184</v>
      </c>
      <c r="B53" s="73" t="s">
        <v>5</v>
      </c>
      <c r="C53" s="73" t="s">
        <v>35</v>
      </c>
      <c r="D53" s="54" t="s">
        <v>175</v>
      </c>
      <c r="E53" s="54">
        <v>2019</v>
      </c>
      <c r="F53" s="54">
        <v>2019</v>
      </c>
      <c r="G53" s="54" t="s">
        <v>128</v>
      </c>
      <c r="H53" s="57">
        <v>0.83572413000000001</v>
      </c>
      <c r="I53" s="54" t="s">
        <v>128</v>
      </c>
      <c r="J53" s="54">
        <v>0</v>
      </c>
      <c r="K53" s="55">
        <v>0.92224665000000006</v>
      </c>
      <c r="L53" s="91">
        <v>8.2196674826600008E-2</v>
      </c>
      <c r="M53" s="91">
        <v>0.22177104</v>
      </c>
      <c r="N53" s="91">
        <v>0.41853308</v>
      </c>
      <c r="O53" s="91">
        <v>0.19974586</v>
      </c>
      <c r="P53" s="54" t="s">
        <v>128</v>
      </c>
      <c r="Q53" s="54" t="s">
        <v>128</v>
      </c>
      <c r="R53" s="54" t="s">
        <v>128</v>
      </c>
      <c r="S53" s="54" t="s">
        <v>128</v>
      </c>
      <c r="T53" s="54" t="s">
        <v>128</v>
      </c>
      <c r="U53" s="54">
        <v>0</v>
      </c>
      <c r="V53" s="54">
        <v>0</v>
      </c>
      <c r="W53" s="54">
        <v>0</v>
      </c>
      <c r="X53" s="54">
        <v>0</v>
      </c>
      <c r="Y53" s="54" t="s">
        <v>128</v>
      </c>
      <c r="Z53" s="54" t="s">
        <v>128</v>
      </c>
      <c r="AA53" s="54">
        <v>0</v>
      </c>
      <c r="AB53" s="54" t="s">
        <v>128</v>
      </c>
      <c r="AC53" s="91">
        <v>0.92224665000000006</v>
      </c>
      <c r="AD53" s="54" t="s">
        <v>128</v>
      </c>
      <c r="AE53" s="92">
        <v>0</v>
      </c>
      <c r="AF53" s="54" t="s">
        <v>128</v>
      </c>
      <c r="AG53" s="92">
        <v>0</v>
      </c>
      <c r="AH53" s="54" t="s">
        <v>128</v>
      </c>
      <c r="AI53" s="91">
        <v>0.92224665000000006</v>
      </c>
      <c r="AJ53" s="54" t="s">
        <v>128</v>
      </c>
      <c r="AK53" s="54" t="s">
        <v>128</v>
      </c>
    </row>
    <row r="54" spans="1:37" s="59" customFormat="1" ht="31.5">
      <c r="A54" s="53" t="s">
        <v>184</v>
      </c>
      <c r="B54" s="73" t="s">
        <v>6</v>
      </c>
      <c r="C54" s="73" t="s">
        <v>36</v>
      </c>
      <c r="D54" s="54" t="s">
        <v>175</v>
      </c>
      <c r="E54" s="54">
        <v>2019</v>
      </c>
      <c r="F54" s="54">
        <v>2019</v>
      </c>
      <c r="G54" s="54" t="s">
        <v>128</v>
      </c>
      <c r="H54" s="57">
        <v>0.55180101000000004</v>
      </c>
      <c r="I54" s="54" t="s">
        <v>128</v>
      </c>
      <c r="J54" s="54">
        <v>0</v>
      </c>
      <c r="K54" s="55">
        <v>0.60892897000000001</v>
      </c>
      <c r="L54" s="91">
        <v>5.4271737823599994E-2</v>
      </c>
      <c r="M54" s="91">
        <v>0.10847519</v>
      </c>
      <c r="N54" s="91">
        <v>0.27269314</v>
      </c>
      <c r="O54" s="91">
        <v>0.1734889</v>
      </c>
      <c r="P54" s="54" t="s">
        <v>128</v>
      </c>
      <c r="Q54" s="54" t="s">
        <v>128</v>
      </c>
      <c r="R54" s="54" t="s">
        <v>128</v>
      </c>
      <c r="S54" s="54" t="s">
        <v>128</v>
      </c>
      <c r="T54" s="54" t="s">
        <v>128</v>
      </c>
      <c r="U54" s="54">
        <v>0</v>
      </c>
      <c r="V54" s="54">
        <v>0</v>
      </c>
      <c r="W54" s="54">
        <v>0</v>
      </c>
      <c r="X54" s="54">
        <v>0</v>
      </c>
      <c r="Y54" s="54" t="s">
        <v>128</v>
      </c>
      <c r="Z54" s="54" t="s">
        <v>128</v>
      </c>
      <c r="AA54" s="54">
        <v>0</v>
      </c>
      <c r="AB54" s="54" t="s">
        <v>128</v>
      </c>
      <c r="AC54" s="91">
        <v>0.60892897000000001</v>
      </c>
      <c r="AD54" s="54" t="s">
        <v>128</v>
      </c>
      <c r="AE54" s="92">
        <v>0</v>
      </c>
      <c r="AF54" s="54" t="s">
        <v>128</v>
      </c>
      <c r="AG54" s="92">
        <v>0</v>
      </c>
      <c r="AH54" s="54" t="s">
        <v>128</v>
      </c>
      <c r="AI54" s="91">
        <v>0.60892897000000001</v>
      </c>
      <c r="AJ54" s="54" t="s">
        <v>128</v>
      </c>
      <c r="AK54" s="54" t="s">
        <v>128</v>
      </c>
    </row>
    <row r="55" spans="1:37" s="59" customFormat="1" ht="31.5">
      <c r="A55" s="53" t="s">
        <v>184</v>
      </c>
      <c r="B55" s="73" t="s">
        <v>7</v>
      </c>
      <c r="C55" s="73" t="s">
        <v>37</v>
      </c>
      <c r="D55" s="54" t="s">
        <v>175</v>
      </c>
      <c r="E55" s="54">
        <v>2019</v>
      </c>
      <c r="F55" s="54">
        <v>2019</v>
      </c>
      <c r="G55" s="54" t="s">
        <v>128</v>
      </c>
      <c r="H55" s="57">
        <v>0.77743539000000006</v>
      </c>
      <c r="I55" s="54" t="s">
        <v>128</v>
      </c>
      <c r="J55" s="54">
        <v>0</v>
      </c>
      <c r="K55" s="55">
        <v>0.85792328000000007</v>
      </c>
      <c r="L55" s="91">
        <v>7.6463748194200001E-2</v>
      </c>
      <c r="M55" s="91">
        <v>0.22867707000000001</v>
      </c>
      <c r="N55" s="91">
        <v>0.37929355999999997</v>
      </c>
      <c r="O55" s="91">
        <v>0.1734889</v>
      </c>
      <c r="P55" s="54" t="s">
        <v>128</v>
      </c>
      <c r="Q55" s="54" t="s">
        <v>128</v>
      </c>
      <c r="R55" s="54" t="s">
        <v>128</v>
      </c>
      <c r="S55" s="54" t="s">
        <v>128</v>
      </c>
      <c r="T55" s="54" t="s">
        <v>128</v>
      </c>
      <c r="U55" s="54">
        <v>0</v>
      </c>
      <c r="V55" s="54">
        <v>0</v>
      </c>
      <c r="W55" s="54">
        <v>0</v>
      </c>
      <c r="X55" s="54">
        <v>0</v>
      </c>
      <c r="Y55" s="54" t="s">
        <v>128</v>
      </c>
      <c r="Z55" s="54" t="s">
        <v>128</v>
      </c>
      <c r="AA55" s="54">
        <v>0</v>
      </c>
      <c r="AB55" s="54" t="s">
        <v>128</v>
      </c>
      <c r="AC55" s="91">
        <v>0.85792328000000007</v>
      </c>
      <c r="AD55" s="54" t="s">
        <v>128</v>
      </c>
      <c r="AE55" s="92">
        <v>0</v>
      </c>
      <c r="AF55" s="54" t="s">
        <v>128</v>
      </c>
      <c r="AG55" s="92">
        <v>0</v>
      </c>
      <c r="AH55" s="54" t="s">
        <v>128</v>
      </c>
      <c r="AI55" s="91">
        <v>0.85792328000000007</v>
      </c>
      <c r="AJ55" s="54" t="s">
        <v>128</v>
      </c>
      <c r="AK55" s="54" t="s">
        <v>128</v>
      </c>
    </row>
    <row r="56" spans="1:37" s="59" customFormat="1">
      <c r="A56" s="53" t="s">
        <v>184</v>
      </c>
      <c r="B56" s="73" t="s">
        <v>8</v>
      </c>
      <c r="C56" s="73" t="s">
        <v>38</v>
      </c>
      <c r="D56" s="54" t="s">
        <v>175</v>
      </c>
      <c r="E56" s="54">
        <v>2019</v>
      </c>
      <c r="F56" s="54">
        <v>2019</v>
      </c>
      <c r="G56" s="54" t="s">
        <v>128</v>
      </c>
      <c r="H56" s="57">
        <v>2.0573299700000001</v>
      </c>
      <c r="I56" s="54" t="s">
        <v>128</v>
      </c>
      <c r="J56" s="54">
        <v>0</v>
      </c>
      <c r="K56" s="55">
        <v>2.2703253399999999</v>
      </c>
      <c r="L56" s="91">
        <v>0.20234628447219996</v>
      </c>
      <c r="M56" s="91">
        <v>0.54209879000000005</v>
      </c>
      <c r="N56" s="91">
        <v>1.02998425</v>
      </c>
      <c r="O56" s="91">
        <v>0.49589601</v>
      </c>
      <c r="P56" s="54" t="s">
        <v>128</v>
      </c>
      <c r="Q56" s="54" t="s">
        <v>128</v>
      </c>
      <c r="R56" s="54" t="s">
        <v>128</v>
      </c>
      <c r="S56" s="54" t="s">
        <v>128</v>
      </c>
      <c r="T56" s="54" t="s">
        <v>128</v>
      </c>
      <c r="U56" s="54">
        <v>0</v>
      </c>
      <c r="V56" s="54">
        <v>0</v>
      </c>
      <c r="W56" s="54">
        <v>0</v>
      </c>
      <c r="X56" s="54">
        <v>0</v>
      </c>
      <c r="Y56" s="54" t="s">
        <v>128</v>
      </c>
      <c r="Z56" s="54" t="s">
        <v>128</v>
      </c>
      <c r="AA56" s="54">
        <v>0</v>
      </c>
      <c r="AB56" s="54" t="s">
        <v>128</v>
      </c>
      <c r="AC56" s="91">
        <v>2.2703253399999999</v>
      </c>
      <c r="AD56" s="54" t="s">
        <v>128</v>
      </c>
      <c r="AE56" s="92">
        <v>0</v>
      </c>
      <c r="AF56" s="54" t="s">
        <v>128</v>
      </c>
      <c r="AG56" s="92">
        <v>0</v>
      </c>
      <c r="AH56" s="54" t="s">
        <v>128</v>
      </c>
      <c r="AI56" s="91">
        <v>2.2703253399999999</v>
      </c>
      <c r="AJ56" s="54" t="s">
        <v>128</v>
      </c>
      <c r="AK56" s="54" t="s">
        <v>128</v>
      </c>
    </row>
    <row r="57" spans="1:37" s="59" customFormat="1" ht="31.5">
      <c r="A57" s="53" t="s">
        <v>184</v>
      </c>
      <c r="B57" s="73" t="s">
        <v>9</v>
      </c>
      <c r="C57" s="73" t="s">
        <v>39</v>
      </c>
      <c r="D57" s="54" t="s">
        <v>175</v>
      </c>
      <c r="E57" s="54">
        <v>2019</v>
      </c>
      <c r="F57" s="54">
        <v>2019</v>
      </c>
      <c r="G57" s="54" t="s">
        <v>128</v>
      </c>
      <c r="H57" s="57">
        <v>1.05962081</v>
      </c>
      <c r="I57" s="54" t="s">
        <v>128</v>
      </c>
      <c r="J57" s="54">
        <v>0</v>
      </c>
      <c r="K57" s="55">
        <v>1.16932335</v>
      </c>
      <c r="L57" s="91">
        <v>0.1042177704708</v>
      </c>
      <c r="M57" s="91">
        <v>0.28409847999999999</v>
      </c>
      <c r="N57" s="91">
        <v>0.52513205000000007</v>
      </c>
      <c r="O57" s="91">
        <v>0.25587504999999999</v>
      </c>
      <c r="P57" s="54" t="s">
        <v>128</v>
      </c>
      <c r="Q57" s="54" t="s">
        <v>128</v>
      </c>
      <c r="R57" s="54" t="s">
        <v>128</v>
      </c>
      <c r="S57" s="54" t="s">
        <v>128</v>
      </c>
      <c r="T57" s="54" t="s">
        <v>128</v>
      </c>
      <c r="U57" s="54">
        <v>0</v>
      </c>
      <c r="V57" s="54">
        <v>0</v>
      </c>
      <c r="W57" s="54">
        <v>0</v>
      </c>
      <c r="X57" s="54">
        <v>0</v>
      </c>
      <c r="Y57" s="54" t="s">
        <v>128</v>
      </c>
      <c r="Z57" s="54" t="s">
        <v>128</v>
      </c>
      <c r="AA57" s="54">
        <v>0</v>
      </c>
      <c r="AB57" s="54" t="s">
        <v>128</v>
      </c>
      <c r="AC57" s="91">
        <v>1.16932335</v>
      </c>
      <c r="AD57" s="54" t="s">
        <v>128</v>
      </c>
      <c r="AE57" s="92">
        <v>0</v>
      </c>
      <c r="AF57" s="54" t="s">
        <v>128</v>
      </c>
      <c r="AG57" s="92">
        <v>0</v>
      </c>
      <c r="AH57" s="54" t="s">
        <v>128</v>
      </c>
      <c r="AI57" s="91">
        <v>1.16932335</v>
      </c>
      <c r="AJ57" s="54" t="s">
        <v>128</v>
      </c>
      <c r="AK57" s="54" t="s">
        <v>128</v>
      </c>
    </row>
    <row r="58" spans="1:37" s="59" customFormat="1" ht="31.5">
      <c r="A58" s="53" t="s">
        <v>184</v>
      </c>
      <c r="B58" s="73" t="s">
        <v>11</v>
      </c>
      <c r="C58" s="73" t="s">
        <v>41</v>
      </c>
      <c r="D58" s="54" t="s">
        <v>175</v>
      </c>
      <c r="E58" s="54">
        <v>2020</v>
      </c>
      <c r="F58" s="54">
        <v>2020</v>
      </c>
      <c r="G58" s="54" t="s">
        <v>128</v>
      </c>
      <c r="H58" s="57">
        <v>1.9523899899999999</v>
      </c>
      <c r="I58" s="54" t="s">
        <v>128</v>
      </c>
      <c r="J58" s="54">
        <v>0</v>
      </c>
      <c r="K58" s="55">
        <v>2.26440149</v>
      </c>
      <c r="L58" s="91">
        <v>0.20181831135829395</v>
      </c>
      <c r="M58" s="91">
        <v>0.55506389062875183</v>
      </c>
      <c r="N58" s="91">
        <v>1.0072001269964455</v>
      </c>
      <c r="O58" s="91">
        <v>0.500319163890108</v>
      </c>
      <c r="P58" s="54" t="s">
        <v>128</v>
      </c>
      <c r="Q58" s="54" t="s">
        <v>128</v>
      </c>
      <c r="R58" s="54" t="s">
        <v>128</v>
      </c>
      <c r="S58" s="54" t="s">
        <v>128</v>
      </c>
      <c r="T58" s="54" t="s">
        <v>128</v>
      </c>
      <c r="U58" s="54">
        <v>0</v>
      </c>
      <c r="V58" s="54">
        <v>0</v>
      </c>
      <c r="W58" s="54">
        <v>0</v>
      </c>
      <c r="X58" s="54">
        <v>0</v>
      </c>
      <c r="Y58" s="54" t="s">
        <v>128</v>
      </c>
      <c r="Z58" s="54" t="s">
        <v>128</v>
      </c>
      <c r="AA58" s="54">
        <v>0</v>
      </c>
      <c r="AB58" s="54" t="s">
        <v>128</v>
      </c>
      <c r="AC58" s="105">
        <v>0</v>
      </c>
      <c r="AD58" s="54" t="s">
        <v>128</v>
      </c>
      <c r="AE58" s="91">
        <v>2.26440149</v>
      </c>
      <c r="AF58" s="54" t="s">
        <v>128</v>
      </c>
      <c r="AG58" s="92">
        <v>0</v>
      </c>
      <c r="AH58" s="54" t="s">
        <v>128</v>
      </c>
      <c r="AI58" s="91">
        <v>2.26440149</v>
      </c>
      <c r="AJ58" s="54" t="s">
        <v>128</v>
      </c>
      <c r="AK58" s="54" t="s">
        <v>128</v>
      </c>
    </row>
    <row r="59" spans="1:37" s="59" customFormat="1" ht="31.5">
      <c r="A59" s="53" t="s">
        <v>184</v>
      </c>
      <c r="B59" s="73" t="s">
        <v>12</v>
      </c>
      <c r="C59" s="73" t="s">
        <v>42</v>
      </c>
      <c r="D59" s="54" t="s">
        <v>175</v>
      </c>
      <c r="E59" s="54">
        <v>2020</v>
      </c>
      <c r="F59" s="54">
        <v>2020</v>
      </c>
      <c r="G59" s="54" t="s">
        <v>128</v>
      </c>
      <c r="H59" s="57">
        <v>1.5408430099999999</v>
      </c>
      <c r="I59" s="54" t="s">
        <v>128</v>
      </c>
      <c r="J59" s="54">
        <v>0</v>
      </c>
      <c r="K59" s="55">
        <v>1.7870851799999998</v>
      </c>
      <c r="L59" s="91">
        <v>0.15927675781230119</v>
      </c>
      <c r="M59" s="91">
        <v>0.45145742275333522</v>
      </c>
      <c r="N59" s="91">
        <v>0.77137061847040755</v>
      </c>
      <c r="O59" s="91">
        <v>0.40498037861734598</v>
      </c>
      <c r="P59" s="54" t="s">
        <v>128</v>
      </c>
      <c r="Q59" s="54" t="s">
        <v>128</v>
      </c>
      <c r="R59" s="54" t="s">
        <v>128</v>
      </c>
      <c r="S59" s="54" t="s">
        <v>128</v>
      </c>
      <c r="T59" s="54" t="s">
        <v>128</v>
      </c>
      <c r="U59" s="54">
        <v>0</v>
      </c>
      <c r="V59" s="54">
        <v>0</v>
      </c>
      <c r="W59" s="54">
        <v>0</v>
      </c>
      <c r="X59" s="54">
        <v>0</v>
      </c>
      <c r="Y59" s="54" t="s">
        <v>128</v>
      </c>
      <c r="Z59" s="54" t="s">
        <v>128</v>
      </c>
      <c r="AA59" s="54">
        <v>0</v>
      </c>
      <c r="AB59" s="54" t="s">
        <v>128</v>
      </c>
      <c r="AC59" s="105">
        <v>0</v>
      </c>
      <c r="AD59" s="54" t="s">
        <v>128</v>
      </c>
      <c r="AE59" s="91">
        <v>1.7870851799999998</v>
      </c>
      <c r="AF59" s="54" t="s">
        <v>128</v>
      </c>
      <c r="AG59" s="92">
        <v>0</v>
      </c>
      <c r="AH59" s="54" t="s">
        <v>128</v>
      </c>
      <c r="AI59" s="91">
        <v>1.7870851799999998</v>
      </c>
      <c r="AJ59" s="54" t="s">
        <v>128</v>
      </c>
      <c r="AK59" s="54" t="s">
        <v>128</v>
      </c>
    </row>
    <row r="60" spans="1:37" s="59" customFormat="1" ht="31.5">
      <c r="A60" s="53" t="s">
        <v>184</v>
      </c>
      <c r="B60" s="73" t="s">
        <v>13</v>
      </c>
      <c r="C60" s="73" t="s">
        <v>43</v>
      </c>
      <c r="D60" s="54" t="s">
        <v>175</v>
      </c>
      <c r="E60" s="54">
        <v>2020</v>
      </c>
      <c r="F60" s="54">
        <v>2020</v>
      </c>
      <c r="G60" s="54" t="s">
        <v>128</v>
      </c>
      <c r="H60" s="57">
        <v>2.2344674100000002</v>
      </c>
      <c r="I60" s="54" t="s">
        <v>128</v>
      </c>
      <c r="J60" s="54">
        <v>0</v>
      </c>
      <c r="K60" s="55">
        <v>2.59155771</v>
      </c>
      <c r="L60" s="91">
        <v>0.23097663139851196</v>
      </c>
      <c r="M60" s="91">
        <v>0.60024194753114146</v>
      </c>
      <c r="N60" s="91">
        <v>1.2519593956807638</v>
      </c>
      <c r="O60" s="91">
        <v>0.50837973921570534</v>
      </c>
      <c r="P60" s="54" t="s">
        <v>128</v>
      </c>
      <c r="Q60" s="54" t="s">
        <v>128</v>
      </c>
      <c r="R60" s="54" t="s">
        <v>128</v>
      </c>
      <c r="S60" s="54" t="s">
        <v>128</v>
      </c>
      <c r="T60" s="54" t="s">
        <v>128</v>
      </c>
      <c r="U60" s="54">
        <v>0</v>
      </c>
      <c r="V60" s="54">
        <v>0</v>
      </c>
      <c r="W60" s="54">
        <v>0</v>
      </c>
      <c r="X60" s="54">
        <v>0</v>
      </c>
      <c r="Y60" s="54" t="s">
        <v>128</v>
      </c>
      <c r="Z60" s="54" t="s">
        <v>128</v>
      </c>
      <c r="AA60" s="54">
        <v>0</v>
      </c>
      <c r="AB60" s="54" t="s">
        <v>128</v>
      </c>
      <c r="AC60" s="105">
        <v>0</v>
      </c>
      <c r="AD60" s="54" t="s">
        <v>128</v>
      </c>
      <c r="AE60" s="91">
        <v>2.59155771</v>
      </c>
      <c r="AF60" s="54" t="s">
        <v>128</v>
      </c>
      <c r="AG60" s="92">
        <v>0</v>
      </c>
      <c r="AH60" s="54" t="s">
        <v>128</v>
      </c>
      <c r="AI60" s="91">
        <v>2.59155771</v>
      </c>
      <c r="AJ60" s="54" t="s">
        <v>128</v>
      </c>
      <c r="AK60" s="54" t="s">
        <v>128</v>
      </c>
    </row>
    <row r="61" spans="1:37" s="59" customFormat="1" ht="31.5">
      <c r="A61" s="53" t="s">
        <v>184</v>
      </c>
      <c r="B61" s="73" t="s">
        <v>15</v>
      </c>
      <c r="C61" s="73" t="s">
        <v>44</v>
      </c>
      <c r="D61" s="54" t="s">
        <v>175</v>
      </c>
      <c r="E61" s="54">
        <v>2021</v>
      </c>
      <c r="F61" s="54">
        <v>2021</v>
      </c>
      <c r="G61" s="54" t="s">
        <v>128</v>
      </c>
      <c r="H61" s="57">
        <v>2.3039658700000003</v>
      </c>
      <c r="I61" s="54" t="s">
        <v>128</v>
      </c>
      <c r="J61" s="54">
        <v>0</v>
      </c>
      <c r="K61" s="55">
        <v>2.8004265400000001</v>
      </c>
      <c r="L61" s="91">
        <v>0.24959239294804578</v>
      </c>
      <c r="M61" s="91">
        <v>0.69462689649902931</v>
      </c>
      <c r="N61" s="91">
        <v>1.232338282497861</v>
      </c>
      <c r="O61" s="91">
        <v>0.6238689636493161</v>
      </c>
      <c r="P61" s="54" t="s">
        <v>128</v>
      </c>
      <c r="Q61" s="54" t="s">
        <v>128</v>
      </c>
      <c r="R61" s="54" t="s">
        <v>128</v>
      </c>
      <c r="S61" s="54" t="s">
        <v>128</v>
      </c>
      <c r="T61" s="54" t="s">
        <v>128</v>
      </c>
      <c r="U61" s="54">
        <v>0</v>
      </c>
      <c r="V61" s="54">
        <v>0</v>
      </c>
      <c r="W61" s="54">
        <v>0</v>
      </c>
      <c r="X61" s="54">
        <v>0</v>
      </c>
      <c r="Y61" s="54" t="s">
        <v>128</v>
      </c>
      <c r="Z61" s="54" t="s">
        <v>128</v>
      </c>
      <c r="AA61" s="54">
        <v>0</v>
      </c>
      <c r="AB61" s="54" t="s">
        <v>128</v>
      </c>
      <c r="AC61" s="105">
        <v>0</v>
      </c>
      <c r="AD61" s="54" t="s">
        <v>128</v>
      </c>
      <c r="AE61" s="92">
        <v>0</v>
      </c>
      <c r="AF61" s="54" t="s">
        <v>128</v>
      </c>
      <c r="AG61" s="90">
        <v>2.8004265400000001</v>
      </c>
      <c r="AH61" s="54" t="s">
        <v>128</v>
      </c>
      <c r="AI61" s="91">
        <v>2.8004265400000001</v>
      </c>
      <c r="AJ61" s="54" t="s">
        <v>128</v>
      </c>
      <c r="AK61" s="54" t="s">
        <v>128</v>
      </c>
    </row>
    <row r="62" spans="1:37" s="59" customFormat="1" ht="31.5">
      <c r="A62" s="53" t="s">
        <v>184</v>
      </c>
      <c r="B62" s="73" t="s">
        <v>16</v>
      </c>
      <c r="C62" s="73" t="s">
        <v>45</v>
      </c>
      <c r="D62" s="54" t="s">
        <v>175</v>
      </c>
      <c r="E62" s="54">
        <v>2021</v>
      </c>
      <c r="F62" s="54">
        <v>2021</v>
      </c>
      <c r="G62" s="54" t="s">
        <v>128</v>
      </c>
      <c r="H62" s="57">
        <v>1.05962081</v>
      </c>
      <c r="I62" s="54" t="s">
        <v>128</v>
      </c>
      <c r="J62" s="54">
        <v>0</v>
      </c>
      <c r="K62" s="55">
        <v>1.2879488700000001</v>
      </c>
      <c r="L62" s="91">
        <v>0.1147904548495217</v>
      </c>
      <c r="M62" s="91">
        <v>0.31291970203223507</v>
      </c>
      <c r="N62" s="91">
        <v>0.57840565044941528</v>
      </c>
      <c r="O62" s="91">
        <v>0.28183306058841917</v>
      </c>
      <c r="P62" s="54" t="s">
        <v>128</v>
      </c>
      <c r="Q62" s="54" t="s">
        <v>128</v>
      </c>
      <c r="R62" s="54" t="s">
        <v>128</v>
      </c>
      <c r="S62" s="54" t="s">
        <v>128</v>
      </c>
      <c r="T62" s="54" t="s">
        <v>128</v>
      </c>
      <c r="U62" s="54">
        <v>0</v>
      </c>
      <c r="V62" s="54">
        <v>0</v>
      </c>
      <c r="W62" s="54">
        <v>0</v>
      </c>
      <c r="X62" s="54">
        <v>0</v>
      </c>
      <c r="Y62" s="54" t="s">
        <v>128</v>
      </c>
      <c r="Z62" s="54" t="s">
        <v>128</v>
      </c>
      <c r="AA62" s="54">
        <v>0</v>
      </c>
      <c r="AB62" s="54" t="s">
        <v>128</v>
      </c>
      <c r="AC62" s="105">
        <v>0</v>
      </c>
      <c r="AD62" s="54" t="s">
        <v>128</v>
      </c>
      <c r="AE62" s="92">
        <v>0</v>
      </c>
      <c r="AF62" s="54" t="s">
        <v>128</v>
      </c>
      <c r="AG62" s="90">
        <v>1.2879488700000001</v>
      </c>
      <c r="AH62" s="54" t="s">
        <v>128</v>
      </c>
      <c r="AI62" s="91">
        <v>1.2879488700000001</v>
      </c>
      <c r="AJ62" s="54" t="s">
        <v>128</v>
      </c>
      <c r="AK62" s="54" t="s">
        <v>128</v>
      </c>
    </row>
    <row r="63" spans="1:37" s="59" customFormat="1" ht="31.5">
      <c r="A63" s="53" t="s">
        <v>184</v>
      </c>
      <c r="B63" s="73" t="s">
        <v>17</v>
      </c>
      <c r="C63" s="73" t="s">
        <v>46</v>
      </c>
      <c r="D63" s="54" t="s">
        <v>175</v>
      </c>
      <c r="E63" s="54">
        <v>2021</v>
      </c>
      <c r="F63" s="54">
        <v>2021</v>
      </c>
      <c r="G63" s="54" t="s">
        <v>128</v>
      </c>
      <c r="H63" s="57">
        <v>0.83572413000000001</v>
      </c>
      <c r="I63" s="54" t="s">
        <v>128</v>
      </c>
      <c r="J63" s="54">
        <v>0</v>
      </c>
      <c r="K63" s="55">
        <v>1.01580673</v>
      </c>
      <c r="L63" s="91">
        <v>9.0535363094408919E-2</v>
      </c>
      <c r="M63" s="91">
        <v>0.24426926722524886</v>
      </c>
      <c r="N63" s="91">
        <v>0.46099241873437913</v>
      </c>
      <c r="O63" s="91">
        <v>0.22000967819076381</v>
      </c>
      <c r="P63" s="54" t="s">
        <v>128</v>
      </c>
      <c r="Q63" s="54" t="s">
        <v>128</v>
      </c>
      <c r="R63" s="54" t="s">
        <v>128</v>
      </c>
      <c r="S63" s="54" t="s">
        <v>128</v>
      </c>
      <c r="T63" s="54" t="s">
        <v>128</v>
      </c>
      <c r="U63" s="54">
        <v>0</v>
      </c>
      <c r="V63" s="54">
        <v>0</v>
      </c>
      <c r="W63" s="54">
        <v>0</v>
      </c>
      <c r="X63" s="54">
        <v>0</v>
      </c>
      <c r="Y63" s="54" t="s">
        <v>128</v>
      </c>
      <c r="Z63" s="54" t="s">
        <v>128</v>
      </c>
      <c r="AA63" s="54">
        <v>0</v>
      </c>
      <c r="AB63" s="54" t="s">
        <v>128</v>
      </c>
      <c r="AC63" s="105">
        <v>0</v>
      </c>
      <c r="AD63" s="54" t="s">
        <v>128</v>
      </c>
      <c r="AE63" s="92">
        <v>0</v>
      </c>
      <c r="AF63" s="54" t="s">
        <v>128</v>
      </c>
      <c r="AG63" s="90">
        <v>1.01580673</v>
      </c>
      <c r="AH63" s="54" t="s">
        <v>128</v>
      </c>
      <c r="AI63" s="91">
        <v>1.01580673</v>
      </c>
      <c r="AJ63" s="54" t="s">
        <v>128</v>
      </c>
      <c r="AK63" s="54" t="s">
        <v>128</v>
      </c>
    </row>
    <row r="64" spans="1:37" s="59" customFormat="1" ht="31.5">
      <c r="A64" s="53" t="s">
        <v>184</v>
      </c>
      <c r="B64" s="73" t="s">
        <v>18</v>
      </c>
      <c r="C64" s="73" t="s">
        <v>47</v>
      </c>
      <c r="D64" s="54" t="s">
        <v>175</v>
      </c>
      <c r="E64" s="54">
        <v>2021</v>
      </c>
      <c r="F64" s="54">
        <v>2021</v>
      </c>
      <c r="G64" s="54" t="s">
        <v>128</v>
      </c>
      <c r="H64" s="57">
        <v>1.06519049</v>
      </c>
      <c r="I64" s="54" t="s">
        <v>128</v>
      </c>
      <c r="J64" s="54">
        <v>0</v>
      </c>
      <c r="K64" s="55">
        <v>1.2947187099999999</v>
      </c>
      <c r="L64" s="91">
        <v>0.11539381957396053</v>
      </c>
      <c r="M64" s="91">
        <v>0.31374464892682918</v>
      </c>
      <c r="N64" s="91">
        <v>0.58272219996502139</v>
      </c>
      <c r="O64" s="91">
        <v>0.28285803917660912</v>
      </c>
      <c r="P64" s="54" t="s">
        <v>128</v>
      </c>
      <c r="Q64" s="54" t="s">
        <v>128</v>
      </c>
      <c r="R64" s="54" t="s">
        <v>128</v>
      </c>
      <c r="S64" s="54" t="s">
        <v>128</v>
      </c>
      <c r="T64" s="54" t="s">
        <v>128</v>
      </c>
      <c r="U64" s="54">
        <v>0</v>
      </c>
      <c r="V64" s="54">
        <v>0</v>
      </c>
      <c r="W64" s="54">
        <v>0</v>
      </c>
      <c r="X64" s="54">
        <v>0</v>
      </c>
      <c r="Y64" s="54" t="s">
        <v>128</v>
      </c>
      <c r="Z64" s="54" t="s">
        <v>128</v>
      </c>
      <c r="AA64" s="54">
        <v>0</v>
      </c>
      <c r="AB64" s="54" t="s">
        <v>128</v>
      </c>
      <c r="AC64" s="105">
        <v>0</v>
      </c>
      <c r="AD64" s="54" t="s">
        <v>128</v>
      </c>
      <c r="AE64" s="92">
        <v>0</v>
      </c>
      <c r="AF64" s="54" t="s">
        <v>128</v>
      </c>
      <c r="AG64" s="90">
        <v>1.2947187099999999</v>
      </c>
      <c r="AH64" s="54" t="s">
        <v>128</v>
      </c>
      <c r="AI64" s="91">
        <v>1.2947187099999999</v>
      </c>
      <c r="AJ64" s="54" t="s">
        <v>128</v>
      </c>
      <c r="AK64" s="54" t="s">
        <v>128</v>
      </c>
    </row>
    <row r="65" spans="1:37" s="52" customFormat="1" ht="31.5">
      <c r="A65" s="47" t="s">
        <v>186</v>
      </c>
      <c r="B65" s="48" t="s">
        <v>187</v>
      </c>
      <c r="C65" s="49" t="s">
        <v>128</v>
      </c>
      <c r="D65" s="49" t="s">
        <v>128</v>
      </c>
      <c r="E65" s="49" t="s">
        <v>128</v>
      </c>
      <c r="F65" s="49" t="s">
        <v>128</v>
      </c>
      <c r="G65" s="49" t="s">
        <v>128</v>
      </c>
      <c r="H65" s="49" t="s">
        <v>128</v>
      </c>
      <c r="I65" s="49" t="s">
        <v>128</v>
      </c>
      <c r="J65" s="49">
        <v>0</v>
      </c>
      <c r="K65" s="49" t="s">
        <v>128</v>
      </c>
      <c r="L65" s="49" t="s">
        <v>128</v>
      </c>
      <c r="M65" s="49" t="s">
        <v>128</v>
      </c>
      <c r="N65" s="49" t="s">
        <v>128</v>
      </c>
      <c r="O65" s="49" t="s">
        <v>128</v>
      </c>
      <c r="P65" s="49" t="s">
        <v>128</v>
      </c>
      <c r="Q65" s="49" t="s">
        <v>128</v>
      </c>
      <c r="R65" s="49" t="s">
        <v>128</v>
      </c>
      <c r="S65" s="49" t="s">
        <v>128</v>
      </c>
      <c r="T65" s="49" t="s">
        <v>128</v>
      </c>
      <c r="U65" s="49" t="s">
        <v>128</v>
      </c>
      <c r="V65" s="49" t="s">
        <v>128</v>
      </c>
      <c r="W65" s="49" t="s">
        <v>128</v>
      </c>
      <c r="X65" s="49" t="s">
        <v>128</v>
      </c>
      <c r="Y65" s="49" t="s">
        <v>128</v>
      </c>
      <c r="Z65" s="49" t="s">
        <v>128</v>
      </c>
      <c r="AA65" s="49" t="s">
        <v>128</v>
      </c>
      <c r="AB65" s="49" t="s">
        <v>128</v>
      </c>
      <c r="AC65" s="93">
        <v>0</v>
      </c>
      <c r="AD65" s="49" t="s">
        <v>128</v>
      </c>
      <c r="AE65" s="93"/>
      <c r="AF65" s="49" t="s">
        <v>128</v>
      </c>
      <c r="AG65" s="93"/>
      <c r="AH65" s="49" t="s">
        <v>128</v>
      </c>
      <c r="AI65" s="93"/>
      <c r="AJ65" s="49" t="s">
        <v>128</v>
      </c>
      <c r="AK65" s="49" t="s">
        <v>128</v>
      </c>
    </row>
    <row r="66" spans="1:37" s="46" customFormat="1" ht="31.5">
      <c r="A66" s="41" t="s">
        <v>188</v>
      </c>
      <c r="B66" s="42" t="s">
        <v>189</v>
      </c>
      <c r="C66" s="43" t="s">
        <v>128</v>
      </c>
      <c r="D66" s="43" t="s">
        <v>175</v>
      </c>
      <c r="E66" s="43">
        <v>2019</v>
      </c>
      <c r="F66" s="43">
        <v>2021</v>
      </c>
      <c r="G66" s="43" t="s">
        <v>128</v>
      </c>
      <c r="H66" s="44">
        <v>10.577398299999997</v>
      </c>
      <c r="I66" s="43" t="s">
        <v>128</v>
      </c>
      <c r="J66" s="43">
        <v>0</v>
      </c>
      <c r="K66" s="44">
        <v>12.327138450000001</v>
      </c>
      <c r="L66" s="102">
        <v>0</v>
      </c>
      <c r="M66" s="44">
        <v>1.7863512600000007</v>
      </c>
      <c r="N66" s="44">
        <v>9.2251003399999973</v>
      </c>
      <c r="O66" s="44">
        <v>1.3156874299999997</v>
      </c>
      <c r="P66" s="43" t="s">
        <v>128</v>
      </c>
      <c r="Q66" s="43" t="s">
        <v>128</v>
      </c>
      <c r="R66" s="43" t="s">
        <v>128</v>
      </c>
      <c r="S66" s="43" t="s">
        <v>128</v>
      </c>
      <c r="T66" s="43" t="s">
        <v>128</v>
      </c>
      <c r="U66" s="43" t="s">
        <v>128</v>
      </c>
      <c r="V66" s="43" t="s">
        <v>128</v>
      </c>
      <c r="W66" s="43" t="s">
        <v>128</v>
      </c>
      <c r="X66" s="43" t="s">
        <v>128</v>
      </c>
      <c r="Y66" s="43" t="s">
        <v>128</v>
      </c>
      <c r="Z66" s="43" t="s">
        <v>128</v>
      </c>
      <c r="AA66" s="43" t="s">
        <v>128</v>
      </c>
      <c r="AB66" s="43" t="s">
        <v>128</v>
      </c>
      <c r="AC66" s="95">
        <v>3.5891359300000008</v>
      </c>
      <c r="AD66" s="61" t="s">
        <v>128</v>
      </c>
      <c r="AE66" s="95">
        <v>3.4453374100000009</v>
      </c>
      <c r="AF66" s="61" t="s">
        <v>128</v>
      </c>
      <c r="AG66" s="95">
        <v>5.2926651099999997</v>
      </c>
      <c r="AH66" s="61" t="s">
        <v>128</v>
      </c>
      <c r="AI66" s="95">
        <v>12.327138450000001</v>
      </c>
      <c r="AJ66" s="43" t="s">
        <v>128</v>
      </c>
      <c r="AK66" s="43" t="s">
        <v>128</v>
      </c>
    </row>
    <row r="67" spans="1:37" s="52" customFormat="1" ht="31.5">
      <c r="A67" s="47" t="s">
        <v>190</v>
      </c>
      <c r="B67" s="48" t="s">
        <v>191</v>
      </c>
      <c r="C67" s="49" t="s">
        <v>128</v>
      </c>
      <c r="D67" s="49" t="s">
        <v>175</v>
      </c>
      <c r="E67" s="49">
        <v>2019</v>
      </c>
      <c r="F67" s="49">
        <v>2021</v>
      </c>
      <c r="G67" s="49" t="s">
        <v>128</v>
      </c>
      <c r="H67" s="50">
        <v>10.577398299999997</v>
      </c>
      <c r="I67" s="49" t="s">
        <v>128</v>
      </c>
      <c r="J67" s="49">
        <v>0</v>
      </c>
      <c r="K67" s="50">
        <v>12.327138450000001</v>
      </c>
      <c r="L67" s="103">
        <v>0</v>
      </c>
      <c r="M67" s="50">
        <v>1.7863512600000007</v>
      </c>
      <c r="N67" s="50">
        <v>9.2251003399999973</v>
      </c>
      <c r="O67" s="50">
        <v>1.3156874299999997</v>
      </c>
      <c r="P67" s="49" t="s">
        <v>128</v>
      </c>
      <c r="Q67" s="49" t="s">
        <v>128</v>
      </c>
      <c r="R67" s="49" t="s">
        <v>128</v>
      </c>
      <c r="S67" s="49" t="s">
        <v>128</v>
      </c>
      <c r="T67" s="49" t="s">
        <v>128</v>
      </c>
      <c r="U67" s="49" t="s">
        <v>128</v>
      </c>
      <c r="V67" s="49" t="s">
        <v>128</v>
      </c>
      <c r="W67" s="49" t="s">
        <v>128</v>
      </c>
      <c r="X67" s="49" t="s">
        <v>128</v>
      </c>
      <c r="Y67" s="49" t="s">
        <v>128</v>
      </c>
      <c r="Z67" s="49" t="s">
        <v>128</v>
      </c>
      <c r="AA67" s="49" t="s">
        <v>128</v>
      </c>
      <c r="AB67" s="49" t="s">
        <v>128</v>
      </c>
      <c r="AC67" s="96">
        <v>3.5891359300000008</v>
      </c>
      <c r="AD67" s="62" t="s">
        <v>128</v>
      </c>
      <c r="AE67" s="96">
        <v>3.4453374100000009</v>
      </c>
      <c r="AF67" s="62" t="s">
        <v>128</v>
      </c>
      <c r="AG67" s="96">
        <v>5.2926651099999997</v>
      </c>
      <c r="AH67" s="62" t="s">
        <v>128</v>
      </c>
      <c r="AI67" s="96">
        <v>12.327138450000001</v>
      </c>
      <c r="AJ67" s="49" t="s">
        <v>128</v>
      </c>
      <c r="AK67" s="49" t="s">
        <v>128</v>
      </c>
    </row>
    <row r="68" spans="1:37" s="59" customFormat="1">
      <c r="A68" s="97" t="s">
        <v>190</v>
      </c>
      <c r="B68" s="74" t="s">
        <v>1488</v>
      </c>
      <c r="C68" s="54" t="s">
        <v>40</v>
      </c>
      <c r="D68" s="54" t="s">
        <v>175</v>
      </c>
      <c r="E68" s="54">
        <v>2019</v>
      </c>
      <c r="F68" s="54">
        <v>2021</v>
      </c>
      <c r="G68" s="54" t="s">
        <v>128</v>
      </c>
      <c r="H68" s="55">
        <v>10.577398299999997</v>
      </c>
      <c r="I68" s="54" t="s">
        <v>128</v>
      </c>
      <c r="J68" s="54">
        <v>0</v>
      </c>
      <c r="K68" s="55">
        <v>12.327138450000001</v>
      </c>
      <c r="L68" s="104">
        <v>0</v>
      </c>
      <c r="M68" s="90">
        <v>1.7863512600000007</v>
      </c>
      <c r="N68" s="90">
        <v>9.2251003399999973</v>
      </c>
      <c r="O68" s="90">
        <v>1.3156874299999997</v>
      </c>
      <c r="P68" s="54" t="s">
        <v>128</v>
      </c>
      <c r="Q68" s="54" t="s">
        <v>128</v>
      </c>
      <c r="R68" s="54" t="s">
        <v>128</v>
      </c>
      <c r="S68" s="54" t="s">
        <v>128</v>
      </c>
      <c r="T68" s="54" t="s">
        <v>128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 t="s">
        <v>128</v>
      </c>
      <c r="AC68" s="91">
        <v>3.5891359300000008</v>
      </c>
      <c r="AD68" s="54" t="s">
        <v>128</v>
      </c>
      <c r="AE68" s="91">
        <v>3.4453374100000009</v>
      </c>
      <c r="AF68" s="54" t="s">
        <v>128</v>
      </c>
      <c r="AG68" s="91">
        <v>5.2926651099999997</v>
      </c>
      <c r="AH68" s="54" t="s">
        <v>128</v>
      </c>
      <c r="AI68" s="91">
        <v>12.327138450000001</v>
      </c>
      <c r="AJ68" s="54" t="s">
        <v>128</v>
      </c>
      <c r="AK68" s="54" t="s">
        <v>128</v>
      </c>
    </row>
    <row r="69" spans="1:37" ht="31.5">
      <c r="A69" s="34" t="s">
        <v>192</v>
      </c>
      <c r="B69" s="35" t="s">
        <v>193</v>
      </c>
      <c r="C69" s="16" t="s">
        <v>128</v>
      </c>
      <c r="D69" s="16" t="s">
        <v>128</v>
      </c>
      <c r="E69" s="16" t="s">
        <v>128</v>
      </c>
      <c r="F69" s="16" t="s">
        <v>128</v>
      </c>
      <c r="G69" s="16" t="s">
        <v>128</v>
      </c>
      <c r="H69" s="16" t="s">
        <v>128</v>
      </c>
      <c r="I69" s="16" t="s">
        <v>128</v>
      </c>
      <c r="J69" s="16" t="s">
        <v>128</v>
      </c>
      <c r="K69" s="16" t="s">
        <v>128</v>
      </c>
      <c r="L69" s="16" t="s">
        <v>128</v>
      </c>
      <c r="M69" s="16" t="s">
        <v>128</v>
      </c>
      <c r="N69" s="16" t="s">
        <v>128</v>
      </c>
      <c r="O69" s="16" t="s">
        <v>128</v>
      </c>
      <c r="P69" s="16" t="s">
        <v>128</v>
      </c>
      <c r="Q69" s="16" t="s">
        <v>128</v>
      </c>
      <c r="R69" s="16" t="s">
        <v>128</v>
      </c>
      <c r="S69" s="16" t="s">
        <v>128</v>
      </c>
      <c r="T69" s="16" t="s">
        <v>128</v>
      </c>
      <c r="U69" s="16" t="s">
        <v>128</v>
      </c>
      <c r="V69" s="16" t="s">
        <v>128</v>
      </c>
      <c r="W69" s="16" t="s">
        <v>128</v>
      </c>
      <c r="X69" s="16" t="s">
        <v>128</v>
      </c>
      <c r="Y69" s="16" t="s">
        <v>128</v>
      </c>
      <c r="Z69" s="16" t="s">
        <v>128</v>
      </c>
      <c r="AA69" s="16" t="s">
        <v>128</v>
      </c>
      <c r="AB69" s="16" t="s">
        <v>128</v>
      </c>
      <c r="AC69" s="16" t="s">
        <v>128</v>
      </c>
      <c r="AD69" s="16" t="s">
        <v>128</v>
      </c>
      <c r="AE69" s="16" t="s">
        <v>128</v>
      </c>
      <c r="AF69" s="16" t="s">
        <v>128</v>
      </c>
      <c r="AG69" s="16" t="s">
        <v>128</v>
      </c>
      <c r="AH69" s="16" t="s">
        <v>128</v>
      </c>
      <c r="AI69" s="16" t="s">
        <v>128</v>
      </c>
      <c r="AJ69" s="16" t="s">
        <v>128</v>
      </c>
      <c r="AK69" s="16" t="s">
        <v>128</v>
      </c>
    </row>
    <row r="70" spans="1:37" ht="31.5">
      <c r="A70" s="34" t="s">
        <v>194</v>
      </c>
      <c r="B70" s="35" t="s">
        <v>195</v>
      </c>
      <c r="C70" s="16" t="s">
        <v>128</v>
      </c>
      <c r="D70" s="16" t="s">
        <v>128</v>
      </c>
      <c r="E70" s="16" t="s">
        <v>128</v>
      </c>
      <c r="F70" s="16" t="s">
        <v>128</v>
      </c>
      <c r="G70" s="16" t="s">
        <v>128</v>
      </c>
      <c r="H70" s="16" t="s">
        <v>128</v>
      </c>
      <c r="I70" s="16" t="s">
        <v>128</v>
      </c>
      <c r="J70" s="16" t="s">
        <v>128</v>
      </c>
      <c r="K70" s="16" t="s">
        <v>128</v>
      </c>
      <c r="L70" s="16" t="s">
        <v>128</v>
      </c>
      <c r="M70" s="16" t="s">
        <v>128</v>
      </c>
      <c r="N70" s="16" t="s">
        <v>128</v>
      </c>
      <c r="O70" s="16" t="s">
        <v>128</v>
      </c>
      <c r="P70" s="16" t="s">
        <v>128</v>
      </c>
      <c r="Q70" s="16" t="s">
        <v>128</v>
      </c>
      <c r="R70" s="16" t="s">
        <v>128</v>
      </c>
      <c r="S70" s="16" t="s">
        <v>128</v>
      </c>
      <c r="T70" s="16" t="s">
        <v>128</v>
      </c>
      <c r="U70" s="16" t="s">
        <v>128</v>
      </c>
      <c r="V70" s="16" t="s">
        <v>128</v>
      </c>
      <c r="W70" s="16" t="s">
        <v>128</v>
      </c>
      <c r="X70" s="16" t="s">
        <v>128</v>
      </c>
      <c r="Y70" s="16" t="s">
        <v>128</v>
      </c>
      <c r="Z70" s="16" t="s">
        <v>128</v>
      </c>
      <c r="AA70" s="16" t="s">
        <v>128</v>
      </c>
      <c r="AB70" s="16" t="s">
        <v>128</v>
      </c>
      <c r="AC70" s="16" t="s">
        <v>128</v>
      </c>
      <c r="AD70" s="16" t="s">
        <v>128</v>
      </c>
      <c r="AE70" s="16" t="s">
        <v>128</v>
      </c>
      <c r="AF70" s="16" t="s">
        <v>128</v>
      </c>
      <c r="AG70" s="16" t="s">
        <v>128</v>
      </c>
      <c r="AH70" s="16" t="s">
        <v>128</v>
      </c>
      <c r="AI70" s="16" t="s">
        <v>128</v>
      </c>
      <c r="AJ70" s="16" t="s">
        <v>128</v>
      </c>
      <c r="AK70" s="16" t="s">
        <v>128</v>
      </c>
    </row>
    <row r="71" spans="1:37" ht="31.5">
      <c r="A71" s="34" t="s">
        <v>196</v>
      </c>
      <c r="B71" s="35" t="s">
        <v>197</v>
      </c>
      <c r="C71" s="16" t="s">
        <v>128</v>
      </c>
      <c r="D71" s="16" t="s">
        <v>128</v>
      </c>
      <c r="E71" s="16" t="s">
        <v>128</v>
      </c>
      <c r="F71" s="16" t="s">
        <v>128</v>
      </c>
      <c r="G71" s="16" t="s">
        <v>128</v>
      </c>
      <c r="H71" s="16" t="s">
        <v>128</v>
      </c>
      <c r="I71" s="16" t="s">
        <v>128</v>
      </c>
      <c r="J71" s="16" t="s">
        <v>128</v>
      </c>
      <c r="K71" s="16" t="s">
        <v>128</v>
      </c>
      <c r="L71" s="16" t="s">
        <v>128</v>
      </c>
      <c r="M71" s="16" t="s">
        <v>128</v>
      </c>
      <c r="N71" s="16" t="s">
        <v>128</v>
      </c>
      <c r="O71" s="16" t="s">
        <v>128</v>
      </c>
      <c r="P71" s="16" t="s">
        <v>128</v>
      </c>
      <c r="Q71" s="16" t="s">
        <v>128</v>
      </c>
      <c r="R71" s="16" t="s">
        <v>128</v>
      </c>
      <c r="S71" s="16" t="s">
        <v>128</v>
      </c>
      <c r="T71" s="16" t="s">
        <v>128</v>
      </c>
      <c r="U71" s="16" t="s">
        <v>128</v>
      </c>
      <c r="V71" s="16" t="s">
        <v>128</v>
      </c>
      <c r="W71" s="16" t="s">
        <v>128</v>
      </c>
      <c r="X71" s="16" t="s">
        <v>128</v>
      </c>
      <c r="Y71" s="16" t="s">
        <v>128</v>
      </c>
      <c r="Z71" s="16" t="s">
        <v>128</v>
      </c>
      <c r="AA71" s="16" t="s">
        <v>128</v>
      </c>
      <c r="AB71" s="16" t="s">
        <v>128</v>
      </c>
      <c r="AC71" s="16" t="s">
        <v>128</v>
      </c>
      <c r="AD71" s="16" t="s">
        <v>128</v>
      </c>
      <c r="AE71" s="16" t="s">
        <v>128</v>
      </c>
      <c r="AF71" s="16" t="s">
        <v>128</v>
      </c>
      <c r="AG71" s="16" t="s">
        <v>128</v>
      </c>
      <c r="AH71" s="16" t="s">
        <v>128</v>
      </c>
      <c r="AI71" s="16" t="s">
        <v>128</v>
      </c>
      <c r="AJ71" s="16" t="s">
        <v>128</v>
      </c>
      <c r="AK71" s="16" t="s">
        <v>128</v>
      </c>
    </row>
    <row r="72" spans="1:37" ht="31.5">
      <c r="A72" s="34" t="s">
        <v>198</v>
      </c>
      <c r="B72" s="35" t="s">
        <v>199</v>
      </c>
      <c r="C72" s="16" t="s">
        <v>128</v>
      </c>
      <c r="D72" s="16" t="s">
        <v>128</v>
      </c>
      <c r="E72" s="16" t="s">
        <v>128</v>
      </c>
      <c r="F72" s="16" t="s">
        <v>128</v>
      </c>
      <c r="G72" s="16" t="s">
        <v>128</v>
      </c>
      <c r="H72" s="16" t="s">
        <v>128</v>
      </c>
      <c r="I72" s="16" t="s">
        <v>128</v>
      </c>
      <c r="J72" s="16" t="s">
        <v>128</v>
      </c>
      <c r="K72" s="16" t="s">
        <v>128</v>
      </c>
      <c r="L72" s="16" t="s">
        <v>128</v>
      </c>
      <c r="M72" s="16" t="s">
        <v>128</v>
      </c>
      <c r="N72" s="16" t="s">
        <v>128</v>
      </c>
      <c r="O72" s="16" t="s">
        <v>128</v>
      </c>
      <c r="P72" s="16" t="s">
        <v>128</v>
      </c>
      <c r="Q72" s="16" t="s">
        <v>128</v>
      </c>
      <c r="R72" s="16" t="s">
        <v>128</v>
      </c>
      <c r="S72" s="16" t="s">
        <v>128</v>
      </c>
      <c r="T72" s="16" t="s">
        <v>128</v>
      </c>
      <c r="U72" s="16" t="s">
        <v>128</v>
      </c>
      <c r="V72" s="16" t="s">
        <v>128</v>
      </c>
      <c r="W72" s="16" t="s">
        <v>128</v>
      </c>
      <c r="X72" s="16" t="s">
        <v>128</v>
      </c>
      <c r="Y72" s="16" t="s">
        <v>128</v>
      </c>
      <c r="Z72" s="16" t="s">
        <v>128</v>
      </c>
      <c r="AA72" s="16" t="s">
        <v>128</v>
      </c>
      <c r="AB72" s="16" t="s">
        <v>128</v>
      </c>
      <c r="AC72" s="16" t="s">
        <v>128</v>
      </c>
      <c r="AD72" s="16" t="s">
        <v>128</v>
      </c>
      <c r="AE72" s="16" t="s">
        <v>128</v>
      </c>
      <c r="AF72" s="16" t="s">
        <v>128</v>
      </c>
      <c r="AG72" s="16" t="s">
        <v>128</v>
      </c>
      <c r="AH72" s="16" t="s">
        <v>128</v>
      </c>
      <c r="AI72" s="16" t="s">
        <v>128</v>
      </c>
      <c r="AJ72" s="16" t="s">
        <v>128</v>
      </c>
      <c r="AK72" s="16" t="s">
        <v>128</v>
      </c>
    </row>
    <row r="73" spans="1:37" ht="31.5">
      <c r="A73" s="34" t="s">
        <v>200</v>
      </c>
      <c r="B73" s="35" t="s">
        <v>201</v>
      </c>
      <c r="C73" s="16" t="s">
        <v>128</v>
      </c>
      <c r="D73" s="16" t="s">
        <v>128</v>
      </c>
      <c r="E73" s="16" t="s">
        <v>128</v>
      </c>
      <c r="F73" s="16" t="s">
        <v>128</v>
      </c>
      <c r="G73" s="16" t="s">
        <v>128</v>
      </c>
      <c r="H73" s="16" t="s">
        <v>128</v>
      </c>
      <c r="I73" s="16" t="s">
        <v>128</v>
      </c>
      <c r="J73" s="16" t="s">
        <v>128</v>
      </c>
      <c r="K73" s="16" t="s">
        <v>128</v>
      </c>
      <c r="L73" s="16" t="s">
        <v>128</v>
      </c>
      <c r="M73" s="16" t="s">
        <v>128</v>
      </c>
      <c r="N73" s="16" t="s">
        <v>128</v>
      </c>
      <c r="O73" s="16" t="s">
        <v>128</v>
      </c>
      <c r="P73" s="16" t="s">
        <v>128</v>
      </c>
      <c r="Q73" s="16" t="s">
        <v>128</v>
      </c>
      <c r="R73" s="16" t="s">
        <v>128</v>
      </c>
      <c r="S73" s="16" t="s">
        <v>128</v>
      </c>
      <c r="T73" s="16" t="s">
        <v>128</v>
      </c>
      <c r="U73" s="16" t="s">
        <v>128</v>
      </c>
      <c r="V73" s="16" t="s">
        <v>128</v>
      </c>
      <c r="W73" s="16" t="s">
        <v>128</v>
      </c>
      <c r="X73" s="16" t="s">
        <v>128</v>
      </c>
      <c r="Y73" s="16" t="s">
        <v>128</v>
      </c>
      <c r="Z73" s="16" t="s">
        <v>128</v>
      </c>
      <c r="AA73" s="16" t="s">
        <v>128</v>
      </c>
      <c r="AB73" s="16" t="s">
        <v>128</v>
      </c>
      <c r="AC73" s="16" t="s">
        <v>128</v>
      </c>
      <c r="AD73" s="16" t="s">
        <v>128</v>
      </c>
      <c r="AE73" s="16" t="s">
        <v>128</v>
      </c>
      <c r="AF73" s="16" t="s">
        <v>128</v>
      </c>
      <c r="AG73" s="16" t="s">
        <v>128</v>
      </c>
      <c r="AH73" s="16" t="s">
        <v>128</v>
      </c>
      <c r="AI73" s="16" t="s">
        <v>128</v>
      </c>
      <c r="AJ73" s="16" t="s">
        <v>128</v>
      </c>
      <c r="AK73" s="16" t="s">
        <v>128</v>
      </c>
    </row>
    <row r="74" spans="1:37" ht="31.5">
      <c r="A74" s="34" t="s">
        <v>202</v>
      </c>
      <c r="B74" s="35" t="s">
        <v>203</v>
      </c>
      <c r="C74" s="16" t="s">
        <v>128</v>
      </c>
      <c r="D74" s="16" t="s">
        <v>128</v>
      </c>
      <c r="E74" s="16" t="s">
        <v>128</v>
      </c>
      <c r="F74" s="16" t="s">
        <v>128</v>
      </c>
      <c r="G74" s="16" t="s">
        <v>128</v>
      </c>
      <c r="H74" s="16" t="s">
        <v>128</v>
      </c>
      <c r="I74" s="16" t="s">
        <v>128</v>
      </c>
      <c r="J74" s="16" t="s">
        <v>128</v>
      </c>
      <c r="K74" s="16" t="s">
        <v>128</v>
      </c>
      <c r="L74" s="16" t="s">
        <v>128</v>
      </c>
      <c r="M74" s="16" t="s">
        <v>128</v>
      </c>
      <c r="N74" s="16" t="s">
        <v>128</v>
      </c>
      <c r="O74" s="16" t="s">
        <v>128</v>
      </c>
      <c r="P74" s="16" t="s">
        <v>128</v>
      </c>
      <c r="Q74" s="16" t="s">
        <v>128</v>
      </c>
      <c r="R74" s="16" t="s">
        <v>128</v>
      </c>
      <c r="S74" s="16" t="s">
        <v>128</v>
      </c>
      <c r="T74" s="16" t="s">
        <v>128</v>
      </c>
      <c r="U74" s="16" t="s">
        <v>128</v>
      </c>
      <c r="V74" s="16" t="s">
        <v>128</v>
      </c>
      <c r="W74" s="16" t="s">
        <v>128</v>
      </c>
      <c r="X74" s="16" t="s">
        <v>128</v>
      </c>
      <c r="Y74" s="16" t="s">
        <v>128</v>
      </c>
      <c r="Z74" s="16" t="s">
        <v>128</v>
      </c>
      <c r="AA74" s="16" t="s">
        <v>128</v>
      </c>
      <c r="AB74" s="16" t="s">
        <v>128</v>
      </c>
      <c r="AC74" s="16" t="s">
        <v>128</v>
      </c>
      <c r="AD74" s="16" t="s">
        <v>128</v>
      </c>
      <c r="AE74" s="16" t="s">
        <v>128</v>
      </c>
      <c r="AF74" s="16" t="s">
        <v>128</v>
      </c>
      <c r="AG74" s="16" t="s">
        <v>128</v>
      </c>
      <c r="AH74" s="16" t="s">
        <v>128</v>
      </c>
      <c r="AI74" s="16" t="s">
        <v>128</v>
      </c>
      <c r="AJ74" s="16" t="s">
        <v>128</v>
      </c>
      <c r="AK74" s="16" t="s">
        <v>128</v>
      </c>
    </row>
    <row r="75" spans="1:37" ht="47.25">
      <c r="A75" s="34" t="s">
        <v>204</v>
      </c>
      <c r="B75" s="35" t="s">
        <v>205</v>
      </c>
      <c r="C75" s="16" t="s">
        <v>128</v>
      </c>
      <c r="D75" s="16" t="s">
        <v>128</v>
      </c>
      <c r="E75" s="16" t="s">
        <v>128</v>
      </c>
      <c r="F75" s="16" t="s">
        <v>128</v>
      </c>
      <c r="G75" s="16" t="s">
        <v>128</v>
      </c>
      <c r="H75" s="16" t="s">
        <v>128</v>
      </c>
      <c r="I75" s="16" t="s">
        <v>128</v>
      </c>
      <c r="J75" s="16" t="s">
        <v>128</v>
      </c>
      <c r="K75" s="16" t="s">
        <v>128</v>
      </c>
      <c r="L75" s="16" t="s">
        <v>128</v>
      </c>
      <c r="M75" s="16" t="s">
        <v>128</v>
      </c>
      <c r="N75" s="16" t="s">
        <v>128</v>
      </c>
      <c r="O75" s="16" t="s">
        <v>128</v>
      </c>
      <c r="P75" s="16" t="s">
        <v>128</v>
      </c>
      <c r="Q75" s="16" t="s">
        <v>128</v>
      </c>
      <c r="R75" s="16" t="s">
        <v>128</v>
      </c>
      <c r="S75" s="16" t="s">
        <v>128</v>
      </c>
      <c r="T75" s="16" t="s">
        <v>128</v>
      </c>
      <c r="U75" s="16" t="s">
        <v>128</v>
      </c>
      <c r="V75" s="16" t="s">
        <v>128</v>
      </c>
      <c r="W75" s="16" t="s">
        <v>128</v>
      </c>
      <c r="X75" s="16" t="s">
        <v>128</v>
      </c>
      <c r="Y75" s="16" t="s">
        <v>128</v>
      </c>
      <c r="Z75" s="16" t="s">
        <v>128</v>
      </c>
      <c r="AA75" s="16" t="s">
        <v>128</v>
      </c>
      <c r="AB75" s="16" t="s">
        <v>128</v>
      </c>
      <c r="AC75" s="16" t="s">
        <v>128</v>
      </c>
      <c r="AD75" s="16" t="s">
        <v>128</v>
      </c>
      <c r="AE75" s="16" t="s">
        <v>128</v>
      </c>
      <c r="AF75" s="16" t="s">
        <v>128</v>
      </c>
      <c r="AG75" s="16" t="s">
        <v>128</v>
      </c>
      <c r="AH75" s="16" t="s">
        <v>128</v>
      </c>
      <c r="AI75" s="16" t="s">
        <v>128</v>
      </c>
      <c r="AJ75" s="16" t="s">
        <v>128</v>
      </c>
      <c r="AK75" s="16" t="s">
        <v>128</v>
      </c>
    </row>
    <row r="76" spans="1:37" ht="47.25">
      <c r="A76" s="34" t="s">
        <v>206</v>
      </c>
      <c r="B76" s="35" t="s">
        <v>207</v>
      </c>
      <c r="C76" s="16" t="s">
        <v>128</v>
      </c>
      <c r="D76" s="16" t="s">
        <v>128</v>
      </c>
      <c r="E76" s="16" t="s">
        <v>128</v>
      </c>
      <c r="F76" s="16" t="s">
        <v>128</v>
      </c>
      <c r="G76" s="16" t="s">
        <v>128</v>
      </c>
      <c r="H76" s="16" t="s">
        <v>128</v>
      </c>
      <c r="I76" s="16" t="s">
        <v>128</v>
      </c>
      <c r="J76" s="16" t="s">
        <v>128</v>
      </c>
      <c r="K76" s="16" t="s">
        <v>128</v>
      </c>
      <c r="L76" s="16" t="s">
        <v>128</v>
      </c>
      <c r="M76" s="16" t="s">
        <v>128</v>
      </c>
      <c r="N76" s="16" t="s">
        <v>128</v>
      </c>
      <c r="O76" s="16" t="s">
        <v>128</v>
      </c>
      <c r="P76" s="16" t="s">
        <v>128</v>
      </c>
      <c r="Q76" s="16" t="s">
        <v>128</v>
      </c>
      <c r="R76" s="16" t="s">
        <v>128</v>
      </c>
      <c r="S76" s="16" t="s">
        <v>128</v>
      </c>
      <c r="T76" s="16" t="s">
        <v>128</v>
      </c>
      <c r="U76" s="16" t="s">
        <v>128</v>
      </c>
      <c r="V76" s="16" t="s">
        <v>128</v>
      </c>
      <c r="W76" s="16" t="s">
        <v>128</v>
      </c>
      <c r="X76" s="16" t="s">
        <v>128</v>
      </c>
      <c r="Y76" s="16" t="s">
        <v>128</v>
      </c>
      <c r="Z76" s="16" t="s">
        <v>128</v>
      </c>
      <c r="AA76" s="16" t="s">
        <v>128</v>
      </c>
      <c r="AB76" s="16" t="s">
        <v>128</v>
      </c>
      <c r="AC76" s="16" t="s">
        <v>128</v>
      </c>
      <c r="AD76" s="16" t="s">
        <v>128</v>
      </c>
      <c r="AE76" s="16" t="s">
        <v>128</v>
      </c>
      <c r="AF76" s="16" t="s">
        <v>128</v>
      </c>
      <c r="AG76" s="16" t="s">
        <v>128</v>
      </c>
      <c r="AH76" s="16" t="s">
        <v>128</v>
      </c>
      <c r="AI76" s="16" t="s">
        <v>128</v>
      </c>
      <c r="AJ76" s="16" t="s">
        <v>128</v>
      </c>
      <c r="AK76" s="16" t="s">
        <v>128</v>
      </c>
    </row>
    <row r="77" spans="1:37" ht="31.5">
      <c r="A77" s="34" t="s">
        <v>208</v>
      </c>
      <c r="B77" s="35" t="s">
        <v>209</v>
      </c>
      <c r="C77" s="16" t="s">
        <v>128</v>
      </c>
      <c r="D77" s="16" t="s">
        <v>128</v>
      </c>
      <c r="E77" s="16" t="s">
        <v>128</v>
      </c>
      <c r="F77" s="16" t="s">
        <v>128</v>
      </c>
      <c r="G77" s="16" t="s">
        <v>128</v>
      </c>
      <c r="H77" s="16" t="s">
        <v>128</v>
      </c>
      <c r="I77" s="16" t="s">
        <v>128</v>
      </c>
      <c r="J77" s="16" t="s">
        <v>128</v>
      </c>
      <c r="K77" s="16" t="s">
        <v>128</v>
      </c>
      <c r="L77" s="16" t="s">
        <v>128</v>
      </c>
      <c r="M77" s="16" t="s">
        <v>128</v>
      </c>
      <c r="N77" s="16" t="s">
        <v>128</v>
      </c>
      <c r="O77" s="16" t="s">
        <v>128</v>
      </c>
      <c r="P77" s="16" t="s">
        <v>128</v>
      </c>
      <c r="Q77" s="16" t="s">
        <v>128</v>
      </c>
      <c r="R77" s="16" t="s">
        <v>128</v>
      </c>
      <c r="S77" s="16" t="s">
        <v>128</v>
      </c>
      <c r="T77" s="16" t="s">
        <v>128</v>
      </c>
      <c r="U77" s="16" t="s">
        <v>128</v>
      </c>
      <c r="V77" s="16" t="s">
        <v>128</v>
      </c>
      <c r="W77" s="16" t="s">
        <v>128</v>
      </c>
      <c r="X77" s="16" t="s">
        <v>128</v>
      </c>
      <c r="Y77" s="16" t="s">
        <v>128</v>
      </c>
      <c r="Z77" s="16" t="s">
        <v>128</v>
      </c>
      <c r="AA77" s="16" t="s">
        <v>128</v>
      </c>
      <c r="AB77" s="16" t="s">
        <v>128</v>
      </c>
      <c r="AC77" s="16" t="s">
        <v>128</v>
      </c>
      <c r="AD77" s="16" t="s">
        <v>128</v>
      </c>
      <c r="AE77" s="16" t="s">
        <v>128</v>
      </c>
      <c r="AF77" s="16" t="s">
        <v>128</v>
      </c>
      <c r="AG77" s="16" t="s">
        <v>128</v>
      </c>
      <c r="AH77" s="16" t="s">
        <v>128</v>
      </c>
      <c r="AI77" s="16" t="s">
        <v>128</v>
      </c>
      <c r="AJ77" s="16" t="s">
        <v>128</v>
      </c>
      <c r="AK77" s="16" t="s">
        <v>128</v>
      </c>
    </row>
    <row r="78" spans="1:37" ht="31.5">
      <c r="A78" s="34" t="s">
        <v>210</v>
      </c>
      <c r="B78" s="35" t="s">
        <v>211</v>
      </c>
      <c r="C78" s="16" t="s">
        <v>128</v>
      </c>
      <c r="D78" s="16" t="s">
        <v>128</v>
      </c>
      <c r="E78" s="16" t="s">
        <v>128</v>
      </c>
      <c r="F78" s="16" t="s">
        <v>128</v>
      </c>
      <c r="G78" s="16" t="s">
        <v>128</v>
      </c>
      <c r="H78" s="16" t="s">
        <v>128</v>
      </c>
      <c r="I78" s="16" t="s">
        <v>128</v>
      </c>
      <c r="J78" s="16" t="s">
        <v>128</v>
      </c>
      <c r="K78" s="16" t="s">
        <v>128</v>
      </c>
      <c r="L78" s="16" t="s">
        <v>128</v>
      </c>
      <c r="M78" s="16" t="s">
        <v>128</v>
      </c>
      <c r="N78" s="16" t="s">
        <v>128</v>
      </c>
      <c r="O78" s="16" t="s">
        <v>128</v>
      </c>
      <c r="P78" s="16" t="s">
        <v>128</v>
      </c>
      <c r="Q78" s="16" t="s">
        <v>128</v>
      </c>
      <c r="R78" s="16" t="s">
        <v>128</v>
      </c>
      <c r="S78" s="16" t="s">
        <v>128</v>
      </c>
      <c r="T78" s="16" t="s">
        <v>128</v>
      </c>
      <c r="U78" s="16" t="s">
        <v>128</v>
      </c>
      <c r="V78" s="16" t="s">
        <v>128</v>
      </c>
      <c r="W78" s="16" t="s">
        <v>128</v>
      </c>
      <c r="X78" s="16" t="s">
        <v>128</v>
      </c>
      <c r="Y78" s="16" t="s">
        <v>128</v>
      </c>
      <c r="Z78" s="16" t="s">
        <v>128</v>
      </c>
      <c r="AA78" s="16" t="s">
        <v>128</v>
      </c>
      <c r="AB78" s="16" t="s">
        <v>128</v>
      </c>
      <c r="AC78" s="16" t="s">
        <v>128</v>
      </c>
      <c r="AD78" s="16" t="s">
        <v>128</v>
      </c>
      <c r="AE78" s="16" t="s">
        <v>128</v>
      </c>
      <c r="AF78" s="16" t="s">
        <v>128</v>
      </c>
      <c r="AG78" s="16" t="s">
        <v>128</v>
      </c>
      <c r="AH78" s="16" t="s">
        <v>128</v>
      </c>
      <c r="AI78" s="16" t="s">
        <v>128</v>
      </c>
      <c r="AJ78" s="16" t="s">
        <v>128</v>
      </c>
      <c r="AK78" s="16" t="s">
        <v>128</v>
      </c>
    </row>
    <row r="79" spans="1:37" ht="47.25">
      <c r="A79" s="34" t="s">
        <v>212</v>
      </c>
      <c r="B79" s="35" t="s">
        <v>213</v>
      </c>
      <c r="C79" s="16" t="s">
        <v>128</v>
      </c>
      <c r="D79" s="16" t="s">
        <v>128</v>
      </c>
      <c r="E79" s="16" t="s">
        <v>128</v>
      </c>
      <c r="F79" s="16" t="s">
        <v>128</v>
      </c>
      <c r="G79" s="16" t="s">
        <v>128</v>
      </c>
      <c r="H79" s="16" t="s">
        <v>128</v>
      </c>
      <c r="I79" s="16" t="s">
        <v>128</v>
      </c>
      <c r="J79" s="16" t="s">
        <v>128</v>
      </c>
      <c r="K79" s="16" t="s">
        <v>128</v>
      </c>
      <c r="L79" s="16" t="s">
        <v>128</v>
      </c>
      <c r="M79" s="16" t="s">
        <v>128</v>
      </c>
      <c r="N79" s="16" t="s">
        <v>128</v>
      </c>
      <c r="O79" s="16" t="s">
        <v>128</v>
      </c>
      <c r="P79" s="16" t="s">
        <v>128</v>
      </c>
      <c r="Q79" s="16" t="s">
        <v>128</v>
      </c>
      <c r="R79" s="16" t="s">
        <v>128</v>
      </c>
      <c r="S79" s="16" t="s">
        <v>128</v>
      </c>
      <c r="T79" s="16" t="s">
        <v>128</v>
      </c>
      <c r="U79" s="16" t="s">
        <v>128</v>
      </c>
      <c r="V79" s="16" t="s">
        <v>128</v>
      </c>
      <c r="W79" s="16" t="s">
        <v>128</v>
      </c>
      <c r="X79" s="16" t="s">
        <v>128</v>
      </c>
      <c r="Y79" s="16" t="s">
        <v>128</v>
      </c>
      <c r="Z79" s="16" t="s">
        <v>128</v>
      </c>
      <c r="AA79" s="16" t="s">
        <v>128</v>
      </c>
      <c r="AB79" s="16" t="s">
        <v>128</v>
      </c>
      <c r="AC79" s="16" t="s">
        <v>128</v>
      </c>
      <c r="AD79" s="16" t="s">
        <v>128</v>
      </c>
      <c r="AE79" s="16" t="s">
        <v>128</v>
      </c>
      <c r="AF79" s="16" t="s">
        <v>128</v>
      </c>
      <c r="AG79" s="16" t="s">
        <v>128</v>
      </c>
      <c r="AH79" s="16" t="s">
        <v>128</v>
      </c>
      <c r="AI79" s="16" t="s">
        <v>128</v>
      </c>
      <c r="AJ79" s="16" t="s">
        <v>128</v>
      </c>
      <c r="AK79" s="16" t="s">
        <v>128</v>
      </c>
    </row>
    <row r="80" spans="1:37" ht="47.25">
      <c r="A80" s="34" t="s">
        <v>214</v>
      </c>
      <c r="B80" s="35" t="s">
        <v>215</v>
      </c>
      <c r="C80" s="16" t="s">
        <v>128</v>
      </c>
      <c r="D80" s="16" t="s">
        <v>128</v>
      </c>
      <c r="E80" s="16" t="s">
        <v>128</v>
      </c>
      <c r="F80" s="16" t="s">
        <v>128</v>
      </c>
      <c r="G80" s="16" t="s">
        <v>128</v>
      </c>
      <c r="H80" s="16" t="s">
        <v>128</v>
      </c>
      <c r="I80" s="16" t="s">
        <v>128</v>
      </c>
      <c r="J80" s="16" t="s">
        <v>128</v>
      </c>
      <c r="K80" s="16" t="s">
        <v>128</v>
      </c>
      <c r="L80" s="16" t="s">
        <v>128</v>
      </c>
      <c r="M80" s="16" t="s">
        <v>128</v>
      </c>
      <c r="N80" s="16" t="s">
        <v>128</v>
      </c>
      <c r="O80" s="16" t="s">
        <v>128</v>
      </c>
      <c r="P80" s="16" t="s">
        <v>128</v>
      </c>
      <c r="Q80" s="16" t="s">
        <v>128</v>
      </c>
      <c r="R80" s="16" t="s">
        <v>128</v>
      </c>
      <c r="S80" s="16" t="s">
        <v>128</v>
      </c>
      <c r="T80" s="16" t="s">
        <v>128</v>
      </c>
      <c r="U80" s="16" t="s">
        <v>128</v>
      </c>
      <c r="V80" s="16" t="s">
        <v>128</v>
      </c>
      <c r="W80" s="16" t="s">
        <v>128</v>
      </c>
      <c r="X80" s="16" t="s">
        <v>128</v>
      </c>
      <c r="Y80" s="16" t="s">
        <v>128</v>
      </c>
      <c r="Z80" s="16" t="s">
        <v>128</v>
      </c>
      <c r="AA80" s="16" t="s">
        <v>128</v>
      </c>
      <c r="AB80" s="16" t="s">
        <v>128</v>
      </c>
      <c r="AC80" s="16" t="s">
        <v>128</v>
      </c>
      <c r="AD80" s="16" t="s">
        <v>128</v>
      </c>
      <c r="AE80" s="16" t="s">
        <v>128</v>
      </c>
      <c r="AF80" s="16" t="s">
        <v>128</v>
      </c>
      <c r="AG80" s="16" t="s">
        <v>128</v>
      </c>
      <c r="AH80" s="16" t="s">
        <v>128</v>
      </c>
      <c r="AI80" s="16" t="s">
        <v>128</v>
      </c>
      <c r="AJ80" s="16" t="s">
        <v>128</v>
      </c>
      <c r="AK80" s="16" t="s">
        <v>128</v>
      </c>
    </row>
    <row r="81" spans="1:37" ht="47.25">
      <c r="A81" s="34" t="s">
        <v>216</v>
      </c>
      <c r="B81" s="35" t="s">
        <v>217</v>
      </c>
      <c r="C81" s="16" t="s">
        <v>128</v>
      </c>
      <c r="D81" s="16" t="s">
        <v>128</v>
      </c>
      <c r="E81" s="16" t="s">
        <v>128</v>
      </c>
      <c r="F81" s="16" t="s">
        <v>128</v>
      </c>
      <c r="G81" s="16" t="s">
        <v>128</v>
      </c>
      <c r="H81" s="16" t="s">
        <v>128</v>
      </c>
      <c r="I81" s="16" t="s">
        <v>128</v>
      </c>
      <c r="J81" s="16" t="s">
        <v>128</v>
      </c>
      <c r="K81" s="16" t="s">
        <v>128</v>
      </c>
      <c r="L81" s="16" t="s">
        <v>128</v>
      </c>
      <c r="M81" s="16" t="s">
        <v>128</v>
      </c>
      <c r="N81" s="16" t="s">
        <v>128</v>
      </c>
      <c r="O81" s="16" t="s">
        <v>128</v>
      </c>
      <c r="P81" s="16" t="s">
        <v>128</v>
      </c>
      <c r="Q81" s="16" t="s">
        <v>128</v>
      </c>
      <c r="R81" s="16" t="s">
        <v>128</v>
      </c>
      <c r="S81" s="16" t="s">
        <v>128</v>
      </c>
      <c r="T81" s="16" t="s">
        <v>128</v>
      </c>
      <c r="U81" s="16" t="s">
        <v>128</v>
      </c>
      <c r="V81" s="16" t="s">
        <v>128</v>
      </c>
      <c r="W81" s="16" t="s">
        <v>128</v>
      </c>
      <c r="X81" s="16" t="s">
        <v>128</v>
      </c>
      <c r="Y81" s="16" t="s">
        <v>128</v>
      </c>
      <c r="Z81" s="16" t="s">
        <v>128</v>
      </c>
      <c r="AA81" s="16" t="s">
        <v>128</v>
      </c>
      <c r="AB81" s="16" t="s">
        <v>128</v>
      </c>
      <c r="AC81" s="16" t="s">
        <v>128</v>
      </c>
      <c r="AD81" s="16" t="s">
        <v>128</v>
      </c>
      <c r="AE81" s="16" t="s">
        <v>128</v>
      </c>
      <c r="AF81" s="16" t="s">
        <v>128</v>
      </c>
      <c r="AG81" s="16" t="s">
        <v>128</v>
      </c>
      <c r="AH81" s="16" t="s">
        <v>128</v>
      </c>
      <c r="AI81" s="16" t="s">
        <v>128</v>
      </c>
      <c r="AJ81" s="16" t="s">
        <v>128</v>
      </c>
      <c r="AK81" s="16" t="s">
        <v>128</v>
      </c>
    </row>
    <row r="82" spans="1:37" ht="31.5">
      <c r="A82" s="34" t="s">
        <v>218</v>
      </c>
      <c r="B82" s="35" t="s">
        <v>219</v>
      </c>
      <c r="C82" s="16" t="s">
        <v>128</v>
      </c>
      <c r="D82" s="16" t="s">
        <v>128</v>
      </c>
      <c r="E82" s="16" t="s">
        <v>128</v>
      </c>
      <c r="F82" s="16" t="s">
        <v>128</v>
      </c>
      <c r="G82" s="16" t="s">
        <v>128</v>
      </c>
      <c r="H82" s="16" t="s">
        <v>128</v>
      </c>
      <c r="I82" s="16" t="s">
        <v>128</v>
      </c>
      <c r="J82" s="16" t="s">
        <v>128</v>
      </c>
      <c r="K82" s="16" t="s">
        <v>128</v>
      </c>
      <c r="L82" s="16" t="s">
        <v>128</v>
      </c>
      <c r="M82" s="16" t="s">
        <v>128</v>
      </c>
      <c r="N82" s="16" t="s">
        <v>128</v>
      </c>
      <c r="O82" s="16" t="s">
        <v>128</v>
      </c>
      <c r="P82" s="16" t="s">
        <v>128</v>
      </c>
      <c r="Q82" s="16" t="s">
        <v>128</v>
      </c>
      <c r="R82" s="16" t="s">
        <v>128</v>
      </c>
      <c r="S82" s="16" t="s">
        <v>128</v>
      </c>
      <c r="T82" s="16" t="s">
        <v>128</v>
      </c>
      <c r="U82" s="16" t="s">
        <v>128</v>
      </c>
      <c r="V82" s="16" t="s">
        <v>128</v>
      </c>
      <c r="W82" s="16" t="s">
        <v>128</v>
      </c>
      <c r="X82" s="16" t="s">
        <v>128</v>
      </c>
      <c r="Y82" s="16" t="s">
        <v>128</v>
      </c>
      <c r="Z82" s="16" t="s">
        <v>128</v>
      </c>
      <c r="AA82" s="16" t="s">
        <v>128</v>
      </c>
      <c r="AB82" s="16" t="s">
        <v>128</v>
      </c>
      <c r="AC82" s="16" t="s">
        <v>128</v>
      </c>
      <c r="AD82" s="16" t="s">
        <v>128</v>
      </c>
      <c r="AE82" s="16" t="s">
        <v>128</v>
      </c>
      <c r="AF82" s="16" t="s">
        <v>128</v>
      </c>
      <c r="AG82" s="16" t="s">
        <v>128</v>
      </c>
      <c r="AH82" s="16" t="s">
        <v>128</v>
      </c>
      <c r="AI82" s="16" t="s">
        <v>128</v>
      </c>
      <c r="AJ82" s="16" t="s">
        <v>128</v>
      </c>
      <c r="AK82" s="16" t="s">
        <v>128</v>
      </c>
    </row>
    <row r="83" spans="1:37" ht="31.5">
      <c r="A83" s="34" t="s">
        <v>220</v>
      </c>
      <c r="B83" s="65" t="s">
        <v>221</v>
      </c>
      <c r="C83" s="16" t="s">
        <v>128</v>
      </c>
      <c r="D83" s="16" t="s">
        <v>128</v>
      </c>
      <c r="E83" s="16" t="s">
        <v>128</v>
      </c>
      <c r="F83" s="16" t="s">
        <v>128</v>
      </c>
      <c r="G83" s="16" t="s">
        <v>128</v>
      </c>
      <c r="H83" s="16" t="s">
        <v>128</v>
      </c>
      <c r="I83" s="16" t="s">
        <v>128</v>
      </c>
      <c r="J83" s="16" t="s">
        <v>128</v>
      </c>
      <c r="K83" s="16" t="s">
        <v>128</v>
      </c>
      <c r="L83" s="16" t="s">
        <v>128</v>
      </c>
      <c r="M83" s="16" t="s">
        <v>128</v>
      </c>
      <c r="N83" s="16" t="s">
        <v>128</v>
      </c>
      <c r="O83" s="16" t="s">
        <v>128</v>
      </c>
      <c r="P83" s="16" t="s">
        <v>128</v>
      </c>
      <c r="Q83" s="16" t="s">
        <v>128</v>
      </c>
      <c r="R83" s="16" t="s">
        <v>128</v>
      </c>
      <c r="S83" s="16" t="s">
        <v>128</v>
      </c>
      <c r="T83" s="16" t="s">
        <v>128</v>
      </c>
      <c r="U83" s="16" t="s">
        <v>128</v>
      </c>
      <c r="V83" s="16" t="s">
        <v>128</v>
      </c>
      <c r="W83" s="16" t="s">
        <v>128</v>
      </c>
      <c r="X83" s="16" t="s">
        <v>128</v>
      </c>
      <c r="Y83" s="16" t="s">
        <v>128</v>
      </c>
      <c r="Z83" s="16" t="s">
        <v>128</v>
      </c>
      <c r="AA83" s="16" t="s">
        <v>128</v>
      </c>
      <c r="AB83" s="16" t="s">
        <v>128</v>
      </c>
      <c r="AC83" s="16" t="s">
        <v>128</v>
      </c>
      <c r="AD83" s="16" t="s">
        <v>128</v>
      </c>
      <c r="AE83" s="16" t="s">
        <v>128</v>
      </c>
      <c r="AF83" s="16" t="s">
        <v>128</v>
      </c>
      <c r="AG83" s="16" t="s">
        <v>128</v>
      </c>
      <c r="AH83" s="16" t="s">
        <v>128</v>
      </c>
      <c r="AI83" s="16" t="s">
        <v>128</v>
      </c>
      <c r="AJ83" s="16" t="s">
        <v>128</v>
      </c>
      <c r="AK83" s="16" t="s">
        <v>128</v>
      </c>
    </row>
    <row r="84" spans="1:37">
      <c r="A84" s="34" t="s">
        <v>222</v>
      </c>
      <c r="B84" s="65" t="s">
        <v>223</v>
      </c>
      <c r="C84" s="16" t="s">
        <v>128</v>
      </c>
      <c r="D84" s="16" t="s">
        <v>128</v>
      </c>
      <c r="E84" s="16" t="s">
        <v>128</v>
      </c>
      <c r="F84" s="16" t="s">
        <v>128</v>
      </c>
      <c r="G84" s="16" t="s">
        <v>128</v>
      </c>
      <c r="H84" s="16" t="s">
        <v>128</v>
      </c>
      <c r="I84" s="16" t="s">
        <v>128</v>
      </c>
      <c r="J84" s="16" t="s">
        <v>128</v>
      </c>
      <c r="K84" s="16" t="s">
        <v>128</v>
      </c>
      <c r="L84" s="16" t="s">
        <v>128</v>
      </c>
      <c r="M84" s="16" t="s">
        <v>128</v>
      </c>
      <c r="N84" s="16" t="s">
        <v>128</v>
      </c>
      <c r="O84" s="16" t="s">
        <v>128</v>
      </c>
      <c r="P84" s="16" t="s">
        <v>128</v>
      </c>
      <c r="Q84" s="16" t="s">
        <v>128</v>
      </c>
      <c r="R84" s="16" t="s">
        <v>128</v>
      </c>
      <c r="S84" s="16" t="s">
        <v>128</v>
      </c>
      <c r="T84" s="16" t="s">
        <v>128</v>
      </c>
      <c r="U84" s="16" t="s">
        <v>128</v>
      </c>
      <c r="V84" s="16" t="s">
        <v>128</v>
      </c>
      <c r="W84" s="16" t="s">
        <v>128</v>
      </c>
      <c r="X84" s="16" t="s">
        <v>128</v>
      </c>
      <c r="Y84" s="16" t="s">
        <v>128</v>
      </c>
      <c r="Z84" s="16" t="s">
        <v>128</v>
      </c>
      <c r="AA84" s="16" t="s">
        <v>128</v>
      </c>
      <c r="AB84" s="16" t="s">
        <v>128</v>
      </c>
      <c r="AC84" s="16" t="s">
        <v>128</v>
      </c>
      <c r="AD84" s="16" t="s">
        <v>128</v>
      </c>
      <c r="AE84" s="16" t="s">
        <v>128</v>
      </c>
      <c r="AF84" s="16" t="s">
        <v>128</v>
      </c>
      <c r="AG84" s="16" t="s">
        <v>128</v>
      </c>
      <c r="AH84" s="16" t="s">
        <v>128</v>
      </c>
      <c r="AI84" s="16" t="s">
        <v>128</v>
      </c>
      <c r="AJ84" s="16" t="s">
        <v>128</v>
      </c>
      <c r="AK84" s="16" t="s">
        <v>128</v>
      </c>
    </row>
  </sheetData>
  <mergeCells count="30">
    <mergeCell ref="A9:AK9"/>
    <mergeCell ref="A1:AK1"/>
    <mergeCell ref="A3:AK3"/>
    <mergeCell ref="A4:AK4"/>
    <mergeCell ref="A6:AK6"/>
    <mergeCell ref="A8:AK8"/>
    <mergeCell ref="A10:AJ10"/>
    <mergeCell ref="A11:A13"/>
    <mergeCell ref="B11:B13"/>
    <mergeCell ref="C11:C13"/>
    <mergeCell ref="D11:D13"/>
    <mergeCell ref="E11:E13"/>
    <mergeCell ref="F11:G12"/>
    <mergeCell ref="H11:I12"/>
    <mergeCell ref="J11:J13"/>
    <mergeCell ref="K11:T11"/>
    <mergeCell ref="AK11:AK13"/>
    <mergeCell ref="K12:O12"/>
    <mergeCell ref="P12:T12"/>
    <mergeCell ref="U12:V12"/>
    <mergeCell ref="W12:X12"/>
    <mergeCell ref="Y12:Z12"/>
    <mergeCell ref="AC12:AD12"/>
    <mergeCell ref="AE12:AF12"/>
    <mergeCell ref="AG12:AH12"/>
    <mergeCell ref="AI12:AI13"/>
    <mergeCell ref="AJ12:AJ13"/>
    <mergeCell ref="U11:Z11"/>
    <mergeCell ref="AA11:AB12"/>
    <mergeCell ref="AC11:AJ11"/>
  </mergeCells>
  <pageMargins left="0.70866141732283472" right="0.70866141732283472" top="0.74803149606299213" bottom="0.74803149606299213" header="0.31496062992125984" footer="0.31496062992125984"/>
  <pageSetup paperSize="9" scale="58" fitToWidth="4" fitToHeight="43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86"/>
  <sheetViews>
    <sheetView zoomScale="70" zoomScaleNormal="70" workbookViewId="0">
      <selection sqref="A1:AG1"/>
    </sheetView>
  </sheetViews>
  <sheetFormatPr defaultRowHeight="15.75"/>
  <cols>
    <col min="1" max="1" width="13.28515625" style="2" customWidth="1"/>
    <col min="2" max="2" width="77.140625" style="2" customWidth="1"/>
    <col min="3" max="3" width="15.85546875" style="2" customWidth="1"/>
    <col min="4" max="4" width="20.140625" style="2" customWidth="1"/>
    <col min="5" max="5" width="18.42578125" style="2" bestFit="1" customWidth="1"/>
    <col min="6" max="6" width="17.42578125" style="2" customWidth="1"/>
    <col min="7" max="12" width="5.5703125" style="2" customWidth="1"/>
    <col min="13" max="13" width="17.42578125" style="2" customWidth="1"/>
    <col min="14" max="19" width="5.5703125" style="2" customWidth="1"/>
    <col min="20" max="20" width="17.42578125" style="2" customWidth="1"/>
    <col min="21" max="21" width="7.5703125" style="2" bestFit="1" customWidth="1"/>
    <col min="22" max="26" width="5.5703125" style="2" customWidth="1"/>
    <col min="27" max="27" width="17.42578125" style="2" customWidth="1"/>
    <col min="28" max="32" width="5.5703125" style="2" customWidth="1"/>
    <col min="33" max="33" width="5.5703125" style="2" bestFit="1" customWidth="1"/>
    <col min="34" max="34" width="17.42578125" style="2" customWidth="1"/>
    <col min="35" max="35" width="13.7109375" style="2" customWidth="1"/>
    <col min="36" max="39" width="5.5703125" style="2" customWidth="1"/>
    <col min="40" max="40" width="8.140625" style="2" bestFit="1" customWidth="1"/>
    <col min="41" max="41" width="17.42578125" style="2" customWidth="1"/>
    <col min="42" max="47" width="5.5703125" style="2" customWidth="1"/>
    <col min="48" max="48" width="17.42578125" style="2" customWidth="1"/>
    <col min="49" max="54" width="6.85546875" style="2" customWidth="1"/>
    <col min="55" max="55" width="22" style="2" customWidth="1"/>
    <col min="56" max="60" width="6.85546875" style="2" customWidth="1"/>
    <col min="61" max="61" width="7.140625" style="2" customWidth="1"/>
    <col min="62" max="62" width="21.42578125" style="2" customWidth="1"/>
    <col min="63" max="63" width="8.28515625" style="2" bestFit="1" customWidth="1"/>
    <col min="64" max="67" width="6.85546875" style="2" customWidth="1"/>
    <col min="68" max="68" width="8.5703125" style="2" customWidth="1"/>
    <col min="69" max="69" width="20" style="2" customWidth="1"/>
    <col min="70" max="73" width="6.85546875" style="2" customWidth="1"/>
    <col min="74" max="74" width="7.85546875" style="2" customWidth="1"/>
    <col min="75" max="75" width="6.5703125" style="2" customWidth="1"/>
    <col min="76" max="76" width="19" style="2" customWidth="1"/>
    <col min="77" max="77" width="4.7109375" style="2" customWidth="1"/>
    <col min="78" max="78" width="4.28515625" style="2" customWidth="1"/>
    <col min="79" max="79" width="4.42578125" style="2" customWidth="1"/>
    <col min="80" max="80" width="5.140625" style="2" customWidth="1"/>
    <col min="81" max="81" width="5.7109375" style="2" customWidth="1"/>
    <col min="82" max="82" width="6.28515625" style="2" customWidth="1"/>
    <col min="83" max="83" width="6.5703125" style="2" customWidth="1"/>
    <col min="84" max="84" width="6.28515625" style="2" customWidth="1"/>
    <col min="85" max="86" width="5.7109375" style="2" customWidth="1"/>
    <col min="87" max="87" width="14.7109375" style="2" customWidth="1"/>
    <col min="88" max="97" width="5.7109375" style="2" customWidth="1"/>
    <col min="98" max="16384" width="9.140625" style="2"/>
  </cols>
  <sheetData>
    <row r="1" spans="1:90">
      <c r="A1" s="741" t="s">
        <v>273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  <c r="X1" s="741"/>
      <c r="Y1" s="741"/>
      <c r="Z1" s="741"/>
      <c r="AA1" s="741"/>
      <c r="AB1" s="741"/>
      <c r="AC1" s="741"/>
      <c r="AD1" s="741"/>
      <c r="AE1" s="741"/>
      <c r="AF1" s="741"/>
      <c r="AG1" s="741"/>
    </row>
    <row r="2" spans="1:90">
      <c r="A2" s="731"/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  <c r="AD2" s="731"/>
      <c r="AE2" s="731"/>
      <c r="AF2" s="731"/>
      <c r="AG2" s="731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</row>
    <row r="3" spans="1:90" ht="18.75">
      <c r="A3" s="716" t="s">
        <v>233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</row>
    <row r="4" spans="1:90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90">
      <c r="A5" s="717"/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</row>
    <row r="6" spans="1:90">
      <c r="A6" s="713" t="s">
        <v>416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109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</row>
    <row r="7" spans="1:90">
      <c r="A7" s="731"/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L7" s="11"/>
    </row>
    <row r="8" spans="1:90" ht="18.75">
      <c r="A8" s="732" t="s">
        <v>235</v>
      </c>
      <c r="B8" s="732"/>
      <c r="C8" s="732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  <c r="AC8" s="732"/>
      <c r="AD8" s="732"/>
      <c r="AE8" s="732"/>
      <c r="AF8" s="732"/>
      <c r="AG8" s="732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</row>
    <row r="9" spans="1:90">
      <c r="A9" s="733" t="s">
        <v>274</v>
      </c>
      <c r="B9" s="733"/>
      <c r="C9" s="733"/>
      <c r="D9" s="733"/>
      <c r="E9" s="733"/>
      <c r="F9" s="733"/>
      <c r="G9" s="733"/>
      <c r="H9" s="733"/>
      <c r="I9" s="733"/>
      <c r="J9" s="733"/>
      <c r="K9" s="733"/>
      <c r="L9" s="733"/>
      <c r="M9" s="733"/>
      <c r="N9" s="733"/>
      <c r="O9" s="733"/>
      <c r="P9" s="733"/>
      <c r="Q9" s="733"/>
      <c r="R9" s="733"/>
      <c r="S9" s="733"/>
      <c r="T9" s="733"/>
      <c r="U9" s="733"/>
      <c r="V9" s="733"/>
      <c r="W9" s="733"/>
      <c r="X9" s="733"/>
      <c r="Y9" s="733"/>
      <c r="Z9" s="733"/>
      <c r="AA9" s="733"/>
      <c r="AB9" s="733"/>
      <c r="AC9" s="733"/>
      <c r="AD9" s="733"/>
      <c r="AE9" s="733"/>
      <c r="AF9" s="733"/>
      <c r="AG9" s="73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</row>
    <row r="10" spans="1:90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  <c r="S10" s="734"/>
      <c r="T10" s="734"/>
      <c r="U10" s="734"/>
      <c r="V10" s="734"/>
      <c r="W10" s="734"/>
      <c r="X10" s="734"/>
      <c r="Y10" s="734"/>
      <c r="Z10" s="734"/>
      <c r="AA10" s="734"/>
      <c r="AB10" s="734"/>
      <c r="AC10" s="734"/>
      <c r="AD10" s="734"/>
      <c r="AE10" s="734"/>
      <c r="AF10" s="734"/>
      <c r="AG10" s="734"/>
      <c r="AH10" s="734"/>
      <c r="AI10" s="734"/>
      <c r="AJ10" s="734"/>
      <c r="AK10" s="734"/>
      <c r="AL10" s="734"/>
      <c r="AM10" s="734"/>
      <c r="AN10" s="734"/>
      <c r="AO10" s="734"/>
      <c r="AP10" s="734"/>
      <c r="AQ10" s="734"/>
      <c r="AR10" s="734"/>
      <c r="AS10" s="734"/>
      <c r="AT10" s="734"/>
      <c r="AU10" s="734"/>
      <c r="AV10" s="734"/>
      <c r="AW10" s="734"/>
      <c r="AX10" s="734"/>
      <c r="AY10" s="734"/>
      <c r="AZ10" s="734"/>
      <c r="BA10" s="734"/>
      <c r="BB10" s="734"/>
      <c r="BC10" s="734"/>
      <c r="BD10" s="734"/>
      <c r="BE10" s="734"/>
      <c r="BF10" s="734"/>
      <c r="BG10" s="734"/>
      <c r="BH10" s="734"/>
      <c r="BI10" s="734"/>
      <c r="BJ10" s="734"/>
      <c r="BK10" s="734"/>
      <c r="BL10" s="734"/>
      <c r="BM10" s="734"/>
      <c r="BN10" s="734"/>
      <c r="BO10" s="734"/>
      <c r="BP10" s="734"/>
      <c r="BQ10" s="734"/>
      <c r="BR10" s="734"/>
      <c r="BS10" s="734"/>
      <c r="BT10" s="734"/>
      <c r="BU10" s="734"/>
      <c r="BV10" s="734"/>
      <c r="BW10" s="114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</row>
    <row r="11" spans="1:90">
      <c r="A11" s="721" t="s">
        <v>54</v>
      </c>
      <c r="B11" s="721" t="s">
        <v>55</v>
      </c>
      <c r="C11" s="721" t="s">
        <v>237</v>
      </c>
      <c r="D11" s="727" t="s">
        <v>275</v>
      </c>
      <c r="E11" s="727"/>
      <c r="F11" s="735" t="s">
        <v>360</v>
      </c>
      <c r="G11" s="736"/>
      <c r="H11" s="736"/>
      <c r="I11" s="736"/>
      <c r="J11" s="736"/>
      <c r="K11" s="736"/>
      <c r="L11" s="736"/>
      <c r="M11" s="736"/>
      <c r="N11" s="736"/>
      <c r="O11" s="736"/>
      <c r="P11" s="736"/>
      <c r="Q11" s="736"/>
      <c r="R11" s="736"/>
      <c r="S11" s="737"/>
      <c r="T11" s="724" t="s">
        <v>276</v>
      </c>
      <c r="U11" s="725"/>
      <c r="V11" s="725"/>
      <c r="W11" s="725"/>
      <c r="X11" s="725"/>
      <c r="Y11" s="725"/>
      <c r="Z11" s="725"/>
      <c r="AA11" s="725"/>
      <c r="AB11" s="725"/>
      <c r="AC11" s="725"/>
      <c r="AD11" s="725"/>
      <c r="AE11" s="725"/>
      <c r="AF11" s="725"/>
      <c r="AG11" s="725"/>
      <c r="AH11" s="725"/>
      <c r="AI11" s="725"/>
      <c r="AJ11" s="725"/>
      <c r="AK11" s="725"/>
      <c r="AL11" s="725"/>
      <c r="AM11" s="725"/>
      <c r="AN11" s="725"/>
      <c r="AO11" s="725"/>
      <c r="AP11" s="725"/>
      <c r="AQ11" s="725"/>
      <c r="AR11" s="725"/>
      <c r="AS11" s="725"/>
      <c r="AT11" s="725"/>
      <c r="AU11" s="725"/>
      <c r="AV11" s="725"/>
      <c r="AW11" s="725"/>
      <c r="AX11" s="725"/>
      <c r="AY11" s="725"/>
      <c r="AZ11" s="725"/>
      <c r="BA11" s="725"/>
      <c r="BB11" s="725"/>
      <c r="BC11" s="725"/>
      <c r="BD11" s="725"/>
      <c r="BE11" s="725"/>
      <c r="BF11" s="725"/>
      <c r="BG11" s="725"/>
      <c r="BH11" s="725"/>
      <c r="BI11" s="725"/>
      <c r="BJ11" s="725"/>
      <c r="BK11" s="725"/>
      <c r="BL11" s="725"/>
      <c r="BM11" s="725"/>
      <c r="BN11" s="725"/>
      <c r="BO11" s="725"/>
      <c r="BP11" s="725"/>
      <c r="BQ11" s="725"/>
      <c r="BR11" s="725"/>
      <c r="BS11" s="725"/>
      <c r="BT11" s="725"/>
      <c r="BU11" s="725"/>
      <c r="BV11" s="725"/>
      <c r="BW11" s="726"/>
      <c r="BX11" s="721" t="s">
        <v>67</v>
      </c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</row>
    <row r="12" spans="1:90">
      <c r="A12" s="722"/>
      <c r="B12" s="722"/>
      <c r="C12" s="722"/>
      <c r="D12" s="727"/>
      <c r="E12" s="727"/>
      <c r="F12" s="738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39"/>
      <c r="S12" s="740"/>
      <c r="T12" s="724" t="s">
        <v>277</v>
      </c>
      <c r="U12" s="725"/>
      <c r="V12" s="725"/>
      <c r="W12" s="725"/>
      <c r="X12" s="725"/>
      <c r="Y12" s="725"/>
      <c r="Z12" s="725"/>
      <c r="AA12" s="725"/>
      <c r="AB12" s="725"/>
      <c r="AC12" s="725"/>
      <c r="AD12" s="725"/>
      <c r="AE12" s="725"/>
      <c r="AF12" s="725"/>
      <c r="AG12" s="726"/>
      <c r="AH12" s="724" t="s">
        <v>361</v>
      </c>
      <c r="AI12" s="725"/>
      <c r="AJ12" s="725"/>
      <c r="AK12" s="725"/>
      <c r="AL12" s="725"/>
      <c r="AM12" s="725"/>
      <c r="AN12" s="725"/>
      <c r="AO12" s="725"/>
      <c r="AP12" s="725"/>
      <c r="AQ12" s="725"/>
      <c r="AR12" s="725"/>
      <c r="AS12" s="725"/>
      <c r="AT12" s="725"/>
      <c r="AU12" s="726"/>
      <c r="AV12" s="724" t="s">
        <v>278</v>
      </c>
      <c r="AW12" s="725"/>
      <c r="AX12" s="725"/>
      <c r="AY12" s="725"/>
      <c r="AZ12" s="725"/>
      <c r="BA12" s="725"/>
      <c r="BB12" s="725"/>
      <c r="BC12" s="725"/>
      <c r="BD12" s="725"/>
      <c r="BE12" s="725"/>
      <c r="BF12" s="725"/>
      <c r="BG12" s="725"/>
      <c r="BH12" s="725"/>
      <c r="BI12" s="726"/>
      <c r="BJ12" s="727" t="s">
        <v>279</v>
      </c>
      <c r="BK12" s="727"/>
      <c r="BL12" s="727"/>
      <c r="BM12" s="727"/>
      <c r="BN12" s="727"/>
      <c r="BO12" s="727"/>
      <c r="BP12" s="727"/>
      <c r="BQ12" s="727"/>
      <c r="BR12" s="727"/>
      <c r="BS12" s="727"/>
      <c r="BT12" s="727"/>
      <c r="BU12" s="727"/>
      <c r="BV12" s="727"/>
      <c r="BW12" s="727"/>
      <c r="BX12" s="722"/>
    </row>
    <row r="13" spans="1:90" ht="39" customHeight="1">
      <c r="A13" s="722"/>
      <c r="B13" s="722"/>
      <c r="C13" s="722"/>
      <c r="D13" s="727"/>
      <c r="E13" s="727"/>
      <c r="F13" s="724" t="s">
        <v>70</v>
      </c>
      <c r="G13" s="725"/>
      <c r="H13" s="725"/>
      <c r="I13" s="725"/>
      <c r="J13" s="725"/>
      <c r="K13" s="725"/>
      <c r="L13" s="725"/>
      <c r="M13" s="728" t="s">
        <v>280</v>
      </c>
      <c r="N13" s="729"/>
      <c r="O13" s="729"/>
      <c r="P13" s="729"/>
      <c r="Q13" s="729"/>
      <c r="R13" s="729"/>
      <c r="S13" s="730"/>
      <c r="T13" s="724" t="s">
        <v>78</v>
      </c>
      <c r="U13" s="725"/>
      <c r="V13" s="725"/>
      <c r="W13" s="725"/>
      <c r="X13" s="725"/>
      <c r="Y13" s="725"/>
      <c r="Z13" s="725"/>
      <c r="AA13" s="728" t="s">
        <v>280</v>
      </c>
      <c r="AB13" s="729"/>
      <c r="AC13" s="729"/>
      <c r="AD13" s="729"/>
      <c r="AE13" s="729"/>
      <c r="AF13" s="729"/>
      <c r="AG13" s="730"/>
      <c r="AH13" s="724" t="s">
        <v>78</v>
      </c>
      <c r="AI13" s="725"/>
      <c r="AJ13" s="725"/>
      <c r="AK13" s="725"/>
      <c r="AL13" s="725"/>
      <c r="AM13" s="725"/>
      <c r="AN13" s="725"/>
      <c r="AO13" s="728" t="s">
        <v>280</v>
      </c>
      <c r="AP13" s="729"/>
      <c r="AQ13" s="729"/>
      <c r="AR13" s="729"/>
      <c r="AS13" s="729"/>
      <c r="AT13" s="729"/>
      <c r="AU13" s="730"/>
      <c r="AV13" s="724" t="s">
        <v>70</v>
      </c>
      <c r="AW13" s="725"/>
      <c r="AX13" s="725"/>
      <c r="AY13" s="725"/>
      <c r="AZ13" s="725"/>
      <c r="BA13" s="725"/>
      <c r="BB13" s="725"/>
      <c r="BC13" s="728" t="s">
        <v>280</v>
      </c>
      <c r="BD13" s="729"/>
      <c r="BE13" s="729"/>
      <c r="BF13" s="729"/>
      <c r="BG13" s="729"/>
      <c r="BH13" s="729"/>
      <c r="BI13" s="730"/>
      <c r="BJ13" s="724" t="s">
        <v>68</v>
      </c>
      <c r="BK13" s="725"/>
      <c r="BL13" s="725"/>
      <c r="BM13" s="725"/>
      <c r="BN13" s="725"/>
      <c r="BO13" s="725"/>
      <c r="BP13" s="725"/>
      <c r="BQ13" s="728" t="s">
        <v>69</v>
      </c>
      <c r="BR13" s="729"/>
      <c r="BS13" s="729"/>
      <c r="BT13" s="729"/>
      <c r="BU13" s="729"/>
      <c r="BV13" s="729"/>
      <c r="BW13" s="730"/>
      <c r="BX13" s="722"/>
    </row>
    <row r="14" spans="1:90" ht="31.5">
      <c r="A14" s="722"/>
      <c r="B14" s="722"/>
      <c r="C14" s="722"/>
      <c r="D14" s="727" t="s">
        <v>78</v>
      </c>
      <c r="E14" s="727" t="s">
        <v>281</v>
      </c>
      <c r="F14" s="117" t="s">
        <v>282</v>
      </c>
      <c r="G14" s="720" t="s">
        <v>283</v>
      </c>
      <c r="H14" s="720"/>
      <c r="I14" s="720"/>
      <c r="J14" s="720"/>
      <c r="K14" s="720"/>
      <c r="L14" s="720"/>
      <c r="M14" s="117" t="s">
        <v>282</v>
      </c>
      <c r="N14" s="720" t="s">
        <v>283</v>
      </c>
      <c r="O14" s="720"/>
      <c r="P14" s="720"/>
      <c r="Q14" s="720"/>
      <c r="R14" s="720"/>
      <c r="S14" s="720"/>
      <c r="T14" s="117" t="s">
        <v>282</v>
      </c>
      <c r="U14" s="720" t="s">
        <v>283</v>
      </c>
      <c r="V14" s="720"/>
      <c r="W14" s="720"/>
      <c r="X14" s="720"/>
      <c r="Y14" s="720"/>
      <c r="Z14" s="720"/>
      <c r="AA14" s="117" t="s">
        <v>282</v>
      </c>
      <c r="AB14" s="720" t="s">
        <v>283</v>
      </c>
      <c r="AC14" s="720"/>
      <c r="AD14" s="720"/>
      <c r="AE14" s="720"/>
      <c r="AF14" s="720"/>
      <c r="AG14" s="720"/>
      <c r="AH14" s="117" t="s">
        <v>282</v>
      </c>
      <c r="AI14" s="720" t="s">
        <v>283</v>
      </c>
      <c r="AJ14" s="720"/>
      <c r="AK14" s="720"/>
      <c r="AL14" s="720"/>
      <c r="AM14" s="720"/>
      <c r="AN14" s="720"/>
      <c r="AO14" s="117" t="s">
        <v>282</v>
      </c>
      <c r="AP14" s="720" t="s">
        <v>283</v>
      </c>
      <c r="AQ14" s="720"/>
      <c r="AR14" s="720"/>
      <c r="AS14" s="720"/>
      <c r="AT14" s="720"/>
      <c r="AU14" s="720"/>
      <c r="AV14" s="117" t="s">
        <v>282</v>
      </c>
      <c r="AW14" s="720" t="s">
        <v>283</v>
      </c>
      <c r="AX14" s="720"/>
      <c r="AY14" s="720"/>
      <c r="AZ14" s="720"/>
      <c r="BA14" s="720"/>
      <c r="BB14" s="720"/>
      <c r="BC14" s="117" t="s">
        <v>282</v>
      </c>
      <c r="BD14" s="720" t="s">
        <v>283</v>
      </c>
      <c r="BE14" s="720"/>
      <c r="BF14" s="720"/>
      <c r="BG14" s="720"/>
      <c r="BH14" s="720"/>
      <c r="BI14" s="720"/>
      <c r="BJ14" s="117" t="s">
        <v>282</v>
      </c>
      <c r="BK14" s="720" t="s">
        <v>283</v>
      </c>
      <c r="BL14" s="720"/>
      <c r="BM14" s="720"/>
      <c r="BN14" s="720"/>
      <c r="BO14" s="720"/>
      <c r="BP14" s="720"/>
      <c r="BQ14" s="117" t="s">
        <v>282</v>
      </c>
      <c r="BR14" s="720" t="s">
        <v>283</v>
      </c>
      <c r="BS14" s="720"/>
      <c r="BT14" s="720"/>
      <c r="BU14" s="720"/>
      <c r="BV14" s="720"/>
      <c r="BW14" s="720"/>
      <c r="BX14" s="722"/>
    </row>
    <row r="15" spans="1:90" ht="120.75">
      <c r="A15" s="723"/>
      <c r="B15" s="723"/>
      <c r="C15" s="723"/>
      <c r="D15" s="727"/>
      <c r="E15" s="727"/>
      <c r="F15" s="14" t="s">
        <v>284</v>
      </c>
      <c r="G15" s="14" t="s">
        <v>284</v>
      </c>
      <c r="H15" s="118" t="s">
        <v>285</v>
      </c>
      <c r="I15" s="118" t="s">
        <v>286</v>
      </c>
      <c r="J15" s="118" t="s">
        <v>287</v>
      </c>
      <c r="K15" s="118" t="s">
        <v>288</v>
      </c>
      <c r="L15" s="118" t="s">
        <v>289</v>
      </c>
      <c r="M15" s="14" t="s">
        <v>284</v>
      </c>
      <c r="N15" s="14" t="s">
        <v>284</v>
      </c>
      <c r="O15" s="118" t="s">
        <v>285</v>
      </c>
      <c r="P15" s="118" t="s">
        <v>286</v>
      </c>
      <c r="Q15" s="118" t="s">
        <v>287</v>
      </c>
      <c r="R15" s="118" t="s">
        <v>288</v>
      </c>
      <c r="S15" s="118" t="s">
        <v>289</v>
      </c>
      <c r="T15" s="14" t="s">
        <v>284</v>
      </c>
      <c r="U15" s="14" t="s">
        <v>284</v>
      </c>
      <c r="V15" s="118" t="s">
        <v>285</v>
      </c>
      <c r="W15" s="118" t="s">
        <v>286</v>
      </c>
      <c r="X15" s="118" t="s">
        <v>287</v>
      </c>
      <c r="Y15" s="118" t="s">
        <v>288</v>
      </c>
      <c r="Z15" s="118" t="s">
        <v>362</v>
      </c>
      <c r="AA15" s="14" t="s">
        <v>284</v>
      </c>
      <c r="AB15" s="14" t="s">
        <v>284</v>
      </c>
      <c r="AC15" s="118" t="s">
        <v>285</v>
      </c>
      <c r="AD15" s="118" t="s">
        <v>286</v>
      </c>
      <c r="AE15" s="118" t="s">
        <v>287</v>
      </c>
      <c r="AF15" s="118" t="s">
        <v>288</v>
      </c>
      <c r="AG15" s="118" t="s">
        <v>362</v>
      </c>
      <c r="AH15" s="14" t="s">
        <v>284</v>
      </c>
      <c r="AI15" s="14" t="s">
        <v>284</v>
      </c>
      <c r="AJ15" s="118" t="s">
        <v>285</v>
      </c>
      <c r="AK15" s="118" t="s">
        <v>286</v>
      </c>
      <c r="AL15" s="118" t="s">
        <v>287</v>
      </c>
      <c r="AM15" s="118" t="s">
        <v>288</v>
      </c>
      <c r="AN15" s="118" t="s">
        <v>362</v>
      </c>
      <c r="AO15" s="14" t="s">
        <v>284</v>
      </c>
      <c r="AP15" s="14" t="s">
        <v>284</v>
      </c>
      <c r="AQ15" s="118" t="s">
        <v>285</v>
      </c>
      <c r="AR15" s="118" t="s">
        <v>286</v>
      </c>
      <c r="AS15" s="118" t="s">
        <v>287</v>
      </c>
      <c r="AT15" s="118" t="s">
        <v>288</v>
      </c>
      <c r="AU15" s="118" t="s">
        <v>362</v>
      </c>
      <c r="AV15" s="14" t="s">
        <v>284</v>
      </c>
      <c r="AW15" s="14" t="s">
        <v>284</v>
      </c>
      <c r="AX15" s="118" t="s">
        <v>285</v>
      </c>
      <c r="AY15" s="118" t="s">
        <v>286</v>
      </c>
      <c r="AZ15" s="118" t="s">
        <v>287</v>
      </c>
      <c r="BA15" s="118" t="s">
        <v>288</v>
      </c>
      <c r="BB15" s="118" t="s">
        <v>362</v>
      </c>
      <c r="BC15" s="14" t="s">
        <v>284</v>
      </c>
      <c r="BD15" s="14" t="s">
        <v>284</v>
      </c>
      <c r="BE15" s="118" t="s">
        <v>285</v>
      </c>
      <c r="BF15" s="118" t="s">
        <v>286</v>
      </c>
      <c r="BG15" s="118" t="s">
        <v>287</v>
      </c>
      <c r="BH15" s="118" t="s">
        <v>288</v>
      </c>
      <c r="BI15" s="118" t="s">
        <v>289</v>
      </c>
      <c r="BJ15" s="14" t="s">
        <v>284</v>
      </c>
      <c r="BK15" s="14" t="s">
        <v>284</v>
      </c>
      <c r="BL15" s="118" t="s">
        <v>285</v>
      </c>
      <c r="BM15" s="118" t="s">
        <v>286</v>
      </c>
      <c r="BN15" s="118" t="s">
        <v>287</v>
      </c>
      <c r="BO15" s="118" t="s">
        <v>288</v>
      </c>
      <c r="BP15" s="118" t="s">
        <v>289</v>
      </c>
      <c r="BQ15" s="14" t="s">
        <v>284</v>
      </c>
      <c r="BR15" s="14" t="s">
        <v>284</v>
      </c>
      <c r="BS15" s="118" t="s">
        <v>285</v>
      </c>
      <c r="BT15" s="118" t="s">
        <v>286</v>
      </c>
      <c r="BU15" s="118" t="s">
        <v>287</v>
      </c>
      <c r="BV15" s="118" t="s">
        <v>288</v>
      </c>
      <c r="BW15" s="118" t="s">
        <v>289</v>
      </c>
      <c r="BX15" s="723"/>
    </row>
    <row r="16" spans="1:90">
      <c r="A16" s="119">
        <v>1</v>
      </c>
      <c r="B16" s="119">
        <v>2</v>
      </c>
      <c r="C16" s="119">
        <v>3</v>
      </c>
      <c r="D16" s="119">
        <v>4</v>
      </c>
      <c r="E16" s="119">
        <v>5</v>
      </c>
      <c r="F16" s="120" t="s">
        <v>290</v>
      </c>
      <c r="G16" s="120" t="s">
        <v>291</v>
      </c>
      <c r="H16" s="120" t="s">
        <v>292</v>
      </c>
      <c r="I16" s="120" t="s">
        <v>293</v>
      </c>
      <c r="J16" s="120" t="s">
        <v>294</v>
      </c>
      <c r="K16" s="120" t="s">
        <v>295</v>
      </c>
      <c r="L16" s="120" t="s">
        <v>296</v>
      </c>
      <c r="M16" s="120" t="s">
        <v>297</v>
      </c>
      <c r="N16" s="120" t="s">
        <v>298</v>
      </c>
      <c r="O16" s="120" t="s">
        <v>299</v>
      </c>
      <c r="P16" s="120" t="s">
        <v>300</v>
      </c>
      <c r="Q16" s="120" t="s">
        <v>301</v>
      </c>
      <c r="R16" s="120" t="s">
        <v>302</v>
      </c>
      <c r="S16" s="120" t="s">
        <v>303</v>
      </c>
      <c r="T16" s="120" t="s">
        <v>304</v>
      </c>
      <c r="U16" s="120" t="s">
        <v>305</v>
      </c>
      <c r="V16" s="120" t="s">
        <v>306</v>
      </c>
      <c r="W16" s="120" t="s">
        <v>307</v>
      </c>
      <c r="X16" s="120" t="s">
        <v>308</v>
      </c>
      <c r="Y16" s="120" t="s">
        <v>309</v>
      </c>
      <c r="Z16" s="120" t="s">
        <v>310</v>
      </c>
      <c r="AA16" s="120" t="s">
        <v>311</v>
      </c>
      <c r="AB16" s="120" t="s">
        <v>312</v>
      </c>
      <c r="AC16" s="120" t="s">
        <v>313</v>
      </c>
      <c r="AD16" s="120" t="s">
        <v>314</v>
      </c>
      <c r="AE16" s="120" t="s">
        <v>315</v>
      </c>
      <c r="AF16" s="120" t="s">
        <v>316</v>
      </c>
      <c r="AG16" s="120" t="s">
        <v>317</v>
      </c>
      <c r="AH16" s="120" t="s">
        <v>318</v>
      </c>
      <c r="AI16" s="120" t="s">
        <v>319</v>
      </c>
      <c r="AJ16" s="120" t="s">
        <v>320</v>
      </c>
      <c r="AK16" s="120" t="s">
        <v>321</v>
      </c>
      <c r="AL16" s="120" t="s">
        <v>322</v>
      </c>
      <c r="AM16" s="120" t="s">
        <v>323</v>
      </c>
      <c r="AN16" s="120" t="s">
        <v>324</v>
      </c>
      <c r="AO16" s="120" t="s">
        <v>325</v>
      </c>
      <c r="AP16" s="120" t="s">
        <v>326</v>
      </c>
      <c r="AQ16" s="120" t="s">
        <v>327</v>
      </c>
      <c r="AR16" s="120" t="s">
        <v>328</v>
      </c>
      <c r="AS16" s="120" t="s">
        <v>329</v>
      </c>
      <c r="AT16" s="120" t="s">
        <v>330</v>
      </c>
      <c r="AU16" s="120" t="s">
        <v>331</v>
      </c>
      <c r="AV16" s="120" t="s">
        <v>332</v>
      </c>
      <c r="AW16" s="120" t="s">
        <v>333</v>
      </c>
      <c r="AX16" s="120" t="s">
        <v>334</v>
      </c>
      <c r="AY16" s="120" t="s">
        <v>335</v>
      </c>
      <c r="AZ16" s="120" t="s">
        <v>336</v>
      </c>
      <c r="BA16" s="120" t="s">
        <v>337</v>
      </c>
      <c r="BB16" s="120" t="s">
        <v>338</v>
      </c>
      <c r="BC16" s="120" t="s">
        <v>339</v>
      </c>
      <c r="BD16" s="120" t="s">
        <v>340</v>
      </c>
      <c r="BE16" s="120" t="s">
        <v>341</v>
      </c>
      <c r="BF16" s="120" t="s">
        <v>342</v>
      </c>
      <c r="BG16" s="120" t="s">
        <v>343</v>
      </c>
      <c r="BH16" s="120" t="s">
        <v>344</v>
      </c>
      <c r="BI16" s="120" t="s">
        <v>345</v>
      </c>
      <c r="BJ16" s="120" t="s">
        <v>346</v>
      </c>
      <c r="BK16" s="120" t="s">
        <v>347</v>
      </c>
      <c r="BL16" s="120" t="s">
        <v>348</v>
      </c>
      <c r="BM16" s="120" t="s">
        <v>349</v>
      </c>
      <c r="BN16" s="120" t="s">
        <v>350</v>
      </c>
      <c r="BO16" s="120" t="s">
        <v>351</v>
      </c>
      <c r="BP16" s="120" t="s">
        <v>352</v>
      </c>
      <c r="BQ16" s="120" t="s">
        <v>353</v>
      </c>
      <c r="BR16" s="120" t="s">
        <v>354</v>
      </c>
      <c r="BS16" s="120" t="s">
        <v>355</v>
      </c>
      <c r="BT16" s="120" t="s">
        <v>356</v>
      </c>
      <c r="BU16" s="120" t="s">
        <v>357</v>
      </c>
      <c r="BV16" s="120" t="s">
        <v>358</v>
      </c>
      <c r="BW16" s="120" t="s">
        <v>359</v>
      </c>
      <c r="BX16" s="120" t="s">
        <v>25</v>
      </c>
    </row>
    <row r="17" spans="1:76" s="24" customFormat="1">
      <c r="A17" s="18" t="s">
        <v>126</v>
      </c>
      <c r="B17" s="19" t="s">
        <v>127</v>
      </c>
      <c r="C17" s="121" t="s">
        <v>128</v>
      </c>
      <c r="D17" s="122">
        <v>33.380108760000006</v>
      </c>
      <c r="E17" s="121" t="s">
        <v>128</v>
      </c>
      <c r="F17" s="121" t="s">
        <v>128</v>
      </c>
      <c r="G17" s="121" t="s">
        <v>128</v>
      </c>
      <c r="H17" s="121" t="s">
        <v>128</v>
      </c>
      <c r="I17" s="121" t="s">
        <v>128</v>
      </c>
      <c r="J17" s="121" t="s">
        <v>128</v>
      </c>
      <c r="K17" s="121" t="s">
        <v>128</v>
      </c>
      <c r="L17" s="121" t="s">
        <v>128</v>
      </c>
      <c r="M17" s="121" t="s">
        <v>128</v>
      </c>
      <c r="N17" s="121" t="s">
        <v>128</v>
      </c>
      <c r="O17" s="121" t="s">
        <v>128</v>
      </c>
      <c r="P17" s="121" t="s">
        <v>128</v>
      </c>
      <c r="Q17" s="121" t="s">
        <v>128</v>
      </c>
      <c r="R17" s="121" t="s">
        <v>128</v>
      </c>
      <c r="S17" s="121" t="s">
        <v>128</v>
      </c>
      <c r="T17" s="121" t="s">
        <v>128</v>
      </c>
      <c r="U17" s="123">
        <v>11.600161010000001</v>
      </c>
      <c r="V17" s="146">
        <v>0</v>
      </c>
      <c r="W17" s="146">
        <v>0</v>
      </c>
      <c r="X17" s="123">
        <v>4.9349999999999996</v>
      </c>
      <c r="Y17" s="146">
        <v>0</v>
      </c>
      <c r="Z17" s="146">
        <v>0</v>
      </c>
      <c r="AA17" s="121" t="s">
        <v>128</v>
      </c>
      <c r="AB17" s="121" t="s">
        <v>128</v>
      </c>
      <c r="AC17" s="121" t="s">
        <v>128</v>
      </c>
      <c r="AD17" s="121" t="s">
        <v>128</v>
      </c>
      <c r="AE17" s="121" t="s">
        <v>128</v>
      </c>
      <c r="AF17" s="121" t="s">
        <v>128</v>
      </c>
      <c r="AG17" s="121" t="s">
        <v>128</v>
      </c>
      <c r="AH17" s="121" t="s">
        <v>128</v>
      </c>
      <c r="AI17" s="123">
        <v>10.088381790000001</v>
      </c>
      <c r="AJ17" s="123">
        <v>0</v>
      </c>
      <c r="AK17" s="123">
        <v>0</v>
      </c>
      <c r="AL17" s="123">
        <v>3.7800000000000002</v>
      </c>
      <c r="AM17" s="123">
        <v>0</v>
      </c>
      <c r="AN17" s="123">
        <v>152</v>
      </c>
      <c r="AO17" s="122" t="s">
        <v>128</v>
      </c>
      <c r="AP17" s="122" t="s">
        <v>128</v>
      </c>
      <c r="AQ17" s="122" t="s">
        <v>128</v>
      </c>
      <c r="AR17" s="122" t="s">
        <v>128</v>
      </c>
      <c r="AS17" s="122" t="s">
        <v>128</v>
      </c>
      <c r="AT17" s="122" t="s">
        <v>128</v>
      </c>
      <c r="AU17" s="122" t="s">
        <v>128</v>
      </c>
      <c r="AV17" s="122">
        <v>0</v>
      </c>
      <c r="AW17" s="123">
        <v>11.69156596</v>
      </c>
      <c r="AX17" s="146">
        <v>0</v>
      </c>
      <c r="AY17" s="146">
        <v>0</v>
      </c>
      <c r="AZ17" s="123">
        <v>3.62</v>
      </c>
      <c r="BA17" s="146">
        <v>0</v>
      </c>
      <c r="BB17" s="146">
        <v>219</v>
      </c>
      <c r="BC17" s="122" t="s">
        <v>128</v>
      </c>
      <c r="BD17" s="122" t="s">
        <v>128</v>
      </c>
      <c r="BE17" s="122" t="s">
        <v>128</v>
      </c>
      <c r="BF17" s="122" t="s">
        <v>128</v>
      </c>
      <c r="BG17" s="122" t="s">
        <v>128</v>
      </c>
      <c r="BH17" s="122" t="s">
        <v>128</v>
      </c>
      <c r="BI17" s="122" t="s">
        <v>128</v>
      </c>
      <c r="BJ17" s="122" t="s">
        <v>128</v>
      </c>
      <c r="BK17" s="123">
        <v>33.380108760000006</v>
      </c>
      <c r="BL17" s="123">
        <v>0</v>
      </c>
      <c r="BM17" s="123">
        <v>0</v>
      </c>
      <c r="BN17" s="123">
        <v>12.334999999999999</v>
      </c>
      <c r="BO17" s="123">
        <v>0</v>
      </c>
      <c r="BP17" s="123">
        <v>518</v>
      </c>
      <c r="BQ17" s="122" t="s">
        <v>128</v>
      </c>
      <c r="BR17" s="122" t="s">
        <v>128</v>
      </c>
      <c r="BS17" s="122" t="s">
        <v>128</v>
      </c>
      <c r="BT17" s="122" t="s">
        <v>128</v>
      </c>
      <c r="BU17" s="122" t="s">
        <v>128</v>
      </c>
      <c r="BV17" s="122" t="s">
        <v>128</v>
      </c>
      <c r="BW17" s="122" t="s">
        <v>128</v>
      </c>
      <c r="BX17" s="122" t="s">
        <v>128</v>
      </c>
    </row>
    <row r="18" spans="1:76">
      <c r="A18" s="25" t="s">
        <v>129</v>
      </c>
      <c r="B18" s="26" t="s">
        <v>130</v>
      </c>
      <c r="C18" s="100" t="s">
        <v>128</v>
      </c>
      <c r="D18" s="100" t="s">
        <v>128</v>
      </c>
      <c r="E18" s="100" t="s">
        <v>128</v>
      </c>
      <c r="F18" s="100" t="s">
        <v>128</v>
      </c>
      <c r="G18" s="100" t="s">
        <v>128</v>
      </c>
      <c r="H18" s="100" t="s">
        <v>128</v>
      </c>
      <c r="I18" s="100" t="s">
        <v>128</v>
      </c>
      <c r="J18" s="100" t="s">
        <v>128</v>
      </c>
      <c r="K18" s="100" t="s">
        <v>128</v>
      </c>
      <c r="L18" s="100" t="s">
        <v>128</v>
      </c>
      <c r="M18" s="100" t="s">
        <v>128</v>
      </c>
      <c r="N18" s="100" t="s">
        <v>128</v>
      </c>
      <c r="O18" s="100" t="s">
        <v>128</v>
      </c>
      <c r="P18" s="100" t="s">
        <v>128</v>
      </c>
      <c r="Q18" s="100" t="s">
        <v>128</v>
      </c>
      <c r="R18" s="100" t="s">
        <v>128</v>
      </c>
      <c r="S18" s="100" t="s">
        <v>128</v>
      </c>
      <c r="T18" s="100" t="s">
        <v>128</v>
      </c>
      <c r="U18" s="100" t="s">
        <v>128</v>
      </c>
      <c r="V18" s="141" t="s">
        <v>128</v>
      </c>
      <c r="W18" s="141" t="s">
        <v>128</v>
      </c>
      <c r="X18" s="100" t="s">
        <v>128</v>
      </c>
      <c r="Y18" s="141" t="s">
        <v>128</v>
      </c>
      <c r="Z18" s="141" t="s">
        <v>128</v>
      </c>
      <c r="AA18" s="100" t="s">
        <v>128</v>
      </c>
      <c r="AB18" s="100" t="s">
        <v>128</v>
      </c>
      <c r="AC18" s="100" t="s">
        <v>128</v>
      </c>
      <c r="AD18" s="100" t="s">
        <v>128</v>
      </c>
      <c r="AE18" s="100" t="s">
        <v>128</v>
      </c>
      <c r="AF18" s="100" t="s">
        <v>128</v>
      </c>
      <c r="AG18" s="100" t="s">
        <v>128</v>
      </c>
      <c r="AH18" s="100" t="s">
        <v>128</v>
      </c>
      <c r="AI18" s="100" t="s">
        <v>128</v>
      </c>
      <c r="AJ18" s="100" t="s">
        <v>128</v>
      </c>
      <c r="AK18" s="100" t="s">
        <v>128</v>
      </c>
      <c r="AL18" s="100" t="s">
        <v>128</v>
      </c>
      <c r="AM18" s="100" t="s">
        <v>128</v>
      </c>
      <c r="AN18" s="100" t="s">
        <v>128</v>
      </c>
      <c r="AO18" s="100" t="s">
        <v>128</v>
      </c>
      <c r="AP18" s="100" t="s">
        <v>128</v>
      </c>
      <c r="AQ18" s="100" t="s">
        <v>128</v>
      </c>
      <c r="AR18" s="100" t="s">
        <v>128</v>
      </c>
      <c r="AS18" s="100" t="s">
        <v>128</v>
      </c>
      <c r="AT18" s="100" t="s">
        <v>128</v>
      </c>
      <c r="AU18" s="100" t="s">
        <v>128</v>
      </c>
      <c r="AV18" s="100" t="s">
        <v>128</v>
      </c>
      <c r="AW18" s="124"/>
      <c r="AX18" s="147"/>
      <c r="AY18" s="147"/>
      <c r="AZ18" s="124"/>
      <c r="BA18" s="124"/>
      <c r="BB18" s="147"/>
      <c r="BC18" s="100" t="s">
        <v>128</v>
      </c>
      <c r="BD18" s="100" t="s">
        <v>128</v>
      </c>
      <c r="BE18" s="100" t="s">
        <v>128</v>
      </c>
      <c r="BF18" s="100" t="s">
        <v>128</v>
      </c>
      <c r="BG18" s="100" t="s">
        <v>128</v>
      </c>
      <c r="BH18" s="100" t="s">
        <v>128</v>
      </c>
      <c r="BI18" s="100" t="s">
        <v>128</v>
      </c>
      <c r="BJ18" s="100" t="s">
        <v>128</v>
      </c>
      <c r="BK18" s="100" t="s">
        <v>128</v>
      </c>
      <c r="BL18" s="100" t="s">
        <v>128</v>
      </c>
      <c r="BM18" s="100" t="s">
        <v>128</v>
      </c>
      <c r="BN18" s="100" t="s">
        <v>128</v>
      </c>
      <c r="BO18" s="100" t="s">
        <v>128</v>
      </c>
      <c r="BP18" s="100" t="s">
        <v>128</v>
      </c>
      <c r="BQ18" s="100" t="s">
        <v>128</v>
      </c>
      <c r="BR18" s="100" t="s">
        <v>128</v>
      </c>
      <c r="BS18" s="100" t="s">
        <v>128</v>
      </c>
      <c r="BT18" s="100" t="s">
        <v>128</v>
      </c>
      <c r="BU18" s="100" t="s">
        <v>128</v>
      </c>
      <c r="BV18" s="100" t="s">
        <v>128</v>
      </c>
      <c r="BW18" s="100" t="s">
        <v>128</v>
      </c>
      <c r="BX18" s="100" t="s">
        <v>128</v>
      </c>
    </row>
    <row r="19" spans="1:76" s="32" customFormat="1">
      <c r="A19" s="27" t="s">
        <v>131</v>
      </c>
      <c r="B19" s="28" t="s">
        <v>132</v>
      </c>
      <c r="C19" s="125" t="s">
        <v>128</v>
      </c>
      <c r="D19" s="126">
        <v>33.380108760000006</v>
      </c>
      <c r="E19" s="125" t="s">
        <v>128</v>
      </c>
      <c r="F19" s="125" t="s">
        <v>128</v>
      </c>
      <c r="G19" s="125" t="s">
        <v>128</v>
      </c>
      <c r="H19" s="125" t="s">
        <v>128</v>
      </c>
      <c r="I19" s="125" t="s">
        <v>128</v>
      </c>
      <c r="J19" s="125" t="s">
        <v>128</v>
      </c>
      <c r="K19" s="125" t="s">
        <v>128</v>
      </c>
      <c r="L19" s="125" t="s">
        <v>128</v>
      </c>
      <c r="M19" s="125" t="s">
        <v>128</v>
      </c>
      <c r="N19" s="125" t="s">
        <v>128</v>
      </c>
      <c r="O19" s="125" t="s">
        <v>128</v>
      </c>
      <c r="P19" s="125" t="s">
        <v>128</v>
      </c>
      <c r="Q19" s="125" t="s">
        <v>128</v>
      </c>
      <c r="R19" s="125" t="s">
        <v>128</v>
      </c>
      <c r="S19" s="125" t="s">
        <v>128</v>
      </c>
      <c r="T19" s="125" t="s">
        <v>128</v>
      </c>
      <c r="U19" s="127">
        <v>11.600161010000001</v>
      </c>
      <c r="V19" s="140">
        <v>0</v>
      </c>
      <c r="W19" s="140">
        <v>0</v>
      </c>
      <c r="X19" s="127">
        <v>4.9349999999999996</v>
      </c>
      <c r="Y19" s="140">
        <v>0</v>
      </c>
      <c r="Z19" s="140">
        <v>0</v>
      </c>
      <c r="AA19" s="125" t="s">
        <v>128</v>
      </c>
      <c r="AB19" s="125" t="s">
        <v>128</v>
      </c>
      <c r="AC19" s="125" t="s">
        <v>128</v>
      </c>
      <c r="AD19" s="125" t="s">
        <v>128</v>
      </c>
      <c r="AE19" s="125" t="s">
        <v>128</v>
      </c>
      <c r="AF19" s="125" t="s">
        <v>128</v>
      </c>
      <c r="AG19" s="125" t="s">
        <v>128</v>
      </c>
      <c r="AH19" s="125" t="s">
        <v>128</v>
      </c>
      <c r="AI19" s="127">
        <v>10.088381790000001</v>
      </c>
      <c r="AJ19" s="140">
        <v>0</v>
      </c>
      <c r="AK19" s="140">
        <v>0</v>
      </c>
      <c r="AL19" s="127">
        <v>3.7800000000000002</v>
      </c>
      <c r="AM19" s="140">
        <v>0</v>
      </c>
      <c r="AN19" s="140">
        <v>152</v>
      </c>
      <c r="AO19" s="126" t="s">
        <v>128</v>
      </c>
      <c r="AP19" s="126" t="s">
        <v>128</v>
      </c>
      <c r="AQ19" s="126" t="s">
        <v>128</v>
      </c>
      <c r="AR19" s="126" t="s">
        <v>128</v>
      </c>
      <c r="AS19" s="126" t="s">
        <v>128</v>
      </c>
      <c r="AT19" s="126" t="s">
        <v>128</v>
      </c>
      <c r="AU19" s="126" t="s">
        <v>128</v>
      </c>
      <c r="AV19" s="151">
        <v>0</v>
      </c>
      <c r="AW19" s="127">
        <v>11.69156596</v>
      </c>
      <c r="AX19" s="140">
        <v>0</v>
      </c>
      <c r="AY19" s="140">
        <v>0</v>
      </c>
      <c r="AZ19" s="127">
        <v>3.62</v>
      </c>
      <c r="BA19" s="140">
        <v>0</v>
      </c>
      <c r="BB19" s="140">
        <v>219</v>
      </c>
      <c r="BC19" s="126" t="s">
        <v>128</v>
      </c>
      <c r="BD19" s="126" t="s">
        <v>128</v>
      </c>
      <c r="BE19" s="126" t="s">
        <v>128</v>
      </c>
      <c r="BF19" s="126" t="s">
        <v>128</v>
      </c>
      <c r="BG19" s="126" t="s">
        <v>128</v>
      </c>
      <c r="BH19" s="126" t="s">
        <v>128</v>
      </c>
      <c r="BI19" s="126" t="s">
        <v>128</v>
      </c>
      <c r="BJ19" s="126" t="s">
        <v>128</v>
      </c>
      <c r="BK19" s="127">
        <v>33.380108760000006</v>
      </c>
      <c r="BL19" s="127">
        <v>0</v>
      </c>
      <c r="BM19" s="127">
        <v>0</v>
      </c>
      <c r="BN19" s="127">
        <v>12.334999999999999</v>
      </c>
      <c r="BO19" s="127">
        <v>0</v>
      </c>
      <c r="BP19" s="127">
        <v>518</v>
      </c>
      <c r="BQ19" s="126" t="s">
        <v>128</v>
      </c>
      <c r="BR19" s="126" t="s">
        <v>128</v>
      </c>
      <c r="BS19" s="126" t="s">
        <v>128</v>
      </c>
      <c r="BT19" s="126" t="s">
        <v>128</v>
      </c>
      <c r="BU19" s="126" t="s">
        <v>128</v>
      </c>
      <c r="BV19" s="126" t="s">
        <v>128</v>
      </c>
      <c r="BW19" s="126" t="s">
        <v>128</v>
      </c>
      <c r="BX19" s="126" t="s">
        <v>128</v>
      </c>
    </row>
    <row r="20" spans="1:76" ht="47.25">
      <c r="A20" s="25" t="s">
        <v>133</v>
      </c>
      <c r="B20" s="33" t="s">
        <v>134</v>
      </c>
      <c r="C20" s="100" t="s">
        <v>128</v>
      </c>
      <c r="D20" s="100" t="s">
        <v>128</v>
      </c>
      <c r="E20" s="100" t="s">
        <v>128</v>
      </c>
      <c r="F20" s="100" t="s">
        <v>128</v>
      </c>
      <c r="G20" s="100" t="s">
        <v>128</v>
      </c>
      <c r="H20" s="100" t="s">
        <v>128</v>
      </c>
      <c r="I20" s="100" t="s">
        <v>128</v>
      </c>
      <c r="J20" s="100" t="s">
        <v>128</v>
      </c>
      <c r="K20" s="100" t="s">
        <v>128</v>
      </c>
      <c r="L20" s="100" t="s">
        <v>128</v>
      </c>
      <c r="M20" s="100" t="s">
        <v>128</v>
      </c>
      <c r="N20" s="100" t="s">
        <v>128</v>
      </c>
      <c r="O20" s="100" t="s">
        <v>128</v>
      </c>
      <c r="P20" s="100" t="s">
        <v>128</v>
      </c>
      <c r="Q20" s="100" t="s">
        <v>128</v>
      </c>
      <c r="R20" s="100" t="s">
        <v>128</v>
      </c>
      <c r="S20" s="100" t="s">
        <v>128</v>
      </c>
      <c r="T20" s="100" t="s">
        <v>128</v>
      </c>
      <c r="U20" s="100" t="s">
        <v>128</v>
      </c>
      <c r="V20" s="141" t="s">
        <v>128</v>
      </c>
      <c r="W20" s="141" t="s">
        <v>128</v>
      </c>
      <c r="X20" s="100" t="s">
        <v>128</v>
      </c>
      <c r="Y20" s="141" t="s">
        <v>128</v>
      </c>
      <c r="Z20" s="141" t="s">
        <v>128</v>
      </c>
      <c r="AA20" s="100" t="s">
        <v>128</v>
      </c>
      <c r="AB20" s="100" t="s">
        <v>128</v>
      </c>
      <c r="AC20" s="100" t="s">
        <v>128</v>
      </c>
      <c r="AD20" s="100" t="s">
        <v>128</v>
      </c>
      <c r="AE20" s="100" t="s">
        <v>128</v>
      </c>
      <c r="AF20" s="100" t="s">
        <v>128</v>
      </c>
      <c r="AG20" s="100" t="s">
        <v>128</v>
      </c>
      <c r="AH20" s="100" t="s">
        <v>128</v>
      </c>
      <c r="AI20" s="100" t="s">
        <v>128</v>
      </c>
      <c r="AJ20" s="141" t="s">
        <v>128</v>
      </c>
      <c r="AK20" s="141" t="s">
        <v>128</v>
      </c>
      <c r="AL20" s="100" t="s">
        <v>128</v>
      </c>
      <c r="AM20" s="141" t="s">
        <v>128</v>
      </c>
      <c r="AN20" s="141" t="s">
        <v>128</v>
      </c>
      <c r="AO20" s="100" t="s">
        <v>128</v>
      </c>
      <c r="AP20" s="100" t="s">
        <v>128</v>
      </c>
      <c r="AQ20" s="100" t="s">
        <v>128</v>
      </c>
      <c r="AR20" s="100" t="s">
        <v>128</v>
      </c>
      <c r="AS20" s="100" t="s">
        <v>128</v>
      </c>
      <c r="AT20" s="100" t="s">
        <v>128</v>
      </c>
      <c r="AU20" s="100" t="s">
        <v>128</v>
      </c>
      <c r="AV20" s="141" t="s">
        <v>128</v>
      </c>
      <c r="AW20" s="100" t="s">
        <v>128</v>
      </c>
      <c r="AX20" s="141" t="s">
        <v>128</v>
      </c>
      <c r="AY20" s="141" t="s">
        <v>128</v>
      </c>
      <c r="AZ20" s="100" t="s">
        <v>128</v>
      </c>
      <c r="BA20" s="141" t="s">
        <v>128</v>
      </c>
      <c r="BB20" s="141" t="s">
        <v>128</v>
      </c>
      <c r="BC20" s="100" t="s">
        <v>128</v>
      </c>
      <c r="BD20" s="100" t="s">
        <v>128</v>
      </c>
      <c r="BE20" s="100" t="s">
        <v>128</v>
      </c>
      <c r="BF20" s="100" t="s">
        <v>128</v>
      </c>
      <c r="BG20" s="100" t="s">
        <v>128</v>
      </c>
      <c r="BH20" s="100" t="s">
        <v>128</v>
      </c>
      <c r="BI20" s="100" t="s">
        <v>128</v>
      </c>
      <c r="BJ20" s="100" t="s">
        <v>128</v>
      </c>
      <c r="BK20" s="100" t="s">
        <v>128</v>
      </c>
      <c r="BL20" s="100" t="s">
        <v>128</v>
      </c>
      <c r="BM20" s="100" t="s">
        <v>128</v>
      </c>
      <c r="BN20" s="100" t="s">
        <v>128</v>
      </c>
      <c r="BO20" s="100" t="s">
        <v>128</v>
      </c>
      <c r="BP20" s="100" t="s">
        <v>128</v>
      </c>
      <c r="BQ20" s="100" t="s">
        <v>128</v>
      </c>
      <c r="BR20" s="100" t="s">
        <v>128</v>
      </c>
      <c r="BS20" s="100" t="s">
        <v>128</v>
      </c>
      <c r="BT20" s="100" t="s">
        <v>128</v>
      </c>
      <c r="BU20" s="100" t="s">
        <v>128</v>
      </c>
      <c r="BV20" s="100" t="s">
        <v>128</v>
      </c>
      <c r="BW20" s="100" t="s">
        <v>128</v>
      </c>
      <c r="BX20" s="100" t="s">
        <v>128</v>
      </c>
    </row>
    <row r="21" spans="1:76" ht="31.5">
      <c r="A21" s="25" t="s">
        <v>135</v>
      </c>
      <c r="B21" s="26" t="s">
        <v>136</v>
      </c>
      <c r="C21" s="100" t="s">
        <v>128</v>
      </c>
      <c r="D21" s="100" t="s">
        <v>128</v>
      </c>
      <c r="E21" s="100" t="s">
        <v>128</v>
      </c>
      <c r="F21" s="100" t="s">
        <v>128</v>
      </c>
      <c r="G21" s="100" t="s">
        <v>128</v>
      </c>
      <c r="H21" s="100" t="s">
        <v>128</v>
      </c>
      <c r="I21" s="100" t="s">
        <v>128</v>
      </c>
      <c r="J21" s="100" t="s">
        <v>128</v>
      </c>
      <c r="K21" s="100" t="s">
        <v>128</v>
      </c>
      <c r="L21" s="100" t="s">
        <v>128</v>
      </c>
      <c r="M21" s="100" t="s">
        <v>128</v>
      </c>
      <c r="N21" s="100" t="s">
        <v>128</v>
      </c>
      <c r="O21" s="100" t="s">
        <v>128</v>
      </c>
      <c r="P21" s="100" t="s">
        <v>128</v>
      </c>
      <c r="Q21" s="100" t="s">
        <v>128</v>
      </c>
      <c r="R21" s="100" t="s">
        <v>128</v>
      </c>
      <c r="S21" s="100" t="s">
        <v>128</v>
      </c>
      <c r="T21" s="100" t="s">
        <v>128</v>
      </c>
      <c r="U21" s="100" t="s">
        <v>128</v>
      </c>
      <c r="V21" s="141" t="s">
        <v>128</v>
      </c>
      <c r="W21" s="141" t="s">
        <v>128</v>
      </c>
      <c r="X21" s="100" t="s">
        <v>128</v>
      </c>
      <c r="Y21" s="141" t="s">
        <v>128</v>
      </c>
      <c r="Z21" s="141" t="s">
        <v>128</v>
      </c>
      <c r="AA21" s="100" t="s">
        <v>128</v>
      </c>
      <c r="AB21" s="100" t="s">
        <v>128</v>
      </c>
      <c r="AC21" s="100" t="s">
        <v>128</v>
      </c>
      <c r="AD21" s="100" t="s">
        <v>128</v>
      </c>
      <c r="AE21" s="100" t="s">
        <v>128</v>
      </c>
      <c r="AF21" s="100" t="s">
        <v>128</v>
      </c>
      <c r="AG21" s="100" t="s">
        <v>128</v>
      </c>
      <c r="AH21" s="100" t="s">
        <v>128</v>
      </c>
      <c r="AI21" s="100" t="s">
        <v>128</v>
      </c>
      <c r="AJ21" s="141" t="s">
        <v>128</v>
      </c>
      <c r="AK21" s="141" t="s">
        <v>128</v>
      </c>
      <c r="AL21" s="100" t="s">
        <v>128</v>
      </c>
      <c r="AM21" s="141" t="s">
        <v>128</v>
      </c>
      <c r="AN21" s="141" t="s">
        <v>128</v>
      </c>
      <c r="AO21" s="100" t="s">
        <v>128</v>
      </c>
      <c r="AP21" s="100" t="s">
        <v>128</v>
      </c>
      <c r="AQ21" s="100" t="s">
        <v>128</v>
      </c>
      <c r="AR21" s="100" t="s">
        <v>128</v>
      </c>
      <c r="AS21" s="100" t="s">
        <v>128</v>
      </c>
      <c r="AT21" s="100" t="s">
        <v>128</v>
      </c>
      <c r="AU21" s="100" t="s">
        <v>128</v>
      </c>
      <c r="AV21" s="141" t="s">
        <v>128</v>
      </c>
      <c r="AW21" s="100" t="s">
        <v>128</v>
      </c>
      <c r="AX21" s="141" t="s">
        <v>128</v>
      </c>
      <c r="AY21" s="141" t="s">
        <v>128</v>
      </c>
      <c r="AZ21" s="100" t="s">
        <v>128</v>
      </c>
      <c r="BA21" s="141" t="s">
        <v>128</v>
      </c>
      <c r="BB21" s="141" t="s">
        <v>128</v>
      </c>
      <c r="BC21" s="100" t="s">
        <v>128</v>
      </c>
      <c r="BD21" s="100" t="s">
        <v>128</v>
      </c>
      <c r="BE21" s="100" t="s">
        <v>128</v>
      </c>
      <c r="BF21" s="100" t="s">
        <v>128</v>
      </c>
      <c r="BG21" s="100" t="s">
        <v>128</v>
      </c>
      <c r="BH21" s="100" t="s">
        <v>128</v>
      </c>
      <c r="BI21" s="100" t="s">
        <v>128</v>
      </c>
      <c r="BJ21" s="100" t="s">
        <v>128</v>
      </c>
      <c r="BK21" s="100" t="s">
        <v>128</v>
      </c>
      <c r="BL21" s="100" t="s">
        <v>128</v>
      </c>
      <c r="BM21" s="100" t="s">
        <v>128</v>
      </c>
      <c r="BN21" s="100" t="s">
        <v>128</v>
      </c>
      <c r="BO21" s="100" t="s">
        <v>128</v>
      </c>
      <c r="BP21" s="100" t="s">
        <v>128</v>
      </c>
      <c r="BQ21" s="100" t="s">
        <v>128</v>
      </c>
      <c r="BR21" s="100" t="s">
        <v>128</v>
      </c>
      <c r="BS21" s="100" t="s">
        <v>128</v>
      </c>
      <c r="BT21" s="100" t="s">
        <v>128</v>
      </c>
      <c r="BU21" s="100" t="s">
        <v>128</v>
      </c>
      <c r="BV21" s="100" t="s">
        <v>128</v>
      </c>
      <c r="BW21" s="100" t="s">
        <v>128</v>
      </c>
      <c r="BX21" s="100" t="s">
        <v>128</v>
      </c>
    </row>
    <row r="22" spans="1:76" ht="31.5">
      <c r="A22" s="25" t="s">
        <v>137</v>
      </c>
      <c r="B22" s="26" t="s">
        <v>138</v>
      </c>
      <c r="C22" s="100" t="s">
        <v>128</v>
      </c>
      <c r="D22" s="100" t="s">
        <v>128</v>
      </c>
      <c r="E22" s="100" t="s">
        <v>128</v>
      </c>
      <c r="F22" s="100" t="s">
        <v>128</v>
      </c>
      <c r="G22" s="100" t="s">
        <v>128</v>
      </c>
      <c r="H22" s="100" t="s">
        <v>128</v>
      </c>
      <c r="I22" s="100" t="s">
        <v>128</v>
      </c>
      <c r="J22" s="100" t="s">
        <v>128</v>
      </c>
      <c r="K22" s="100" t="s">
        <v>128</v>
      </c>
      <c r="L22" s="100" t="s">
        <v>128</v>
      </c>
      <c r="M22" s="100" t="s">
        <v>128</v>
      </c>
      <c r="N22" s="100" t="s">
        <v>128</v>
      </c>
      <c r="O22" s="100" t="s">
        <v>128</v>
      </c>
      <c r="P22" s="100" t="s">
        <v>128</v>
      </c>
      <c r="Q22" s="100" t="s">
        <v>128</v>
      </c>
      <c r="R22" s="100" t="s">
        <v>128</v>
      </c>
      <c r="S22" s="100" t="s">
        <v>128</v>
      </c>
      <c r="T22" s="100" t="s">
        <v>128</v>
      </c>
      <c r="U22" s="100" t="s">
        <v>128</v>
      </c>
      <c r="V22" s="141" t="s">
        <v>128</v>
      </c>
      <c r="W22" s="141" t="s">
        <v>128</v>
      </c>
      <c r="X22" s="100" t="s">
        <v>128</v>
      </c>
      <c r="Y22" s="141" t="s">
        <v>128</v>
      </c>
      <c r="Z22" s="141" t="s">
        <v>128</v>
      </c>
      <c r="AA22" s="100" t="s">
        <v>128</v>
      </c>
      <c r="AB22" s="100" t="s">
        <v>128</v>
      </c>
      <c r="AC22" s="100" t="s">
        <v>128</v>
      </c>
      <c r="AD22" s="100" t="s">
        <v>128</v>
      </c>
      <c r="AE22" s="100" t="s">
        <v>128</v>
      </c>
      <c r="AF22" s="100" t="s">
        <v>128</v>
      </c>
      <c r="AG22" s="100" t="s">
        <v>128</v>
      </c>
      <c r="AH22" s="100" t="s">
        <v>128</v>
      </c>
      <c r="AI22" s="100" t="s">
        <v>128</v>
      </c>
      <c r="AJ22" s="141" t="s">
        <v>128</v>
      </c>
      <c r="AK22" s="141" t="s">
        <v>128</v>
      </c>
      <c r="AL22" s="100" t="s">
        <v>128</v>
      </c>
      <c r="AM22" s="141" t="s">
        <v>128</v>
      </c>
      <c r="AN22" s="141" t="s">
        <v>128</v>
      </c>
      <c r="AO22" s="100" t="s">
        <v>128</v>
      </c>
      <c r="AP22" s="100" t="s">
        <v>128</v>
      </c>
      <c r="AQ22" s="100" t="s">
        <v>128</v>
      </c>
      <c r="AR22" s="100" t="s">
        <v>128</v>
      </c>
      <c r="AS22" s="100" t="s">
        <v>128</v>
      </c>
      <c r="AT22" s="100" t="s">
        <v>128</v>
      </c>
      <c r="AU22" s="100" t="s">
        <v>128</v>
      </c>
      <c r="AV22" s="141" t="s">
        <v>128</v>
      </c>
      <c r="AW22" s="100" t="s">
        <v>128</v>
      </c>
      <c r="AX22" s="141" t="s">
        <v>128</v>
      </c>
      <c r="AY22" s="141" t="s">
        <v>128</v>
      </c>
      <c r="AZ22" s="100" t="s">
        <v>128</v>
      </c>
      <c r="BA22" s="141" t="s">
        <v>128</v>
      </c>
      <c r="BB22" s="141" t="s">
        <v>128</v>
      </c>
      <c r="BC22" s="100" t="s">
        <v>128</v>
      </c>
      <c r="BD22" s="100" t="s">
        <v>128</v>
      </c>
      <c r="BE22" s="100" t="s">
        <v>128</v>
      </c>
      <c r="BF22" s="100" t="s">
        <v>128</v>
      </c>
      <c r="BG22" s="100" t="s">
        <v>128</v>
      </c>
      <c r="BH22" s="100" t="s">
        <v>128</v>
      </c>
      <c r="BI22" s="100" t="s">
        <v>128</v>
      </c>
      <c r="BJ22" s="100" t="s">
        <v>128</v>
      </c>
      <c r="BK22" s="100" t="s">
        <v>128</v>
      </c>
      <c r="BL22" s="100" t="s">
        <v>128</v>
      </c>
      <c r="BM22" s="100" t="s">
        <v>128</v>
      </c>
      <c r="BN22" s="100" t="s">
        <v>128</v>
      </c>
      <c r="BO22" s="100" t="s">
        <v>128</v>
      </c>
      <c r="BP22" s="100" t="s">
        <v>128</v>
      </c>
      <c r="BQ22" s="100" t="s">
        <v>128</v>
      </c>
      <c r="BR22" s="100" t="s">
        <v>128</v>
      </c>
      <c r="BS22" s="100" t="s">
        <v>128</v>
      </c>
      <c r="BT22" s="100" t="s">
        <v>128</v>
      </c>
      <c r="BU22" s="100" t="s">
        <v>128</v>
      </c>
      <c r="BV22" s="100" t="s">
        <v>128</v>
      </c>
      <c r="BW22" s="100" t="s">
        <v>128</v>
      </c>
      <c r="BX22" s="100" t="s">
        <v>128</v>
      </c>
    </row>
    <row r="23" spans="1:76">
      <c r="A23" s="25" t="s">
        <v>139</v>
      </c>
      <c r="B23" s="33" t="s">
        <v>140</v>
      </c>
      <c r="C23" s="100" t="s">
        <v>128</v>
      </c>
      <c r="D23" s="100" t="s">
        <v>128</v>
      </c>
      <c r="E23" s="100" t="s">
        <v>128</v>
      </c>
      <c r="F23" s="100" t="s">
        <v>128</v>
      </c>
      <c r="G23" s="100" t="s">
        <v>128</v>
      </c>
      <c r="H23" s="100" t="s">
        <v>128</v>
      </c>
      <c r="I23" s="100" t="s">
        <v>128</v>
      </c>
      <c r="J23" s="100" t="s">
        <v>128</v>
      </c>
      <c r="K23" s="100" t="s">
        <v>128</v>
      </c>
      <c r="L23" s="100" t="s">
        <v>128</v>
      </c>
      <c r="M23" s="100" t="s">
        <v>128</v>
      </c>
      <c r="N23" s="100" t="s">
        <v>128</v>
      </c>
      <c r="O23" s="100" t="s">
        <v>128</v>
      </c>
      <c r="P23" s="100" t="s">
        <v>128</v>
      </c>
      <c r="Q23" s="100" t="s">
        <v>128</v>
      </c>
      <c r="R23" s="100" t="s">
        <v>128</v>
      </c>
      <c r="S23" s="100" t="s">
        <v>128</v>
      </c>
      <c r="T23" s="100" t="s">
        <v>128</v>
      </c>
      <c r="U23" s="100" t="s">
        <v>128</v>
      </c>
      <c r="V23" s="141" t="s">
        <v>128</v>
      </c>
      <c r="W23" s="141" t="s">
        <v>128</v>
      </c>
      <c r="X23" s="100" t="s">
        <v>128</v>
      </c>
      <c r="Y23" s="141" t="s">
        <v>128</v>
      </c>
      <c r="Z23" s="141" t="s">
        <v>128</v>
      </c>
      <c r="AA23" s="100" t="s">
        <v>128</v>
      </c>
      <c r="AB23" s="100" t="s">
        <v>128</v>
      </c>
      <c r="AC23" s="100" t="s">
        <v>128</v>
      </c>
      <c r="AD23" s="100" t="s">
        <v>128</v>
      </c>
      <c r="AE23" s="100" t="s">
        <v>128</v>
      </c>
      <c r="AF23" s="100" t="s">
        <v>128</v>
      </c>
      <c r="AG23" s="100" t="s">
        <v>128</v>
      </c>
      <c r="AH23" s="100" t="s">
        <v>128</v>
      </c>
      <c r="AI23" s="100" t="s">
        <v>128</v>
      </c>
      <c r="AJ23" s="141" t="s">
        <v>128</v>
      </c>
      <c r="AK23" s="141" t="s">
        <v>128</v>
      </c>
      <c r="AL23" s="100" t="s">
        <v>128</v>
      </c>
      <c r="AM23" s="141" t="s">
        <v>128</v>
      </c>
      <c r="AN23" s="141" t="s">
        <v>128</v>
      </c>
      <c r="AO23" s="100" t="s">
        <v>128</v>
      </c>
      <c r="AP23" s="100" t="s">
        <v>128</v>
      </c>
      <c r="AQ23" s="100" t="s">
        <v>128</v>
      </c>
      <c r="AR23" s="100" t="s">
        <v>128</v>
      </c>
      <c r="AS23" s="100" t="s">
        <v>128</v>
      </c>
      <c r="AT23" s="100" t="s">
        <v>128</v>
      </c>
      <c r="AU23" s="100" t="s">
        <v>128</v>
      </c>
      <c r="AV23" s="141" t="s">
        <v>128</v>
      </c>
      <c r="AW23" s="100" t="s">
        <v>128</v>
      </c>
      <c r="AX23" s="141" t="s">
        <v>128</v>
      </c>
      <c r="AY23" s="141" t="s">
        <v>128</v>
      </c>
      <c r="AZ23" s="100" t="s">
        <v>128</v>
      </c>
      <c r="BA23" s="141" t="s">
        <v>128</v>
      </c>
      <c r="BB23" s="141" t="s">
        <v>128</v>
      </c>
      <c r="BC23" s="100" t="s">
        <v>128</v>
      </c>
      <c r="BD23" s="100" t="s">
        <v>128</v>
      </c>
      <c r="BE23" s="100" t="s">
        <v>128</v>
      </c>
      <c r="BF23" s="100" t="s">
        <v>128</v>
      </c>
      <c r="BG23" s="100" t="s">
        <v>128</v>
      </c>
      <c r="BH23" s="100" t="s">
        <v>128</v>
      </c>
      <c r="BI23" s="100" t="s">
        <v>128</v>
      </c>
      <c r="BJ23" s="100" t="s">
        <v>128</v>
      </c>
      <c r="BK23" s="100" t="s">
        <v>128</v>
      </c>
      <c r="BL23" s="100" t="s">
        <v>128</v>
      </c>
      <c r="BM23" s="100" t="s">
        <v>128</v>
      </c>
      <c r="BN23" s="100" t="s">
        <v>128</v>
      </c>
      <c r="BO23" s="100" t="s">
        <v>128</v>
      </c>
      <c r="BP23" s="100" t="s">
        <v>128</v>
      </c>
      <c r="BQ23" s="100" t="s">
        <v>128</v>
      </c>
      <c r="BR23" s="100" t="s">
        <v>128</v>
      </c>
      <c r="BS23" s="100" t="s">
        <v>128</v>
      </c>
      <c r="BT23" s="100" t="s">
        <v>128</v>
      </c>
      <c r="BU23" s="100" t="s">
        <v>128</v>
      </c>
      <c r="BV23" s="100" t="s">
        <v>128</v>
      </c>
      <c r="BW23" s="100" t="s">
        <v>128</v>
      </c>
      <c r="BX23" s="100" t="s">
        <v>128</v>
      </c>
    </row>
    <row r="24" spans="1:76">
      <c r="A24" s="34"/>
      <c r="B24" s="35"/>
      <c r="C24" s="100" t="s">
        <v>128</v>
      </c>
      <c r="D24" s="100" t="s">
        <v>128</v>
      </c>
      <c r="E24" s="100" t="s">
        <v>128</v>
      </c>
      <c r="F24" s="100" t="s">
        <v>128</v>
      </c>
      <c r="G24" s="100" t="s">
        <v>128</v>
      </c>
      <c r="H24" s="100" t="s">
        <v>128</v>
      </c>
      <c r="I24" s="100" t="s">
        <v>128</v>
      </c>
      <c r="J24" s="100" t="s">
        <v>128</v>
      </c>
      <c r="K24" s="100" t="s">
        <v>128</v>
      </c>
      <c r="L24" s="100" t="s">
        <v>128</v>
      </c>
      <c r="M24" s="100" t="s">
        <v>128</v>
      </c>
      <c r="N24" s="100" t="s">
        <v>128</v>
      </c>
      <c r="O24" s="100" t="s">
        <v>128</v>
      </c>
      <c r="P24" s="100" t="s">
        <v>128</v>
      </c>
      <c r="Q24" s="100" t="s">
        <v>128</v>
      </c>
      <c r="R24" s="100" t="s">
        <v>128</v>
      </c>
      <c r="S24" s="100" t="s">
        <v>128</v>
      </c>
      <c r="T24" s="100" t="s">
        <v>128</v>
      </c>
      <c r="U24" s="100" t="s">
        <v>128</v>
      </c>
      <c r="V24" s="141" t="s">
        <v>128</v>
      </c>
      <c r="W24" s="141" t="s">
        <v>128</v>
      </c>
      <c r="X24" s="100" t="s">
        <v>128</v>
      </c>
      <c r="Y24" s="141" t="s">
        <v>128</v>
      </c>
      <c r="Z24" s="141" t="s">
        <v>128</v>
      </c>
      <c r="AA24" s="100" t="s">
        <v>128</v>
      </c>
      <c r="AB24" s="100" t="s">
        <v>128</v>
      </c>
      <c r="AC24" s="100" t="s">
        <v>128</v>
      </c>
      <c r="AD24" s="100" t="s">
        <v>128</v>
      </c>
      <c r="AE24" s="100" t="s">
        <v>128</v>
      </c>
      <c r="AF24" s="100" t="s">
        <v>128</v>
      </c>
      <c r="AG24" s="100" t="s">
        <v>128</v>
      </c>
      <c r="AH24" s="100" t="s">
        <v>128</v>
      </c>
      <c r="AI24" s="100" t="s">
        <v>128</v>
      </c>
      <c r="AJ24" s="141" t="s">
        <v>128</v>
      </c>
      <c r="AK24" s="141" t="s">
        <v>128</v>
      </c>
      <c r="AL24" s="100" t="s">
        <v>128</v>
      </c>
      <c r="AM24" s="141" t="s">
        <v>128</v>
      </c>
      <c r="AN24" s="141" t="s">
        <v>128</v>
      </c>
      <c r="AO24" s="100" t="s">
        <v>128</v>
      </c>
      <c r="AP24" s="100" t="s">
        <v>128</v>
      </c>
      <c r="AQ24" s="100" t="s">
        <v>128</v>
      </c>
      <c r="AR24" s="100" t="s">
        <v>128</v>
      </c>
      <c r="AS24" s="100" t="s">
        <v>128</v>
      </c>
      <c r="AT24" s="100" t="s">
        <v>128</v>
      </c>
      <c r="AU24" s="100" t="s">
        <v>128</v>
      </c>
      <c r="AV24" s="141" t="s">
        <v>128</v>
      </c>
      <c r="AW24" s="100" t="s">
        <v>128</v>
      </c>
      <c r="AX24" s="141" t="s">
        <v>128</v>
      </c>
      <c r="AY24" s="141" t="s">
        <v>128</v>
      </c>
      <c r="AZ24" s="100" t="s">
        <v>128</v>
      </c>
      <c r="BA24" s="141" t="s">
        <v>128</v>
      </c>
      <c r="BB24" s="141" t="s">
        <v>128</v>
      </c>
      <c r="BC24" s="100" t="s">
        <v>128</v>
      </c>
      <c r="BD24" s="100" t="s">
        <v>128</v>
      </c>
      <c r="BE24" s="100" t="s">
        <v>128</v>
      </c>
      <c r="BF24" s="100" t="s">
        <v>128</v>
      </c>
      <c r="BG24" s="100" t="s">
        <v>128</v>
      </c>
      <c r="BH24" s="100" t="s">
        <v>128</v>
      </c>
      <c r="BI24" s="100" t="s">
        <v>128</v>
      </c>
      <c r="BJ24" s="100" t="s">
        <v>128</v>
      </c>
      <c r="BK24" s="100" t="s">
        <v>128</v>
      </c>
      <c r="BL24" s="100" t="s">
        <v>128</v>
      </c>
      <c r="BM24" s="100" t="s">
        <v>128</v>
      </c>
      <c r="BN24" s="100" t="s">
        <v>128</v>
      </c>
      <c r="BO24" s="100" t="s">
        <v>128</v>
      </c>
      <c r="BP24" s="100" t="s">
        <v>128</v>
      </c>
      <c r="BQ24" s="100" t="s">
        <v>128</v>
      </c>
      <c r="BR24" s="100" t="s">
        <v>128</v>
      </c>
      <c r="BS24" s="100" t="s">
        <v>128</v>
      </c>
      <c r="BT24" s="100" t="s">
        <v>128</v>
      </c>
      <c r="BU24" s="100" t="s">
        <v>128</v>
      </c>
      <c r="BV24" s="100" t="s">
        <v>128</v>
      </c>
      <c r="BW24" s="100" t="s">
        <v>128</v>
      </c>
      <c r="BX24" s="100" t="s">
        <v>128</v>
      </c>
    </row>
    <row r="25" spans="1:76">
      <c r="A25" s="34" t="s">
        <v>19</v>
      </c>
      <c r="B25" s="35" t="s">
        <v>141</v>
      </c>
      <c r="C25" s="100" t="s">
        <v>128</v>
      </c>
      <c r="D25" s="100" t="s">
        <v>128</v>
      </c>
      <c r="E25" s="100" t="s">
        <v>128</v>
      </c>
      <c r="F25" s="100" t="s">
        <v>128</v>
      </c>
      <c r="G25" s="100" t="s">
        <v>128</v>
      </c>
      <c r="H25" s="100" t="s">
        <v>128</v>
      </c>
      <c r="I25" s="100" t="s">
        <v>128</v>
      </c>
      <c r="J25" s="100" t="s">
        <v>128</v>
      </c>
      <c r="K25" s="100" t="s">
        <v>128</v>
      </c>
      <c r="L25" s="100" t="s">
        <v>128</v>
      </c>
      <c r="M25" s="100" t="s">
        <v>128</v>
      </c>
      <c r="N25" s="100" t="s">
        <v>128</v>
      </c>
      <c r="O25" s="100" t="s">
        <v>128</v>
      </c>
      <c r="P25" s="100" t="s">
        <v>128</v>
      </c>
      <c r="Q25" s="100" t="s">
        <v>128</v>
      </c>
      <c r="R25" s="100" t="s">
        <v>128</v>
      </c>
      <c r="S25" s="100" t="s">
        <v>128</v>
      </c>
      <c r="T25" s="100" t="s">
        <v>128</v>
      </c>
      <c r="U25" s="100" t="s">
        <v>128</v>
      </c>
      <c r="V25" s="141" t="s">
        <v>128</v>
      </c>
      <c r="W25" s="141" t="s">
        <v>128</v>
      </c>
      <c r="X25" s="100" t="s">
        <v>128</v>
      </c>
      <c r="Y25" s="141" t="s">
        <v>128</v>
      </c>
      <c r="Z25" s="141" t="s">
        <v>128</v>
      </c>
      <c r="AA25" s="100" t="s">
        <v>128</v>
      </c>
      <c r="AB25" s="100" t="s">
        <v>128</v>
      </c>
      <c r="AC25" s="100" t="s">
        <v>128</v>
      </c>
      <c r="AD25" s="100" t="s">
        <v>128</v>
      </c>
      <c r="AE25" s="100" t="s">
        <v>128</v>
      </c>
      <c r="AF25" s="100" t="s">
        <v>128</v>
      </c>
      <c r="AG25" s="100" t="s">
        <v>128</v>
      </c>
      <c r="AH25" s="100" t="s">
        <v>128</v>
      </c>
      <c r="AI25" s="100" t="s">
        <v>128</v>
      </c>
      <c r="AJ25" s="141" t="s">
        <v>128</v>
      </c>
      <c r="AK25" s="141" t="s">
        <v>128</v>
      </c>
      <c r="AL25" s="100" t="s">
        <v>128</v>
      </c>
      <c r="AM25" s="141" t="s">
        <v>128</v>
      </c>
      <c r="AN25" s="141" t="s">
        <v>128</v>
      </c>
      <c r="AO25" s="100" t="s">
        <v>128</v>
      </c>
      <c r="AP25" s="100" t="s">
        <v>128</v>
      </c>
      <c r="AQ25" s="100" t="s">
        <v>128</v>
      </c>
      <c r="AR25" s="100" t="s">
        <v>128</v>
      </c>
      <c r="AS25" s="100" t="s">
        <v>128</v>
      </c>
      <c r="AT25" s="100" t="s">
        <v>128</v>
      </c>
      <c r="AU25" s="100" t="s">
        <v>128</v>
      </c>
      <c r="AV25" s="141" t="s">
        <v>128</v>
      </c>
      <c r="AW25" s="100" t="s">
        <v>128</v>
      </c>
      <c r="AX25" s="141" t="s">
        <v>128</v>
      </c>
      <c r="AY25" s="141" t="s">
        <v>128</v>
      </c>
      <c r="AZ25" s="100" t="s">
        <v>128</v>
      </c>
      <c r="BA25" s="141" t="s">
        <v>128</v>
      </c>
      <c r="BB25" s="141" t="s">
        <v>128</v>
      </c>
      <c r="BC25" s="100" t="s">
        <v>128</v>
      </c>
      <c r="BD25" s="100" t="s">
        <v>128</v>
      </c>
      <c r="BE25" s="100" t="s">
        <v>128</v>
      </c>
      <c r="BF25" s="100" t="s">
        <v>128</v>
      </c>
      <c r="BG25" s="100" t="s">
        <v>128</v>
      </c>
      <c r="BH25" s="100" t="s">
        <v>128</v>
      </c>
      <c r="BI25" s="100" t="s">
        <v>128</v>
      </c>
      <c r="BJ25" s="100" t="s">
        <v>128</v>
      </c>
      <c r="BK25" s="100" t="s">
        <v>128</v>
      </c>
      <c r="BL25" s="100" t="s">
        <v>128</v>
      </c>
      <c r="BM25" s="100" t="s">
        <v>128</v>
      </c>
      <c r="BN25" s="100" t="s">
        <v>128</v>
      </c>
      <c r="BO25" s="100" t="s">
        <v>128</v>
      </c>
      <c r="BP25" s="100" t="s">
        <v>128</v>
      </c>
      <c r="BQ25" s="100" t="s">
        <v>128</v>
      </c>
      <c r="BR25" s="100" t="s">
        <v>128</v>
      </c>
      <c r="BS25" s="100" t="s">
        <v>128</v>
      </c>
      <c r="BT25" s="100" t="s">
        <v>128</v>
      </c>
      <c r="BU25" s="100" t="s">
        <v>128</v>
      </c>
      <c r="BV25" s="100" t="s">
        <v>128</v>
      </c>
      <c r="BW25" s="100" t="s">
        <v>128</v>
      </c>
      <c r="BX25" s="100" t="s">
        <v>128</v>
      </c>
    </row>
    <row r="26" spans="1:76">
      <c r="A26" s="34" t="s">
        <v>142</v>
      </c>
      <c r="B26" s="35" t="s">
        <v>143</v>
      </c>
      <c r="C26" s="100" t="s">
        <v>128</v>
      </c>
      <c r="D26" s="100" t="s">
        <v>128</v>
      </c>
      <c r="E26" s="100" t="s">
        <v>128</v>
      </c>
      <c r="F26" s="100" t="s">
        <v>128</v>
      </c>
      <c r="G26" s="100" t="s">
        <v>128</v>
      </c>
      <c r="H26" s="100" t="s">
        <v>128</v>
      </c>
      <c r="I26" s="100" t="s">
        <v>128</v>
      </c>
      <c r="J26" s="100" t="s">
        <v>128</v>
      </c>
      <c r="K26" s="100" t="s">
        <v>128</v>
      </c>
      <c r="L26" s="100" t="s">
        <v>128</v>
      </c>
      <c r="M26" s="100" t="s">
        <v>128</v>
      </c>
      <c r="N26" s="100" t="s">
        <v>128</v>
      </c>
      <c r="O26" s="100" t="s">
        <v>128</v>
      </c>
      <c r="P26" s="100" t="s">
        <v>128</v>
      </c>
      <c r="Q26" s="100" t="s">
        <v>128</v>
      </c>
      <c r="R26" s="100" t="s">
        <v>128</v>
      </c>
      <c r="S26" s="100" t="s">
        <v>128</v>
      </c>
      <c r="T26" s="100" t="s">
        <v>128</v>
      </c>
      <c r="U26" s="100" t="s">
        <v>128</v>
      </c>
      <c r="V26" s="141" t="s">
        <v>128</v>
      </c>
      <c r="W26" s="141" t="s">
        <v>128</v>
      </c>
      <c r="X26" s="100" t="s">
        <v>128</v>
      </c>
      <c r="Y26" s="141" t="s">
        <v>128</v>
      </c>
      <c r="Z26" s="141" t="s">
        <v>128</v>
      </c>
      <c r="AA26" s="100" t="s">
        <v>128</v>
      </c>
      <c r="AB26" s="100" t="s">
        <v>128</v>
      </c>
      <c r="AC26" s="100" t="s">
        <v>128</v>
      </c>
      <c r="AD26" s="100" t="s">
        <v>128</v>
      </c>
      <c r="AE26" s="100" t="s">
        <v>128</v>
      </c>
      <c r="AF26" s="100" t="s">
        <v>128</v>
      </c>
      <c r="AG26" s="100" t="s">
        <v>128</v>
      </c>
      <c r="AH26" s="100" t="s">
        <v>128</v>
      </c>
      <c r="AI26" s="100" t="s">
        <v>128</v>
      </c>
      <c r="AJ26" s="141" t="s">
        <v>128</v>
      </c>
      <c r="AK26" s="141" t="s">
        <v>128</v>
      </c>
      <c r="AL26" s="100" t="s">
        <v>128</v>
      </c>
      <c r="AM26" s="141" t="s">
        <v>128</v>
      </c>
      <c r="AN26" s="141" t="s">
        <v>128</v>
      </c>
      <c r="AO26" s="100" t="s">
        <v>128</v>
      </c>
      <c r="AP26" s="100" t="s">
        <v>128</v>
      </c>
      <c r="AQ26" s="100" t="s">
        <v>128</v>
      </c>
      <c r="AR26" s="100" t="s">
        <v>128</v>
      </c>
      <c r="AS26" s="100" t="s">
        <v>128</v>
      </c>
      <c r="AT26" s="100" t="s">
        <v>128</v>
      </c>
      <c r="AU26" s="100" t="s">
        <v>128</v>
      </c>
      <c r="AV26" s="141" t="s">
        <v>128</v>
      </c>
      <c r="AW26" s="100" t="s">
        <v>128</v>
      </c>
      <c r="AX26" s="141" t="s">
        <v>128</v>
      </c>
      <c r="AY26" s="141" t="s">
        <v>128</v>
      </c>
      <c r="AZ26" s="100" t="s">
        <v>128</v>
      </c>
      <c r="BA26" s="141" t="s">
        <v>128</v>
      </c>
      <c r="BB26" s="141" t="s">
        <v>128</v>
      </c>
      <c r="BC26" s="100" t="s">
        <v>128</v>
      </c>
      <c r="BD26" s="100" t="s">
        <v>128</v>
      </c>
      <c r="BE26" s="100" t="s">
        <v>128</v>
      </c>
      <c r="BF26" s="100" t="s">
        <v>128</v>
      </c>
      <c r="BG26" s="100" t="s">
        <v>128</v>
      </c>
      <c r="BH26" s="100" t="s">
        <v>128</v>
      </c>
      <c r="BI26" s="100" t="s">
        <v>128</v>
      </c>
      <c r="BJ26" s="100" t="s">
        <v>128</v>
      </c>
      <c r="BK26" s="100" t="s">
        <v>128</v>
      </c>
      <c r="BL26" s="100" t="s">
        <v>128</v>
      </c>
      <c r="BM26" s="100" t="s">
        <v>128</v>
      </c>
      <c r="BN26" s="100" t="s">
        <v>128</v>
      </c>
      <c r="BO26" s="100" t="s">
        <v>128</v>
      </c>
      <c r="BP26" s="100" t="s">
        <v>128</v>
      </c>
      <c r="BQ26" s="100" t="s">
        <v>128</v>
      </c>
      <c r="BR26" s="100" t="s">
        <v>128</v>
      </c>
      <c r="BS26" s="100" t="s">
        <v>128</v>
      </c>
      <c r="BT26" s="100" t="s">
        <v>128</v>
      </c>
      <c r="BU26" s="100" t="s">
        <v>128</v>
      </c>
      <c r="BV26" s="100" t="s">
        <v>128</v>
      </c>
      <c r="BW26" s="100" t="s">
        <v>128</v>
      </c>
      <c r="BX26" s="100" t="s">
        <v>128</v>
      </c>
    </row>
    <row r="27" spans="1:76" ht="31.5">
      <c r="A27" s="34" t="s">
        <v>144</v>
      </c>
      <c r="B27" s="35" t="s">
        <v>145</v>
      </c>
      <c r="C27" s="100" t="s">
        <v>128</v>
      </c>
      <c r="D27" s="100" t="s">
        <v>128</v>
      </c>
      <c r="E27" s="100" t="s">
        <v>128</v>
      </c>
      <c r="F27" s="100" t="s">
        <v>128</v>
      </c>
      <c r="G27" s="100" t="s">
        <v>128</v>
      </c>
      <c r="H27" s="100" t="s">
        <v>128</v>
      </c>
      <c r="I27" s="100" t="s">
        <v>128</v>
      </c>
      <c r="J27" s="100" t="s">
        <v>128</v>
      </c>
      <c r="K27" s="100" t="s">
        <v>128</v>
      </c>
      <c r="L27" s="100" t="s">
        <v>128</v>
      </c>
      <c r="M27" s="100" t="s">
        <v>128</v>
      </c>
      <c r="N27" s="100" t="s">
        <v>128</v>
      </c>
      <c r="O27" s="100" t="s">
        <v>128</v>
      </c>
      <c r="P27" s="100" t="s">
        <v>128</v>
      </c>
      <c r="Q27" s="100" t="s">
        <v>128</v>
      </c>
      <c r="R27" s="100" t="s">
        <v>128</v>
      </c>
      <c r="S27" s="100" t="s">
        <v>128</v>
      </c>
      <c r="T27" s="100" t="s">
        <v>128</v>
      </c>
      <c r="U27" s="100" t="s">
        <v>128</v>
      </c>
      <c r="V27" s="141" t="s">
        <v>128</v>
      </c>
      <c r="W27" s="141" t="s">
        <v>128</v>
      </c>
      <c r="X27" s="100" t="s">
        <v>128</v>
      </c>
      <c r="Y27" s="141" t="s">
        <v>128</v>
      </c>
      <c r="Z27" s="141" t="s">
        <v>128</v>
      </c>
      <c r="AA27" s="100" t="s">
        <v>128</v>
      </c>
      <c r="AB27" s="100" t="s">
        <v>128</v>
      </c>
      <c r="AC27" s="100" t="s">
        <v>128</v>
      </c>
      <c r="AD27" s="100" t="s">
        <v>128</v>
      </c>
      <c r="AE27" s="100" t="s">
        <v>128</v>
      </c>
      <c r="AF27" s="100" t="s">
        <v>128</v>
      </c>
      <c r="AG27" s="100" t="s">
        <v>128</v>
      </c>
      <c r="AH27" s="100" t="s">
        <v>128</v>
      </c>
      <c r="AI27" s="100" t="s">
        <v>128</v>
      </c>
      <c r="AJ27" s="141" t="s">
        <v>128</v>
      </c>
      <c r="AK27" s="141" t="s">
        <v>128</v>
      </c>
      <c r="AL27" s="100" t="s">
        <v>128</v>
      </c>
      <c r="AM27" s="141" t="s">
        <v>128</v>
      </c>
      <c r="AN27" s="141" t="s">
        <v>128</v>
      </c>
      <c r="AO27" s="100" t="s">
        <v>128</v>
      </c>
      <c r="AP27" s="100" t="s">
        <v>128</v>
      </c>
      <c r="AQ27" s="100" t="s">
        <v>128</v>
      </c>
      <c r="AR27" s="100" t="s">
        <v>128</v>
      </c>
      <c r="AS27" s="100" t="s">
        <v>128</v>
      </c>
      <c r="AT27" s="100" t="s">
        <v>128</v>
      </c>
      <c r="AU27" s="100" t="s">
        <v>128</v>
      </c>
      <c r="AV27" s="141" t="s">
        <v>128</v>
      </c>
      <c r="AW27" s="100" t="s">
        <v>128</v>
      </c>
      <c r="AX27" s="141" t="s">
        <v>128</v>
      </c>
      <c r="AY27" s="141" t="s">
        <v>128</v>
      </c>
      <c r="AZ27" s="100" t="s">
        <v>128</v>
      </c>
      <c r="BA27" s="141" t="s">
        <v>128</v>
      </c>
      <c r="BB27" s="141" t="s">
        <v>128</v>
      </c>
      <c r="BC27" s="100" t="s">
        <v>128</v>
      </c>
      <c r="BD27" s="100" t="s">
        <v>128</v>
      </c>
      <c r="BE27" s="100" t="s">
        <v>128</v>
      </c>
      <c r="BF27" s="100" t="s">
        <v>128</v>
      </c>
      <c r="BG27" s="100" t="s">
        <v>128</v>
      </c>
      <c r="BH27" s="100" t="s">
        <v>128</v>
      </c>
      <c r="BI27" s="100" t="s">
        <v>128</v>
      </c>
      <c r="BJ27" s="100" t="s">
        <v>128</v>
      </c>
      <c r="BK27" s="100" t="s">
        <v>128</v>
      </c>
      <c r="BL27" s="100" t="s">
        <v>128</v>
      </c>
      <c r="BM27" s="100" t="s">
        <v>128</v>
      </c>
      <c r="BN27" s="100" t="s">
        <v>128</v>
      </c>
      <c r="BO27" s="100" t="s">
        <v>128</v>
      </c>
      <c r="BP27" s="100" t="s">
        <v>128</v>
      </c>
      <c r="BQ27" s="100" t="s">
        <v>128</v>
      </c>
      <c r="BR27" s="100" t="s">
        <v>128</v>
      </c>
      <c r="BS27" s="100" t="s">
        <v>128</v>
      </c>
      <c r="BT27" s="100" t="s">
        <v>128</v>
      </c>
      <c r="BU27" s="100" t="s">
        <v>128</v>
      </c>
      <c r="BV27" s="100" t="s">
        <v>128</v>
      </c>
      <c r="BW27" s="100" t="s">
        <v>128</v>
      </c>
      <c r="BX27" s="100" t="s">
        <v>128</v>
      </c>
    </row>
    <row r="28" spans="1:76" ht="31.5">
      <c r="A28" s="34" t="s">
        <v>146</v>
      </c>
      <c r="B28" s="35" t="s">
        <v>147</v>
      </c>
      <c r="C28" s="100" t="s">
        <v>128</v>
      </c>
      <c r="D28" s="100" t="s">
        <v>128</v>
      </c>
      <c r="E28" s="100" t="s">
        <v>128</v>
      </c>
      <c r="F28" s="100" t="s">
        <v>128</v>
      </c>
      <c r="G28" s="100" t="s">
        <v>128</v>
      </c>
      <c r="H28" s="100" t="s">
        <v>128</v>
      </c>
      <c r="I28" s="100" t="s">
        <v>128</v>
      </c>
      <c r="J28" s="100" t="s">
        <v>128</v>
      </c>
      <c r="K28" s="100" t="s">
        <v>128</v>
      </c>
      <c r="L28" s="100" t="s">
        <v>128</v>
      </c>
      <c r="M28" s="100" t="s">
        <v>128</v>
      </c>
      <c r="N28" s="100" t="s">
        <v>128</v>
      </c>
      <c r="O28" s="100" t="s">
        <v>128</v>
      </c>
      <c r="P28" s="100" t="s">
        <v>128</v>
      </c>
      <c r="Q28" s="100" t="s">
        <v>128</v>
      </c>
      <c r="R28" s="100" t="s">
        <v>128</v>
      </c>
      <c r="S28" s="100" t="s">
        <v>128</v>
      </c>
      <c r="T28" s="100" t="s">
        <v>128</v>
      </c>
      <c r="U28" s="100" t="s">
        <v>128</v>
      </c>
      <c r="V28" s="141" t="s">
        <v>128</v>
      </c>
      <c r="W28" s="141" t="s">
        <v>128</v>
      </c>
      <c r="X28" s="100" t="s">
        <v>128</v>
      </c>
      <c r="Y28" s="141" t="s">
        <v>128</v>
      </c>
      <c r="Z28" s="141" t="s">
        <v>128</v>
      </c>
      <c r="AA28" s="100" t="s">
        <v>128</v>
      </c>
      <c r="AB28" s="100" t="s">
        <v>128</v>
      </c>
      <c r="AC28" s="100" t="s">
        <v>128</v>
      </c>
      <c r="AD28" s="100" t="s">
        <v>128</v>
      </c>
      <c r="AE28" s="100" t="s">
        <v>128</v>
      </c>
      <c r="AF28" s="100" t="s">
        <v>128</v>
      </c>
      <c r="AG28" s="100" t="s">
        <v>128</v>
      </c>
      <c r="AH28" s="100" t="s">
        <v>128</v>
      </c>
      <c r="AI28" s="100" t="s">
        <v>128</v>
      </c>
      <c r="AJ28" s="141" t="s">
        <v>128</v>
      </c>
      <c r="AK28" s="141" t="s">
        <v>128</v>
      </c>
      <c r="AL28" s="100" t="s">
        <v>128</v>
      </c>
      <c r="AM28" s="141" t="s">
        <v>128</v>
      </c>
      <c r="AN28" s="141" t="s">
        <v>128</v>
      </c>
      <c r="AO28" s="100" t="s">
        <v>128</v>
      </c>
      <c r="AP28" s="100" t="s">
        <v>128</v>
      </c>
      <c r="AQ28" s="100" t="s">
        <v>128</v>
      </c>
      <c r="AR28" s="100" t="s">
        <v>128</v>
      </c>
      <c r="AS28" s="100" t="s">
        <v>128</v>
      </c>
      <c r="AT28" s="100" t="s">
        <v>128</v>
      </c>
      <c r="AU28" s="100" t="s">
        <v>128</v>
      </c>
      <c r="AV28" s="141" t="s">
        <v>128</v>
      </c>
      <c r="AW28" s="100" t="s">
        <v>128</v>
      </c>
      <c r="AX28" s="141" t="s">
        <v>128</v>
      </c>
      <c r="AY28" s="141" t="s">
        <v>128</v>
      </c>
      <c r="AZ28" s="100" t="s">
        <v>128</v>
      </c>
      <c r="BA28" s="141" t="s">
        <v>128</v>
      </c>
      <c r="BB28" s="141" t="s">
        <v>128</v>
      </c>
      <c r="BC28" s="100" t="s">
        <v>128</v>
      </c>
      <c r="BD28" s="100" t="s">
        <v>128</v>
      </c>
      <c r="BE28" s="100" t="s">
        <v>128</v>
      </c>
      <c r="BF28" s="100" t="s">
        <v>128</v>
      </c>
      <c r="BG28" s="100" t="s">
        <v>128</v>
      </c>
      <c r="BH28" s="100" t="s">
        <v>128</v>
      </c>
      <c r="BI28" s="100" t="s">
        <v>128</v>
      </c>
      <c r="BJ28" s="100" t="s">
        <v>128</v>
      </c>
      <c r="BK28" s="100" t="s">
        <v>128</v>
      </c>
      <c r="BL28" s="100" t="s">
        <v>128</v>
      </c>
      <c r="BM28" s="100" t="s">
        <v>128</v>
      </c>
      <c r="BN28" s="100" t="s">
        <v>128</v>
      </c>
      <c r="BO28" s="100" t="s">
        <v>128</v>
      </c>
      <c r="BP28" s="100" t="s">
        <v>128</v>
      </c>
      <c r="BQ28" s="100" t="s">
        <v>128</v>
      </c>
      <c r="BR28" s="100" t="s">
        <v>128</v>
      </c>
      <c r="BS28" s="100" t="s">
        <v>128</v>
      </c>
      <c r="BT28" s="100" t="s">
        <v>128</v>
      </c>
      <c r="BU28" s="100" t="s">
        <v>128</v>
      </c>
      <c r="BV28" s="100" t="s">
        <v>128</v>
      </c>
      <c r="BW28" s="100" t="s">
        <v>128</v>
      </c>
      <c r="BX28" s="100" t="s">
        <v>128</v>
      </c>
    </row>
    <row r="29" spans="1:76" ht="31.5">
      <c r="A29" s="34" t="s">
        <v>148</v>
      </c>
      <c r="B29" s="35" t="s">
        <v>149</v>
      </c>
      <c r="C29" s="100" t="s">
        <v>128</v>
      </c>
      <c r="D29" s="100" t="s">
        <v>128</v>
      </c>
      <c r="E29" s="100" t="s">
        <v>128</v>
      </c>
      <c r="F29" s="100" t="s">
        <v>128</v>
      </c>
      <c r="G29" s="100" t="s">
        <v>128</v>
      </c>
      <c r="H29" s="100" t="s">
        <v>128</v>
      </c>
      <c r="I29" s="100" t="s">
        <v>128</v>
      </c>
      <c r="J29" s="100" t="s">
        <v>128</v>
      </c>
      <c r="K29" s="100" t="s">
        <v>128</v>
      </c>
      <c r="L29" s="100" t="s">
        <v>128</v>
      </c>
      <c r="M29" s="100" t="s">
        <v>128</v>
      </c>
      <c r="N29" s="100" t="s">
        <v>128</v>
      </c>
      <c r="O29" s="100" t="s">
        <v>128</v>
      </c>
      <c r="P29" s="100" t="s">
        <v>128</v>
      </c>
      <c r="Q29" s="100" t="s">
        <v>128</v>
      </c>
      <c r="R29" s="100" t="s">
        <v>128</v>
      </c>
      <c r="S29" s="100" t="s">
        <v>128</v>
      </c>
      <c r="T29" s="100" t="s">
        <v>128</v>
      </c>
      <c r="U29" s="100" t="s">
        <v>128</v>
      </c>
      <c r="V29" s="141" t="s">
        <v>128</v>
      </c>
      <c r="W29" s="141" t="s">
        <v>128</v>
      </c>
      <c r="X29" s="100" t="s">
        <v>128</v>
      </c>
      <c r="Y29" s="141" t="s">
        <v>128</v>
      </c>
      <c r="Z29" s="141" t="s">
        <v>128</v>
      </c>
      <c r="AA29" s="100" t="s">
        <v>128</v>
      </c>
      <c r="AB29" s="100" t="s">
        <v>128</v>
      </c>
      <c r="AC29" s="100" t="s">
        <v>128</v>
      </c>
      <c r="AD29" s="100" t="s">
        <v>128</v>
      </c>
      <c r="AE29" s="100" t="s">
        <v>128</v>
      </c>
      <c r="AF29" s="100" t="s">
        <v>128</v>
      </c>
      <c r="AG29" s="100" t="s">
        <v>128</v>
      </c>
      <c r="AH29" s="100" t="s">
        <v>128</v>
      </c>
      <c r="AI29" s="100" t="s">
        <v>128</v>
      </c>
      <c r="AJ29" s="141" t="s">
        <v>128</v>
      </c>
      <c r="AK29" s="141" t="s">
        <v>128</v>
      </c>
      <c r="AL29" s="100" t="s">
        <v>128</v>
      </c>
      <c r="AM29" s="141" t="s">
        <v>128</v>
      </c>
      <c r="AN29" s="141" t="s">
        <v>128</v>
      </c>
      <c r="AO29" s="100" t="s">
        <v>128</v>
      </c>
      <c r="AP29" s="100" t="s">
        <v>128</v>
      </c>
      <c r="AQ29" s="100" t="s">
        <v>128</v>
      </c>
      <c r="AR29" s="100" t="s">
        <v>128</v>
      </c>
      <c r="AS29" s="100" t="s">
        <v>128</v>
      </c>
      <c r="AT29" s="100" t="s">
        <v>128</v>
      </c>
      <c r="AU29" s="100" t="s">
        <v>128</v>
      </c>
      <c r="AV29" s="141" t="s">
        <v>128</v>
      </c>
      <c r="AW29" s="100" t="s">
        <v>128</v>
      </c>
      <c r="AX29" s="141" t="s">
        <v>128</v>
      </c>
      <c r="AY29" s="141" t="s">
        <v>128</v>
      </c>
      <c r="AZ29" s="100" t="s">
        <v>128</v>
      </c>
      <c r="BA29" s="141" t="s">
        <v>128</v>
      </c>
      <c r="BB29" s="141" t="s">
        <v>128</v>
      </c>
      <c r="BC29" s="100" t="s">
        <v>128</v>
      </c>
      <c r="BD29" s="100" t="s">
        <v>128</v>
      </c>
      <c r="BE29" s="100" t="s">
        <v>128</v>
      </c>
      <c r="BF29" s="100" t="s">
        <v>128</v>
      </c>
      <c r="BG29" s="100" t="s">
        <v>128</v>
      </c>
      <c r="BH29" s="100" t="s">
        <v>128</v>
      </c>
      <c r="BI29" s="100" t="s">
        <v>128</v>
      </c>
      <c r="BJ29" s="100" t="s">
        <v>128</v>
      </c>
      <c r="BK29" s="100" t="s">
        <v>128</v>
      </c>
      <c r="BL29" s="100" t="s">
        <v>128</v>
      </c>
      <c r="BM29" s="100" t="s">
        <v>128</v>
      </c>
      <c r="BN29" s="100" t="s">
        <v>128</v>
      </c>
      <c r="BO29" s="100" t="s">
        <v>128</v>
      </c>
      <c r="BP29" s="100" t="s">
        <v>128</v>
      </c>
      <c r="BQ29" s="100" t="s">
        <v>128</v>
      </c>
      <c r="BR29" s="100" t="s">
        <v>128</v>
      </c>
      <c r="BS29" s="100" t="s">
        <v>128</v>
      </c>
      <c r="BT29" s="100" t="s">
        <v>128</v>
      </c>
      <c r="BU29" s="100" t="s">
        <v>128</v>
      </c>
      <c r="BV29" s="100" t="s">
        <v>128</v>
      </c>
      <c r="BW29" s="100" t="s">
        <v>128</v>
      </c>
      <c r="BX29" s="100" t="s">
        <v>128</v>
      </c>
    </row>
    <row r="30" spans="1:76" ht="31.5">
      <c r="A30" s="34" t="s">
        <v>150</v>
      </c>
      <c r="B30" s="35" t="s">
        <v>151</v>
      </c>
      <c r="C30" s="100" t="s">
        <v>128</v>
      </c>
      <c r="D30" s="100" t="s">
        <v>128</v>
      </c>
      <c r="E30" s="100" t="s">
        <v>128</v>
      </c>
      <c r="F30" s="100" t="s">
        <v>128</v>
      </c>
      <c r="G30" s="100" t="s">
        <v>128</v>
      </c>
      <c r="H30" s="100" t="s">
        <v>128</v>
      </c>
      <c r="I30" s="100" t="s">
        <v>128</v>
      </c>
      <c r="J30" s="100" t="s">
        <v>128</v>
      </c>
      <c r="K30" s="100" t="s">
        <v>128</v>
      </c>
      <c r="L30" s="100" t="s">
        <v>128</v>
      </c>
      <c r="M30" s="100" t="s">
        <v>128</v>
      </c>
      <c r="N30" s="100" t="s">
        <v>128</v>
      </c>
      <c r="O30" s="100" t="s">
        <v>128</v>
      </c>
      <c r="P30" s="100" t="s">
        <v>128</v>
      </c>
      <c r="Q30" s="100" t="s">
        <v>128</v>
      </c>
      <c r="R30" s="100" t="s">
        <v>128</v>
      </c>
      <c r="S30" s="100" t="s">
        <v>128</v>
      </c>
      <c r="T30" s="100" t="s">
        <v>128</v>
      </c>
      <c r="U30" s="100" t="s">
        <v>128</v>
      </c>
      <c r="V30" s="141" t="s">
        <v>128</v>
      </c>
      <c r="W30" s="141" t="s">
        <v>128</v>
      </c>
      <c r="X30" s="100" t="s">
        <v>128</v>
      </c>
      <c r="Y30" s="141" t="s">
        <v>128</v>
      </c>
      <c r="Z30" s="141" t="s">
        <v>128</v>
      </c>
      <c r="AA30" s="100" t="s">
        <v>128</v>
      </c>
      <c r="AB30" s="100" t="s">
        <v>128</v>
      </c>
      <c r="AC30" s="100" t="s">
        <v>128</v>
      </c>
      <c r="AD30" s="100" t="s">
        <v>128</v>
      </c>
      <c r="AE30" s="100" t="s">
        <v>128</v>
      </c>
      <c r="AF30" s="100" t="s">
        <v>128</v>
      </c>
      <c r="AG30" s="100" t="s">
        <v>128</v>
      </c>
      <c r="AH30" s="100" t="s">
        <v>128</v>
      </c>
      <c r="AI30" s="100" t="s">
        <v>128</v>
      </c>
      <c r="AJ30" s="141" t="s">
        <v>128</v>
      </c>
      <c r="AK30" s="141" t="s">
        <v>128</v>
      </c>
      <c r="AL30" s="100" t="s">
        <v>128</v>
      </c>
      <c r="AM30" s="141" t="s">
        <v>128</v>
      </c>
      <c r="AN30" s="141" t="s">
        <v>128</v>
      </c>
      <c r="AO30" s="100" t="s">
        <v>128</v>
      </c>
      <c r="AP30" s="100" t="s">
        <v>128</v>
      </c>
      <c r="AQ30" s="100" t="s">
        <v>128</v>
      </c>
      <c r="AR30" s="100" t="s">
        <v>128</v>
      </c>
      <c r="AS30" s="100" t="s">
        <v>128</v>
      </c>
      <c r="AT30" s="100" t="s">
        <v>128</v>
      </c>
      <c r="AU30" s="100" t="s">
        <v>128</v>
      </c>
      <c r="AV30" s="141" t="s">
        <v>128</v>
      </c>
      <c r="AW30" s="100" t="s">
        <v>128</v>
      </c>
      <c r="AX30" s="141" t="s">
        <v>128</v>
      </c>
      <c r="AY30" s="141" t="s">
        <v>128</v>
      </c>
      <c r="AZ30" s="100" t="s">
        <v>128</v>
      </c>
      <c r="BA30" s="141" t="s">
        <v>128</v>
      </c>
      <c r="BB30" s="141" t="s">
        <v>128</v>
      </c>
      <c r="BC30" s="100" t="s">
        <v>128</v>
      </c>
      <c r="BD30" s="100" t="s">
        <v>128</v>
      </c>
      <c r="BE30" s="100" t="s">
        <v>128</v>
      </c>
      <c r="BF30" s="100" t="s">
        <v>128</v>
      </c>
      <c r="BG30" s="100" t="s">
        <v>128</v>
      </c>
      <c r="BH30" s="100" t="s">
        <v>128</v>
      </c>
      <c r="BI30" s="100" t="s">
        <v>128</v>
      </c>
      <c r="BJ30" s="100" t="s">
        <v>128</v>
      </c>
      <c r="BK30" s="100" t="s">
        <v>128</v>
      </c>
      <c r="BL30" s="100" t="s">
        <v>128</v>
      </c>
      <c r="BM30" s="100" t="s">
        <v>128</v>
      </c>
      <c r="BN30" s="100" t="s">
        <v>128</v>
      </c>
      <c r="BO30" s="100" t="s">
        <v>128</v>
      </c>
      <c r="BP30" s="100" t="s">
        <v>128</v>
      </c>
      <c r="BQ30" s="100" t="s">
        <v>128</v>
      </c>
      <c r="BR30" s="100" t="s">
        <v>128</v>
      </c>
      <c r="BS30" s="100" t="s">
        <v>128</v>
      </c>
      <c r="BT30" s="100" t="s">
        <v>128</v>
      </c>
      <c r="BU30" s="100" t="s">
        <v>128</v>
      </c>
      <c r="BV30" s="100" t="s">
        <v>128</v>
      </c>
      <c r="BW30" s="100" t="s">
        <v>128</v>
      </c>
      <c r="BX30" s="100" t="s">
        <v>128</v>
      </c>
    </row>
    <row r="31" spans="1:76" ht="31.5">
      <c r="A31" s="34" t="s">
        <v>152</v>
      </c>
      <c r="B31" s="35" t="s">
        <v>153</v>
      </c>
      <c r="C31" s="100" t="s">
        <v>128</v>
      </c>
      <c r="D31" s="100" t="s">
        <v>128</v>
      </c>
      <c r="E31" s="100" t="s">
        <v>128</v>
      </c>
      <c r="F31" s="100" t="s">
        <v>128</v>
      </c>
      <c r="G31" s="100" t="s">
        <v>128</v>
      </c>
      <c r="H31" s="100" t="s">
        <v>128</v>
      </c>
      <c r="I31" s="100" t="s">
        <v>128</v>
      </c>
      <c r="J31" s="100" t="s">
        <v>128</v>
      </c>
      <c r="K31" s="100" t="s">
        <v>128</v>
      </c>
      <c r="L31" s="100" t="s">
        <v>128</v>
      </c>
      <c r="M31" s="100" t="s">
        <v>128</v>
      </c>
      <c r="N31" s="100" t="s">
        <v>128</v>
      </c>
      <c r="O31" s="100" t="s">
        <v>128</v>
      </c>
      <c r="P31" s="100" t="s">
        <v>128</v>
      </c>
      <c r="Q31" s="100" t="s">
        <v>128</v>
      </c>
      <c r="R31" s="100" t="s">
        <v>128</v>
      </c>
      <c r="S31" s="100" t="s">
        <v>128</v>
      </c>
      <c r="T31" s="100" t="s">
        <v>128</v>
      </c>
      <c r="U31" s="100" t="s">
        <v>128</v>
      </c>
      <c r="V31" s="141" t="s">
        <v>128</v>
      </c>
      <c r="W31" s="141" t="s">
        <v>128</v>
      </c>
      <c r="X31" s="100" t="s">
        <v>128</v>
      </c>
      <c r="Y31" s="141" t="s">
        <v>128</v>
      </c>
      <c r="Z31" s="141" t="s">
        <v>128</v>
      </c>
      <c r="AA31" s="100" t="s">
        <v>128</v>
      </c>
      <c r="AB31" s="100" t="s">
        <v>128</v>
      </c>
      <c r="AC31" s="100" t="s">
        <v>128</v>
      </c>
      <c r="AD31" s="100" t="s">
        <v>128</v>
      </c>
      <c r="AE31" s="100" t="s">
        <v>128</v>
      </c>
      <c r="AF31" s="100" t="s">
        <v>128</v>
      </c>
      <c r="AG31" s="100" t="s">
        <v>128</v>
      </c>
      <c r="AH31" s="100" t="s">
        <v>128</v>
      </c>
      <c r="AI31" s="100" t="s">
        <v>128</v>
      </c>
      <c r="AJ31" s="141" t="s">
        <v>128</v>
      </c>
      <c r="AK31" s="141" t="s">
        <v>128</v>
      </c>
      <c r="AL31" s="100" t="s">
        <v>128</v>
      </c>
      <c r="AM31" s="141" t="s">
        <v>128</v>
      </c>
      <c r="AN31" s="141" t="s">
        <v>128</v>
      </c>
      <c r="AO31" s="100" t="s">
        <v>128</v>
      </c>
      <c r="AP31" s="100" t="s">
        <v>128</v>
      </c>
      <c r="AQ31" s="100" t="s">
        <v>128</v>
      </c>
      <c r="AR31" s="100" t="s">
        <v>128</v>
      </c>
      <c r="AS31" s="100" t="s">
        <v>128</v>
      </c>
      <c r="AT31" s="100" t="s">
        <v>128</v>
      </c>
      <c r="AU31" s="100" t="s">
        <v>128</v>
      </c>
      <c r="AV31" s="141" t="s">
        <v>128</v>
      </c>
      <c r="AW31" s="100" t="s">
        <v>128</v>
      </c>
      <c r="AX31" s="141" t="s">
        <v>128</v>
      </c>
      <c r="AY31" s="141" t="s">
        <v>128</v>
      </c>
      <c r="AZ31" s="100" t="s">
        <v>128</v>
      </c>
      <c r="BA31" s="141" t="s">
        <v>128</v>
      </c>
      <c r="BB31" s="141" t="s">
        <v>128</v>
      </c>
      <c r="BC31" s="100" t="s">
        <v>128</v>
      </c>
      <c r="BD31" s="100" t="s">
        <v>128</v>
      </c>
      <c r="BE31" s="100" t="s">
        <v>128</v>
      </c>
      <c r="BF31" s="100" t="s">
        <v>128</v>
      </c>
      <c r="BG31" s="100" t="s">
        <v>128</v>
      </c>
      <c r="BH31" s="100" t="s">
        <v>128</v>
      </c>
      <c r="BI31" s="100" t="s">
        <v>128</v>
      </c>
      <c r="BJ31" s="100" t="s">
        <v>128</v>
      </c>
      <c r="BK31" s="100" t="s">
        <v>128</v>
      </c>
      <c r="BL31" s="100" t="s">
        <v>128</v>
      </c>
      <c r="BM31" s="100" t="s">
        <v>128</v>
      </c>
      <c r="BN31" s="100" t="s">
        <v>128</v>
      </c>
      <c r="BO31" s="100" t="s">
        <v>128</v>
      </c>
      <c r="BP31" s="100" t="s">
        <v>128</v>
      </c>
      <c r="BQ31" s="100" t="s">
        <v>128</v>
      </c>
      <c r="BR31" s="100" t="s">
        <v>128</v>
      </c>
      <c r="BS31" s="100" t="s">
        <v>128</v>
      </c>
      <c r="BT31" s="100" t="s">
        <v>128</v>
      </c>
      <c r="BU31" s="100" t="s">
        <v>128</v>
      </c>
      <c r="BV31" s="100" t="s">
        <v>128</v>
      </c>
      <c r="BW31" s="100" t="s">
        <v>128</v>
      </c>
      <c r="BX31" s="100" t="s">
        <v>128</v>
      </c>
    </row>
    <row r="32" spans="1:76" ht="47.25">
      <c r="A32" s="34" t="s">
        <v>154</v>
      </c>
      <c r="B32" s="35" t="s">
        <v>155</v>
      </c>
      <c r="C32" s="100" t="s">
        <v>128</v>
      </c>
      <c r="D32" s="100" t="s">
        <v>128</v>
      </c>
      <c r="E32" s="100" t="s">
        <v>128</v>
      </c>
      <c r="F32" s="100" t="s">
        <v>128</v>
      </c>
      <c r="G32" s="100" t="s">
        <v>128</v>
      </c>
      <c r="H32" s="100" t="s">
        <v>128</v>
      </c>
      <c r="I32" s="100" t="s">
        <v>128</v>
      </c>
      <c r="J32" s="100" t="s">
        <v>128</v>
      </c>
      <c r="K32" s="100" t="s">
        <v>128</v>
      </c>
      <c r="L32" s="100" t="s">
        <v>128</v>
      </c>
      <c r="M32" s="100" t="s">
        <v>128</v>
      </c>
      <c r="N32" s="100" t="s">
        <v>128</v>
      </c>
      <c r="O32" s="100" t="s">
        <v>128</v>
      </c>
      <c r="P32" s="100" t="s">
        <v>128</v>
      </c>
      <c r="Q32" s="100" t="s">
        <v>128</v>
      </c>
      <c r="R32" s="100" t="s">
        <v>128</v>
      </c>
      <c r="S32" s="100" t="s">
        <v>128</v>
      </c>
      <c r="T32" s="100" t="s">
        <v>128</v>
      </c>
      <c r="U32" s="100" t="s">
        <v>128</v>
      </c>
      <c r="V32" s="141" t="s">
        <v>128</v>
      </c>
      <c r="W32" s="141" t="s">
        <v>128</v>
      </c>
      <c r="X32" s="100" t="s">
        <v>128</v>
      </c>
      <c r="Y32" s="141" t="s">
        <v>128</v>
      </c>
      <c r="Z32" s="141" t="s">
        <v>128</v>
      </c>
      <c r="AA32" s="100" t="s">
        <v>128</v>
      </c>
      <c r="AB32" s="100" t="s">
        <v>128</v>
      </c>
      <c r="AC32" s="100" t="s">
        <v>128</v>
      </c>
      <c r="AD32" s="100" t="s">
        <v>128</v>
      </c>
      <c r="AE32" s="100" t="s">
        <v>128</v>
      </c>
      <c r="AF32" s="100" t="s">
        <v>128</v>
      </c>
      <c r="AG32" s="100" t="s">
        <v>128</v>
      </c>
      <c r="AH32" s="100" t="s">
        <v>128</v>
      </c>
      <c r="AI32" s="100" t="s">
        <v>128</v>
      </c>
      <c r="AJ32" s="141" t="s">
        <v>128</v>
      </c>
      <c r="AK32" s="141" t="s">
        <v>128</v>
      </c>
      <c r="AL32" s="100" t="s">
        <v>128</v>
      </c>
      <c r="AM32" s="141" t="s">
        <v>128</v>
      </c>
      <c r="AN32" s="141" t="s">
        <v>128</v>
      </c>
      <c r="AO32" s="100" t="s">
        <v>128</v>
      </c>
      <c r="AP32" s="100" t="s">
        <v>128</v>
      </c>
      <c r="AQ32" s="100" t="s">
        <v>128</v>
      </c>
      <c r="AR32" s="100" t="s">
        <v>128</v>
      </c>
      <c r="AS32" s="100" t="s">
        <v>128</v>
      </c>
      <c r="AT32" s="100" t="s">
        <v>128</v>
      </c>
      <c r="AU32" s="100" t="s">
        <v>128</v>
      </c>
      <c r="AV32" s="141" t="s">
        <v>128</v>
      </c>
      <c r="AW32" s="100" t="s">
        <v>128</v>
      </c>
      <c r="AX32" s="141" t="s">
        <v>128</v>
      </c>
      <c r="AY32" s="141" t="s">
        <v>128</v>
      </c>
      <c r="AZ32" s="100" t="s">
        <v>128</v>
      </c>
      <c r="BA32" s="141" t="s">
        <v>128</v>
      </c>
      <c r="BB32" s="141" t="s">
        <v>128</v>
      </c>
      <c r="BC32" s="100" t="s">
        <v>128</v>
      </c>
      <c r="BD32" s="100" t="s">
        <v>128</v>
      </c>
      <c r="BE32" s="100" t="s">
        <v>128</v>
      </c>
      <c r="BF32" s="100" t="s">
        <v>128</v>
      </c>
      <c r="BG32" s="100" t="s">
        <v>128</v>
      </c>
      <c r="BH32" s="100" t="s">
        <v>128</v>
      </c>
      <c r="BI32" s="100" t="s">
        <v>128</v>
      </c>
      <c r="BJ32" s="100" t="s">
        <v>128</v>
      </c>
      <c r="BK32" s="100" t="s">
        <v>128</v>
      </c>
      <c r="BL32" s="100" t="s">
        <v>128</v>
      </c>
      <c r="BM32" s="100" t="s">
        <v>128</v>
      </c>
      <c r="BN32" s="100" t="s">
        <v>128</v>
      </c>
      <c r="BO32" s="100" t="s">
        <v>128</v>
      </c>
      <c r="BP32" s="100" t="s">
        <v>128</v>
      </c>
      <c r="BQ32" s="100" t="s">
        <v>128</v>
      </c>
      <c r="BR32" s="100" t="s">
        <v>128</v>
      </c>
      <c r="BS32" s="100" t="s">
        <v>128</v>
      </c>
      <c r="BT32" s="100" t="s">
        <v>128</v>
      </c>
      <c r="BU32" s="100" t="s">
        <v>128</v>
      </c>
      <c r="BV32" s="100" t="s">
        <v>128</v>
      </c>
      <c r="BW32" s="100" t="s">
        <v>128</v>
      </c>
      <c r="BX32" s="100" t="s">
        <v>128</v>
      </c>
    </row>
    <row r="33" spans="1:76" ht="31.5">
      <c r="A33" s="34" t="s">
        <v>156</v>
      </c>
      <c r="B33" s="35" t="s">
        <v>157</v>
      </c>
      <c r="C33" s="100" t="s">
        <v>128</v>
      </c>
      <c r="D33" s="100" t="s">
        <v>128</v>
      </c>
      <c r="E33" s="100" t="s">
        <v>128</v>
      </c>
      <c r="F33" s="100" t="s">
        <v>128</v>
      </c>
      <c r="G33" s="100" t="s">
        <v>128</v>
      </c>
      <c r="H33" s="100" t="s">
        <v>128</v>
      </c>
      <c r="I33" s="100" t="s">
        <v>128</v>
      </c>
      <c r="J33" s="100" t="s">
        <v>128</v>
      </c>
      <c r="K33" s="100" t="s">
        <v>128</v>
      </c>
      <c r="L33" s="100" t="s">
        <v>128</v>
      </c>
      <c r="M33" s="100" t="s">
        <v>128</v>
      </c>
      <c r="N33" s="100" t="s">
        <v>128</v>
      </c>
      <c r="O33" s="100" t="s">
        <v>128</v>
      </c>
      <c r="P33" s="100" t="s">
        <v>128</v>
      </c>
      <c r="Q33" s="100" t="s">
        <v>128</v>
      </c>
      <c r="R33" s="100" t="s">
        <v>128</v>
      </c>
      <c r="S33" s="100" t="s">
        <v>128</v>
      </c>
      <c r="T33" s="100" t="s">
        <v>128</v>
      </c>
      <c r="U33" s="100" t="s">
        <v>128</v>
      </c>
      <c r="V33" s="141" t="s">
        <v>128</v>
      </c>
      <c r="W33" s="141" t="s">
        <v>128</v>
      </c>
      <c r="X33" s="100" t="s">
        <v>128</v>
      </c>
      <c r="Y33" s="141" t="s">
        <v>128</v>
      </c>
      <c r="Z33" s="141" t="s">
        <v>128</v>
      </c>
      <c r="AA33" s="100" t="s">
        <v>128</v>
      </c>
      <c r="AB33" s="100" t="s">
        <v>128</v>
      </c>
      <c r="AC33" s="100" t="s">
        <v>128</v>
      </c>
      <c r="AD33" s="100" t="s">
        <v>128</v>
      </c>
      <c r="AE33" s="100" t="s">
        <v>128</v>
      </c>
      <c r="AF33" s="100" t="s">
        <v>128</v>
      </c>
      <c r="AG33" s="100" t="s">
        <v>128</v>
      </c>
      <c r="AH33" s="100" t="s">
        <v>128</v>
      </c>
      <c r="AI33" s="100" t="s">
        <v>128</v>
      </c>
      <c r="AJ33" s="141" t="s">
        <v>128</v>
      </c>
      <c r="AK33" s="141" t="s">
        <v>128</v>
      </c>
      <c r="AL33" s="100" t="s">
        <v>128</v>
      </c>
      <c r="AM33" s="141" t="s">
        <v>128</v>
      </c>
      <c r="AN33" s="141" t="s">
        <v>128</v>
      </c>
      <c r="AO33" s="100" t="s">
        <v>128</v>
      </c>
      <c r="AP33" s="100" t="s">
        <v>128</v>
      </c>
      <c r="AQ33" s="100" t="s">
        <v>128</v>
      </c>
      <c r="AR33" s="100" t="s">
        <v>128</v>
      </c>
      <c r="AS33" s="100" t="s">
        <v>128</v>
      </c>
      <c r="AT33" s="100" t="s">
        <v>128</v>
      </c>
      <c r="AU33" s="100" t="s">
        <v>128</v>
      </c>
      <c r="AV33" s="141" t="s">
        <v>128</v>
      </c>
      <c r="AW33" s="100" t="s">
        <v>128</v>
      </c>
      <c r="AX33" s="141" t="s">
        <v>128</v>
      </c>
      <c r="AY33" s="141" t="s">
        <v>128</v>
      </c>
      <c r="AZ33" s="100" t="s">
        <v>128</v>
      </c>
      <c r="BA33" s="141" t="s">
        <v>128</v>
      </c>
      <c r="BB33" s="141" t="s">
        <v>128</v>
      </c>
      <c r="BC33" s="100" t="s">
        <v>128</v>
      </c>
      <c r="BD33" s="100" t="s">
        <v>128</v>
      </c>
      <c r="BE33" s="100" t="s">
        <v>128</v>
      </c>
      <c r="BF33" s="100" t="s">
        <v>128</v>
      </c>
      <c r="BG33" s="100" t="s">
        <v>128</v>
      </c>
      <c r="BH33" s="100" t="s">
        <v>128</v>
      </c>
      <c r="BI33" s="100" t="s">
        <v>128</v>
      </c>
      <c r="BJ33" s="100" t="s">
        <v>128</v>
      </c>
      <c r="BK33" s="100" t="s">
        <v>128</v>
      </c>
      <c r="BL33" s="100" t="s">
        <v>128</v>
      </c>
      <c r="BM33" s="100" t="s">
        <v>128</v>
      </c>
      <c r="BN33" s="100" t="s">
        <v>128</v>
      </c>
      <c r="BO33" s="100" t="s">
        <v>128</v>
      </c>
      <c r="BP33" s="100" t="s">
        <v>128</v>
      </c>
      <c r="BQ33" s="100" t="s">
        <v>128</v>
      </c>
      <c r="BR33" s="100" t="s">
        <v>128</v>
      </c>
      <c r="BS33" s="100" t="s">
        <v>128</v>
      </c>
      <c r="BT33" s="100" t="s">
        <v>128</v>
      </c>
      <c r="BU33" s="100" t="s">
        <v>128</v>
      </c>
      <c r="BV33" s="100" t="s">
        <v>128</v>
      </c>
      <c r="BW33" s="100" t="s">
        <v>128</v>
      </c>
      <c r="BX33" s="100" t="s">
        <v>128</v>
      </c>
    </row>
    <row r="34" spans="1:76" ht="31.5">
      <c r="A34" s="34" t="s">
        <v>158</v>
      </c>
      <c r="B34" s="35" t="s">
        <v>159</v>
      </c>
      <c r="C34" s="100" t="s">
        <v>128</v>
      </c>
      <c r="D34" s="100" t="s">
        <v>128</v>
      </c>
      <c r="E34" s="100" t="s">
        <v>128</v>
      </c>
      <c r="F34" s="100" t="s">
        <v>128</v>
      </c>
      <c r="G34" s="100" t="s">
        <v>128</v>
      </c>
      <c r="H34" s="100" t="s">
        <v>128</v>
      </c>
      <c r="I34" s="100" t="s">
        <v>128</v>
      </c>
      <c r="J34" s="100" t="s">
        <v>128</v>
      </c>
      <c r="K34" s="100" t="s">
        <v>128</v>
      </c>
      <c r="L34" s="100" t="s">
        <v>128</v>
      </c>
      <c r="M34" s="100" t="s">
        <v>128</v>
      </c>
      <c r="N34" s="100" t="s">
        <v>128</v>
      </c>
      <c r="O34" s="100" t="s">
        <v>128</v>
      </c>
      <c r="P34" s="100" t="s">
        <v>128</v>
      </c>
      <c r="Q34" s="100" t="s">
        <v>128</v>
      </c>
      <c r="R34" s="100" t="s">
        <v>128</v>
      </c>
      <c r="S34" s="100" t="s">
        <v>128</v>
      </c>
      <c r="T34" s="100" t="s">
        <v>128</v>
      </c>
      <c r="U34" s="100" t="s">
        <v>128</v>
      </c>
      <c r="V34" s="141" t="s">
        <v>128</v>
      </c>
      <c r="W34" s="141" t="s">
        <v>128</v>
      </c>
      <c r="X34" s="100" t="s">
        <v>128</v>
      </c>
      <c r="Y34" s="141" t="s">
        <v>128</v>
      </c>
      <c r="Z34" s="141" t="s">
        <v>128</v>
      </c>
      <c r="AA34" s="100" t="s">
        <v>128</v>
      </c>
      <c r="AB34" s="100" t="s">
        <v>128</v>
      </c>
      <c r="AC34" s="100" t="s">
        <v>128</v>
      </c>
      <c r="AD34" s="100" t="s">
        <v>128</v>
      </c>
      <c r="AE34" s="100" t="s">
        <v>128</v>
      </c>
      <c r="AF34" s="100" t="s">
        <v>128</v>
      </c>
      <c r="AG34" s="100" t="s">
        <v>128</v>
      </c>
      <c r="AH34" s="100" t="s">
        <v>128</v>
      </c>
      <c r="AI34" s="100" t="s">
        <v>128</v>
      </c>
      <c r="AJ34" s="141" t="s">
        <v>128</v>
      </c>
      <c r="AK34" s="141" t="s">
        <v>128</v>
      </c>
      <c r="AL34" s="100" t="s">
        <v>128</v>
      </c>
      <c r="AM34" s="141" t="s">
        <v>128</v>
      </c>
      <c r="AN34" s="141" t="s">
        <v>128</v>
      </c>
      <c r="AO34" s="100" t="s">
        <v>128</v>
      </c>
      <c r="AP34" s="100" t="s">
        <v>128</v>
      </c>
      <c r="AQ34" s="100" t="s">
        <v>128</v>
      </c>
      <c r="AR34" s="100" t="s">
        <v>128</v>
      </c>
      <c r="AS34" s="100" t="s">
        <v>128</v>
      </c>
      <c r="AT34" s="100" t="s">
        <v>128</v>
      </c>
      <c r="AU34" s="100" t="s">
        <v>128</v>
      </c>
      <c r="AV34" s="141" t="s">
        <v>128</v>
      </c>
      <c r="AW34" s="100" t="s">
        <v>128</v>
      </c>
      <c r="AX34" s="141" t="s">
        <v>128</v>
      </c>
      <c r="AY34" s="141" t="s">
        <v>128</v>
      </c>
      <c r="AZ34" s="100" t="s">
        <v>128</v>
      </c>
      <c r="BA34" s="141" t="s">
        <v>128</v>
      </c>
      <c r="BB34" s="141" t="s">
        <v>128</v>
      </c>
      <c r="BC34" s="100" t="s">
        <v>128</v>
      </c>
      <c r="BD34" s="100" t="s">
        <v>128</v>
      </c>
      <c r="BE34" s="100" t="s">
        <v>128</v>
      </c>
      <c r="BF34" s="100" t="s">
        <v>128</v>
      </c>
      <c r="BG34" s="100" t="s">
        <v>128</v>
      </c>
      <c r="BH34" s="100" t="s">
        <v>128</v>
      </c>
      <c r="BI34" s="100" t="s">
        <v>128</v>
      </c>
      <c r="BJ34" s="100" t="s">
        <v>128</v>
      </c>
      <c r="BK34" s="100" t="s">
        <v>128</v>
      </c>
      <c r="BL34" s="100" t="s">
        <v>128</v>
      </c>
      <c r="BM34" s="100" t="s">
        <v>128</v>
      </c>
      <c r="BN34" s="100" t="s">
        <v>128</v>
      </c>
      <c r="BO34" s="100" t="s">
        <v>128</v>
      </c>
      <c r="BP34" s="100" t="s">
        <v>128</v>
      </c>
      <c r="BQ34" s="100" t="s">
        <v>128</v>
      </c>
      <c r="BR34" s="100" t="s">
        <v>128</v>
      </c>
      <c r="BS34" s="100" t="s">
        <v>128</v>
      </c>
      <c r="BT34" s="100" t="s">
        <v>128</v>
      </c>
      <c r="BU34" s="100" t="s">
        <v>128</v>
      </c>
      <c r="BV34" s="100" t="s">
        <v>128</v>
      </c>
      <c r="BW34" s="100" t="s">
        <v>128</v>
      </c>
      <c r="BX34" s="100" t="s">
        <v>128</v>
      </c>
    </row>
    <row r="35" spans="1:76" ht="31.5">
      <c r="A35" s="34" t="s">
        <v>160</v>
      </c>
      <c r="B35" s="35" t="s">
        <v>161</v>
      </c>
      <c r="C35" s="100" t="s">
        <v>128</v>
      </c>
      <c r="D35" s="100" t="s">
        <v>128</v>
      </c>
      <c r="E35" s="100" t="s">
        <v>128</v>
      </c>
      <c r="F35" s="100" t="s">
        <v>128</v>
      </c>
      <c r="G35" s="100" t="s">
        <v>128</v>
      </c>
      <c r="H35" s="100" t="s">
        <v>128</v>
      </c>
      <c r="I35" s="100" t="s">
        <v>128</v>
      </c>
      <c r="J35" s="100" t="s">
        <v>128</v>
      </c>
      <c r="K35" s="100" t="s">
        <v>128</v>
      </c>
      <c r="L35" s="100" t="s">
        <v>128</v>
      </c>
      <c r="M35" s="100" t="s">
        <v>128</v>
      </c>
      <c r="N35" s="100" t="s">
        <v>128</v>
      </c>
      <c r="O35" s="100" t="s">
        <v>128</v>
      </c>
      <c r="P35" s="100" t="s">
        <v>128</v>
      </c>
      <c r="Q35" s="100" t="s">
        <v>128</v>
      </c>
      <c r="R35" s="100" t="s">
        <v>128</v>
      </c>
      <c r="S35" s="100" t="s">
        <v>128</v>
      </c>
      <c r="T35" s="100" t="s">
        <v>128</v>
      </c>
      <c r="U35" s="100" t="s">
        <v>128</v>
      </c>
      <c r="V35" s="141" t="s">
        <v>128</v>
      </c>
      <c r="W35" s="141" t="s">
        <v>128</v>
      </c>
      <c r="X35" s="100" t="s">
        <v>128</v>
      </c>
      <c r="Y35" s="141" t="s">
        <v>128</v>
      </c>
      <c r="Z35" s="141" t="s">
        <v>128</v>
      </c>
      <c r="AA35" s="100" t="s">
        <v>128</v>
      </c>
      <c r="AB35" s="100" t="s">
        <v>128</v>
      </c>
      <c r="AC35" s="100" t="s">
        <v>128</v>
      </c>
      <c r="AD35" s="100" t="s">
        <v>128</v>
      </c>
      <c r="AE35" s="100" t="s">
        <v>128</v>
      </c>
      <c r="AF35" s="100" t="s">
        <v>128</v>
      </c>
      <c r="AG35" s="100" t="s">
        <v>128</v>
      </c>
      <c r="AH35" s="100" t="s">
        <v>128</v>
      </c>
      <c r="AI35" s="100" t="s">
        <v>128</v>
      </c>
      <c r="AJ35" s="141" t="s">
        <v>128</v>
      </c>
      <c r="AK35" s="141" t="s">
        <v>128</v>
      </c>
      <c r="AL35" s="100" t="s">
        <v>128</v>
      </c>
      <c r="AM35" s="141" t="s">
        <v>128</v>
      </c>
      <c r="AN35" s="141" t="s">
        <v>128</v>
      </c>
      <c r="AO35" s="100" t="s">
        <v>128</v>
      </c>
      <c r="AP35" s="100" t="s">
        <v>128</v>
      </c>
      <c r="AQ35" s="100" t="s">
        <v>128</v>
      </c>
      <c r="AR35" s="100" t="s">
        <v>128</v>
      </c>
      <c r="AS35" s="100" t="s">
        <v>128</v>
      </c>
      <c r="AT35" s="100" t="s">
        <v>128</v>
      </c>
      <c r="AU35" s="100" t="s">
        <v>128</v>
      </c>
      <c r="AV35" s="141" t="s">
        <v>128</v>
      </c>
      <c r="AW35" s="100" t="s">
        <v>128</v>
      </c>
      <c r="AX35" s="141" t="s">
        <v>128</v>
      </c>
      <c r="AY35" s="141" t="s">
        <v>128</v>
      </c>
      <c r="AZ35" s="100" t="s">
        <v>128</v>
      </c>
      <c r="BA35" s="141" t="s">
        <v>128</v>
      </c>
      <c r="BB35" s="141" t="s">
        <v>128</v>
      </c>
      <c r="BC35" s="100" t="s">
        <v>128</v>
      </c>
      <c r="BD35" s="100" t="s">
        <v>128</v>
      </c>
      <c r="BE35" s="100" t="s">
        <v>128</v>
      </c>
      <c r="BF35" s="100" t="s">
        <v>128</v>
      </c>
      <c r="BG35" s="100" t="s">
        <v>128</v>
      </c>
      <c r="BH35" s="100" t="s">
        <v>128</v>
      </c>
      <c r="BI35" s="100" t="s">
        <v>128</v>
      </c>
      <c r="BJ35" s="100" t="s">
        <v>128</v>
      </c>
      <c r="BK35" s="100" t="s">
        <v>128</v>
      </c>
      <c r="BL35" s="100" t="s">
        <v>128</v>
      </c>
      <c r="BM35" s="100" t="s">
        <v>128</v>
      </c>
      <c r="BN35" s="100" t="s">
        <v>128</v>
      </c>
      <c r="BO35" s="100" t="s">
        <v>128</v>
      </c>
      <c r="BP35" s="100" t="s">
        <v>128</v>
      </c>
      <c r="BQ35" s="100" t="s">
        <v>128</v>
      </c>
      <c r="BR35" s="100" t="s">
        <v>128</v>
      </c>
      <c r="BS35" s="100" t="s">
        <v>128</v>
      </c>
      <c r="BT35" s="100" t="s">
        <v>128</v>
      </c>
      <c r="BU35" s="100" t="s">
        <v>128</v>
      </c>
      <c r="BV35" s="100" t="s">
        <v>128</v>
      </c>
      <c r="BW35" s="100" t="s">
        <v>128</v>
      </c>
      <c r="BX35" s="100" t="s">
        <v>128</v>
      </c>
    </row>
    <row r="36" spans="1:76" ht="63">
      <c r="A36" s="34" t="s">
        <v>160</v>
      </c>
      <c r="B36" s="35" t="s">
        <v>162</v>
      </c>
      <c r="C36" s="100" t="s">
        <v>128</v>
      </c>
      <c r="D36" s="100" t="s">
        <v>128</v>
      </c>
      <c r="E36" s="100" t="s">
        <v>128</v>
      </c>
      <c r="F36" s="100" t="s">
        <v>128</v>
      </c>
      <c r="G36" s="100" t="s">
        <v>128</v>
      </c>
      <c r="H36" s="100" t="s">
        <v>128</v>
      </c>
      <c r="I36" s="100" t="s">
        <v>128</v>
      </c>
      <c r="J36" s="100" t="s">
        <v>128</v>
      </c>
      <c r="K36" s="100" t="s">
        <v>128</v>
      </c>
      <c r="L36" s="100" t="s">
        <v>128</v>
      </c>
      <c r="M36" s="100" t="s">
        <v>128</v>
      </c>
      <c r="N36" s="100" t="s">
        <v>128</v>
      </c>
      <c r="O36" s="100" t="s">
        <v>128</v>
      </c>
      <c r="P36" s="100" t="s">
        <v>128</v>
      </c>
      <c r="Q36" s="100" t="s">
        <v>128</v>
      </c>
      <c r="R36" s="100" t="s">
        <v>128</v>
      </c>
      <c r="S36" s="100" t="s">
        <v>128</v>
      </c>
      <c r="T36" s="100" t="s">
        <v>128</v>
      </c>
      <c r="U36" s="100" t="s">
        <v>128</v>
      </c>
      <c r="V36" s="141" t="s">
        <v>128</v>
      </c>
      <c r="W36" s="141" t="s">
        <v>128</v>
      </c>
      <c r="X36" s="100" t="s">
        <v>128</v>
      </c>
      <c r="Y36" s="141" t="s">
        <v>128</v>
      </c>
      <c r="Z36" s="141" t="s">
        <v>128</v>
      </c>
      <c r="AA36" s="100" t="s">
        <v>128</v>
      </c>
      <c r="AB36" s="100" t="s">
        <v>128</v>
      </c>
      <c r="AC36" s="100" t="s">
        <v>128</v>
      </c>
      <c r="AD36" s="100" t="s">
        <v>128</v>
      </c>
      <c r="AE36" s="100" t="s">
        <v>128</v>
      </c>
      <c r="AF36" s="100" t="s">
        <v>128</v>
      </c>
      <c r="AG36" s="100" t="s">
        <v>128</v>
      </c>
      <c r="AH36" s="100" t="s">
        <v>128</v>
      </c>
      <c r="AI36" s="100" t="s">
        <v>128</v>
      </c>
      <c r="AJ36" s="141" t="s">
        <v>128</v>
      </c>
      <c r="AK36" s="141" t="s">
        <v>128</v>
      </c>
      <c r="AL36" s="100" t="s">
        <v>128</v>
      </c>
      <c r="AM36" s="141" t="s">
        <v>128</v>
      </c>
      <c r="AN36" s="141" t="s">
        <v>128</v>
      </c>
      <c r="AO36" s="100" t="s">
        <v>128</v>
      </c>
      <c r="AP36" s="100" t="s">
        <v>128</v>
      </c>
      <c r="AQ36" s="100" t="s">
        <v>128</v>
      </c>
      <c r="AR36" s="100" t="s">
        <v>128</v>
      </c>
      <c r="AS36" s="100" t="s">
        <v>128</v>
      </c>
      <c r="AT36" s="100" t="s">
        <v>128</v>
      </c>
      <c r="AU36" s="100" t="s">
        <v>128</v>
      </c>
      <c r="AV36" s="141" t="s">
        <v>128</v>
      </c>
      <c r="AW36" s="100" t="s">
        <v>128</v>
      </c>
      <c r="AX36" s="141" t="s">
        <v>128</v>
      </c>
      <c r="AY36" s="141" t="s">
        <v>128</v>
      </c>
      <c r="AZ36" s="100" t="s">
        <v>128</v>
      </c>
      <c r="BA36" s="141" t="s">
        <v>128</v>
      </c>
      <c r="BB36" s="141" t="s">
        <v>128</v>
      </c>
      <c r="BC36" s="100" t="s">
        <v>128</v>
      </c>
      <c r="BD36" s="100" t="s">
        <v>128</v>
      </c>
      <c r="BE36" s="100" t="s">
        <v>128</v>
      </c>
      <c r="BF36" s="100" t="s">
        <v>128</v>
      </c>
      <c r="BG36" s="100" t="s">
        <v>128</v>
      </c>
      <c r="BH36" s="100" t="s">
        <v>128</v>
      </c>
      <c r="BI36" s="100" t="s">
        <v>128</v>
      </c>
      <c r="BJ36" s="100" t="s">
        <v>128</v>
      </c>
      <c r="BK36" s="100" t="s">
        <v>128</v>
      </c>
      <c r="BL36" s="100" t="s">
        <v>128</v>
      </c>
      <c r="BM36" s="100" t="s">
        <v>128</v>
      </c>
      <c r="BN36" s="100" t="s">
        <v>128</v>
      </c>
      <c r="BO36" s="100" t="s">
        <v>128</v>
      </c>
      <c r="BP36" s="100" t="s">
        <v>128</v>
      </c>
      <c r="BQ36" s="100" t="s">
        <v>128</v>
      </c>
      <c r="BR36" s="100" t="s">
        <v>128</v>
      </c>
      <c r="BS36" s="100" t="s">
        <v>128</v>
      </c>
      <c r="BT36" s="100" t="s">
        <v>128</v>
      </c>
      <c r="BU36" s="100" t="s">
        <v>128</v>
      </c>
      <c r="BV36" s="100" t="s">
        <v>128</v>
      </c>
      <c r="BW36" s="100" t="s">
        <v>128</v>
      </c>
      <c r="BX36" s="100" t="s">
        <v>128</v>
      </c>
    </row>
    <row r="37" spans="1:76" ht="63">
      <c r="A37" s="34" t="s">
        <v>160</v>
      </c>
      <c r="B37" s="35" t="s">
        <v>163</v>
      </c>
      <c r="C37" s="100" t="s">
        <v>128</v>
      </c>
      <c r="D37" s="100" t="s">
        <v>128</v>
      </c>
      <c r="E37" s="100" t="s">
        <v>128</v>
      </c>
      <c r="F37" s="100" t="s">
        <v>128</v>
      </c>
      <c r="G37" s="100" t="s">
        <v>128</v>
      </c>
      <c r="H37" s="100" t="s">
        <v>128</v>
      </c>
      <c r="I37" s="100" t="s">
        <v>128</v>
      </c>
      <c r="J37" s="100" t="s">
        <v>128</v>
      </c>
      <c r="K37" s="100" t="s">
        <v>128</v>
      </c>
      <c r="L37" s="100" t="s">
        <v>128</v>
      </c>
      <c r="M37" s="100" t="s">
        <v>128</v>
      </c>
      <c r="N37" s="100" t="s">
        <v>128</v>
      </c>
      <c r="O37" s="100" t="s">
        <v>128</v>
      </c>
      <c r="P37" s="100" t="s">
        <v>128</v>
      </c>
      <c r="Q37" s="100" t="s">
        <v>128</v>
      </c>
      <c r="R37" s="100" t="s">
        <v>128</v>
      </c>
      <c r="S37" s="100" t="s">
        <v>128</v>
      </c>
      <c r="T37" s="100" t="s">
        <v>128</v>
      </c>
      <c r="U37" s="100" t="s">
        <v>128</v>
      </c>
      <c r="V37" s="141" t="s">
        <v>128</v>
      </c>
      <c r="W37" s="141" t="s">
        <v>128</v>
      </c>
      <c r="X37" s="100" t="s">
        <v>128</v>
      </c>
      <c r="Y37" s="141" t="s">
        <v>128</v>
      </c>
      <c r="Z37" s="141" t="s">
        <v>128</v>
      </c>
      <c r="AA37" s="100" t="s">
        <v>128</v>
      </c>
      <c r="AB37" s="100" t="s">
        <v>128</v>
      </c>
      <c r="AC37" s="100" t="s">
        <v>128</v>
      </c>
      <c r="AD37" s="100" t="s">
        <v>128</v>
      </c>
      <c r="AE37" s="100" t="s">
        <v>128</v>
      </c>
      <c r="AF37" s="100" t="s">
        <v>128</v>
      </c>
      <c r="AG37" s="100" t="s">
        <v>128</v>
      </c>
      <c r="AH37" s="100" t="s">
        <v>128</v>
      </c>
      <c r="AI37" s="100" t="s">
        <v>128</v>
      </c>
      <c r="AJ37" s="141" t="s">
        <v>128</v>
      </c>
      <c r="AK37" s="141" t="s">
        <v>128</v>
      </c>
      <c r="AL37" s="100" t="s">
        <v>128</v>
      </c>
      <c r="AM37" s="141" t="s">
        <v>128</v>
      </c>
      <c r="AN37" s="141" t="s">
        <v>128</v>
      </c>
      <c r="AO37" s="100" t="s">
        <v>128</v>
      </c>
      <c r="AP37" s="100" t="s">
        <v>128</v>
      </c>
      <c r="AQ37" s="100" t="s">
        <v>128</v>
      </c>
      <c r="AR37" s="100" t="s">
        <v>128</v>
      </c>
      <c r="AS37" s="100" t="s">
        <v>128</v>
      </c>
      <c r="AT37" s="100" t="s">
        <v>128</v>
      </c>
      <c r="AU37" s="100" t="s">
        <v>128</v>
      </c>
      <c r="AV37" s="141" t="s">
        <v>128</v>
      </c>
      <c r="AW37" s="100" t="s">
        <v>128</v>
      </c>
      <c r="AX37" s="141" t="s">
        <v>128</v>
      </c>
      <c r="AY37" s="141" t="s">
        <v>128</v>
      </c>
      <c r="AZ37" s="100" t="s">
        <v>128</v>
      </c>
      <c r="BA37" s="141" t="s">
        <v>128</v>
      </c>
      <c r="BB37" s="141" t="s">
        <v>128</v>
      </c>
      <c r="BC37" s="100" t="s">
        <v>128</v>
      </c>
      <c r="BD37" s="100" t="s">
        <v>128</v>
      </c>
      <c r="BE37" s="100" t="s">
        <v>128</v>
      </c>
      <c r="BF37" s="100" t="s">
        <v>128</v>
      </c>
      <c r="BG37" s="100" t="s">
        <v>128</v>
      </c>
      <c r="BH37" s="100" t="s">
        <v>128</v>
      </c>
      <c r="BI37" s="100" t="s">
        <v>128</v>
      </c>
      <c r="BJ37" s="100" t="s">
        <v>128</v>
      </c>
      <c r="BK37" s="100" t="s">
        <v>128</v>
      </c>
      <c r="BL37" s="100" t="s">
        <v>128</v>
      </c>
      <c r="BM37" s="100" t="s">
        <v>128</v>
      </c>
      <c r="BN37" s="100" t="s">
        <v>128</v>
      </c>
      <c r="BO37" s="100" t="s">
        <v>128</v>
      </c>
      <c r="BP37" s="100" t="s">
        <v>128</v>
      </c>
      <c r="BQ37" s="100" t="s">
        <v>128</v>
      </c>
      <c r="BR37" s="100" t="s">
        <v>128</v>
      </c>
      <c r="BS37" s="100" t="s">
        <v>128</v>
      </c>
      <c r="BT37" s="100" t="s">
        <v>128</v>
      </c>
      <c r="BU37" s="100" t="s">
        <v>128</v>
      </c>
      <c r="BV37" s="100" t="s">
        <v>128</v>
      </c>
      <c r="BW37" s="100" t="s">
        <v>128</v>
      </c>
      <c r="BX37" s="100" t="s">
        <v>128</v>
      </c>
    </row>
    <row r="38" spans="1:76" ht="63">
      <c r="A38" s="34" t="s">
        <v>160</v>
      </c>
      <c r="B38" s="35" t="s">
        <v>164</v>
      </c>
      <c r="C38" s="100" t="s">
        <v>128</v>
      </c>
      <c r="D38" s="100" t="s">
        <v>128</v>
      </c>
      <c r="E38" s="100" t="s">
        <v>128</v>
      </c>
      <c r="F38" s="100" t="s">
        <v>128</v>
      </c>
      <c r="G38" s="100" t="s">
        <v>128</v>
      </c>
      <c r="H38" s="100" t="s">
        <v>128</v>
      </c>
      <c r="I38" s="100" t="s">
        <v>128</v>
      </c>
      <c r="J38" s="100" t="s">
        <v>128</v>
      </c>
      <c r="K38" s="100" t="s">
        <v>128</v>
      </c>
      <c r="L38" s="100" t="s">
        <v>128</v>
      </c>
      <c r="M38" s="100" t="s">
        <v>128</v>
      </c>
      <c r="N38" s="100" t="s">
        <v>128</v>
      </c>
      <c r="O38" s="100" t="s">
        <v>128</v>
      </c>
      <c r="P38" s="100" t="s">
        <v>128</v>
      </c>
      <c r="Q38" s="100" t="s">
        <v>128</v>
      </c>
      <c r="R38" s="100" t="s">
        <v>128</v>
      </c>
      <c r="S38" s="100" t="s">
        <v>128</v>
      </c>
      <c r="T38" s="100" t="s">
        <v>128</v>
      </c>
      <c r="U38" s="100" t="s">
        <v>128</v>
      </c>
      <c r="V38" s="141" t="s">
        <v>128</v>
      </c>
      <c r="W38" s="141" t="s">
        <v>128</v>
      </c>
      <c r="X38" s="100" t="s">
        <v>128</v>
      </c>
      <c r="Y38" s="141" t="s">
        <v>128</v>
      </c>
      <c r="Z38" s="141" t="s">
        <v>128</v>
      </c>
      <c r="AA38" s="100" t="s">
        <v>128</v>
      </c>
      <c r="AB38" s="100" t="s">
        <v>128</v>
      </c>
      <c r="AC38" s="100" t="s">
        <v>128</v>
      </c>
      <c r="AD38" s="100" t="s">
        <v>128</v>
      </c>
      <c r="AE38" s="100" t="s">
        <v>128</v>
      </c>
      <c r="AF38" s="100" t="s">
        <v>128</v>
      </c>
      <c r="AG38" s="100" t="s">
        <v>128</v>
      </c>
      <c r="AH38" s="100" t="s">
        <v>128</v>
      </c>
      <c r="AI38" s="100" t="s">
        <v>128</v>
      </c>
      <c r="AJ38" s="141" t="s">
        <v>128</v>
      </c>
      <c r="AK38" s="141" t="s">
        <v>128</v>
      </c>
      <c r="AL38" s="100" t="s">
        <v>128</v>
      </c>
      <c r="AM38" s="141" t="s">
        <v>128</v>
      </c>
      <c r="AN38" s="141" t="s">
        <v>128</v>
      </c>
      <c r="AO38" s="100" t="s">
        <v>128</v>
      </c>
      <c r="AP38" s="100" t="s">
        <v>128</v>
      </c>
      <c r="AQ38" s="100" t="s">
        <v>128</v>
      </c>
      <c r="AR38" s="100" t="s">
        <v>128</v>
      </c>
      <c r="AS38" s="100" t="s">
        <v>128</v>
      </c>
      <c r="AT38" s="100" t="s">
        <v>128</v>
      </c>
      <c r="AU38" s="100" t="s">
        <v>128</v>
      </c>
      <c r="AV38" s="141" t="s">
        <v>128</v>
      </c>
      <c r="AW38" s="100" t="s">
        <v>128</v>
      </c>
      <c r="AX38" s="141" t="s">
        <v>128</v>
      </c>
      <c r="AY38" s="141" t="s">
        <v>128</v>
      </c>
      <c r="AZ38" s="100" t="s">
        <v>128</v>
      </c>
      <c r="BA38" s="141" t="s">
        <v>128</v>
      </c>
      <c r="BB38" s="141" t="s">
        <v>128</v>
      </c>
      <c r="BC38" s="100" t="s">
        <v>128</v>
      </c>
      <c r="BD38" s="100" t="s">
        <v>128</v>
      </c>
      <c r="BE38" s="100" t="s">
        <v>128</v>
      </c>
      <c r="BF38" s="100" t="s">
        <v>128</v>
      </c>
      <c r="BG38" s="100" t="s">
        <v>128</v>
      </c>
      <c r="BH38" s="100" t="s">
        <v>128</v>
      </c>
      <c r="BI38" s="100" t="s">
        <v>128</v>
      </c>
      <c r="BJ38" s="100" t="s">
        <v>128</v>
      </c>
      <c r="BK38" s="100" t="s">
        <v>128</v>
      </c>
      <c r="BL38" s="100" t="s">
        <v>128</v>
      </c>
      <c r="BM38" s="100" t="s">
        <v>128</v>
      </c>
      <c r="BN38" s="100" t="s">
        <v>128</v>
      </c>
      <c r="BO38" s="100" t="s">
        <v>128</v>
      </c>
      <c r="BP38" s="100" t="s">
        <v>128</v>
      </c>
      <c r="BQ38" s="100" t="s">
        <v>128</v>
      </c>
      <c r="BR38" s="100" t="s">
        <v>128</v>
      </c>
      <c r="BS38" s="100" t="s">
        <v>128</v>
      </c>
      <c r="BT38" s="100" t="s">
        <v>128</v>
      </c>
      <c r="BU38" s="100" t="s">
        <v>128</v>
      </c>
      <c r="BV38" s="100" t="s">
        <v>128</v>
      </c>
      <c r="BW38" s="100" t="s">
        <v>128</v>
      </c>
      <c r="BX38" s="100" t="s">
        <v>128</v>
      </c>
    </row>
    <row r="39" spans="1:76" ht="31.5">
      <c r="A39" s="34" t="s">
        <v>165</v>
      </c>
      <c r="B39" s="35" t="s">
        <v>161</v>
      </c>
      <c r="C39" s="100" t="s">
        <v>128</v>
      </c>
      <c r="D39" s="100" t="s">
        <v>128</v>
      </c>
      <c r="E39" s="100" t="s">
        <v>128</v>
      </c>
      <c r="F39" s="100" t="s">
        <v>128</v>
      </c>
      <c r="G39" s="100" t="s">
        <v>128</v>
      </c>
      <c r="H39" s="100" t="s">
        <v>128</v>
      </c>
      <c r="I39" s="100" t="s">
        <v>128</v>
      </c>
      <c r="J39" s="100" t="s">
        <v>128</v>
      </c>
      <c r="K39" s="100" t="s">
        <v>128</v>
      </c>
      <c r="L39" s="100" t="s">
        <v>128</v>
      </c>
      <c r="M39" s="100" t="s">
        <v>128</v>
      </c>
      <c r="N39" s="100" t="s">
        <v>128</v>
      </c>
      <c r="O39" s="100" t="s">
        <v>128</v>
      </c>
      <c r="P39" s="100" t="s">
        <v>128</v>
      </c>
      <c r="Q39" s="100" t="s">
        <v>128</v>
      </c>
      <c r="R39" s="100" t="s">
        <v>128</v>
      </c>
      <c r="S39" s="100" t="s">
        <v>128</v>
      </c>
      <c r="T39" s="100" t="s">
        <v>128</v>
      </c>
      <c r="U39" s="100" t="s">
        <v>128</v>
      </c>
      <c r="V39" s="141" t="s">
        <v>128</v>
      </c>
      <c r="W39" s="141" t="s">
        <v>128</v>
      </c>
      <c r="X39" s="100" t="s">
        <v>128</v>
      </c>
      <c r="Y39" s="141" t="s">
        <v>128</v>
      </c>
      <c r="Z39" s="141" t="s">
        <v>128</v>
      </c>
      <c r="AA39" s="100" t="s">
        <v>128</v>
      </c>
      <c r="AB39" s="100" t="s">
        <v>128</v>
      </c>
      <c r="AC39" s="100" t="s">
        <v>128</v>
      </c>
      <c r="AD39" s="100" t="s">
        <v>128</v>
      </c>
      <c r="AE39" s="100" t="s">
        <v>128</v>
      </c>
      <c r="AF39" s="100" t="s">
        <v>128</v>
      </c>
      <c r="AG39" s="100" t="s">
        <v>128</v>
      </c>
      <c r="AH39" s="100" t="s">
        <v>128</v>
      </c>
      <c r="AI39" s="100" t="s">
        <v>128</v>
      </c>
      <c r="AJ39" s="141" t="s">
        <v>128</v>
      </c>
      <c r="AK39" s="141" t="s">
        <v>128</v>
      </c>
      <c r="AL39" s="100" t="s">
        <v>128</v>
      </c>
      <c r="AM39" s="141" t="s">
        <v>128</v>
      </c>
      <c r="AN39" s="141" t="s">
        <v>128</v>
      </c>
      <c r="AO39" s="100" t="s">
        <v>128</v>
      </c>
      <c r="AP39" s="100" t="s">
        <v>128</v>
      </c>
      <c r="AQ39" s="100" t="s">
        <v>128</v>
      </c>
      <c r="AR39" s="100" t="s">
        <v>128</v>
      </c>
      <c r="AS39" s="100" t="s">
        <v>128</v>
      </c>
      <c r="AT39" s="100" t="s">
        <v>128</v>
      </c>
      <c r="AU39" s="100" t="s">
        <v>128</v>
      </c>
      <c r="AV39" s="141" t="s">
        <v>128</v>
      </c>
      <c r="AW39" s="100" t="s">
        <v>128</v>
      </c>
      <c r="AX39" s="141" t="s">
        <v>128</v>
      </c>
      <c r="AY39" s="141" t="s">
        <v>128</v>
      </c>
      <c r="AZ39" s="100" t="s">
        <v>128</v>
      </c>
      <c r="BA39" s="141" t="s">
        <v>128</v>
      </c>
      <c r="BB39" s="141" t="s">
        <v>128</v>
      </c>
      <c r="BC39" s="100" t="s">
        <v>128</v>
      </c>
      <c r="BD39" s="100" t="s">
        <v>128</v>
      </c>
      <c r="BE39" s="100" t="s">
        <v>128</v>
      </c>
      <c r="BF39" s="100" t="s">
        <v>128</v>
      </c>
      <c r="BG39" s="100" t="s">
        <v>128</v>
      </c>
      <c r="BH39" s="100" t="s">
        <v>128</v>
      </c>
      <c r="BI39" s="100" t="s">
        <v>128</v>
      </c>
      <c r="BJ39" s="100" t="s">
        <v>128</v>
      </c>
      <c r="BK39" s="100" t="s">
        <v>128</v>
      </c>
      <c r="BL39" s="100" t="s">
        <v>128</v>
      </c>
      <c r="BM39" s="100" t="s">
        <v>128</v>
      </c>
      <c r="BN39" s="100" t="s">
        <v>128</v>
      </c>
      <c r="BO39" s="100" t="s">
        <v>128</v>
      </c>
      <c r="BP39" s="100" t="s">
        <v>128</v>
      </c>
      <c r="BQ39" s="100" t="s">
        <v>128</v>
      </c>
      <c r="BR39" s="100" t="s">
        <v>128</v>
      </c>
      <c r="BS39" s="100" t="s">
        <v>128</v>
      </c>
      <c r="BT39" s="100" t="s">
        <v>128</v>
      </c>
      <c r="BU39" s="100" t="s">
        <v>128</v>
      </c>
      <c r="BV39" s="100" t="s">
        <v>128</v>
      </c>
      <c r="BW39" s="100" t="s">
        <v>128</v>
      </c>
      <c r="BX39" s="100" t="s">
        <v>128</v>
      </c>
    </row>
    <row r="40" spans="1:76" ht="63">
      <c r="A40" s="34" t="s">
        <v>165</v>
      </c>
      <c r="B40" s="35" t="s">
        <v>162</v>
      </c>
      <c r="C40" s="100" t="s">
        <v>128</v>
      </c>
      <c r="D40" s="100" t="s">
        <v>128</v>
      </c>
      <c r="E40" s="100" t="s">
        <v>128</v>
      </c>
      <c r="F40" s="100" t="s">
        <v>128</v>
      </c>
      <c r="G40" s="100" t="s">
        <v>128</v>
      </c>
      <c r="H40" s="100" t="s">
        <v>128</v>
      </c>
      <c r="I40" s="100" t="s">
        <v>128</v>
      </c>
      <c r="J40" s="100" t="s">
        <v>128</v>
      </c>
      <c r="K40" s="100" t="s">
        <v>128</v>
      </c>
      <c r="L40" s="100" t="s">
        <v>128</v>
      </c>
      <c r="M40" s="100" t="s">
        <v>128</v>
      </c>
      <c r="N40" s="100" t="s">
        <v>128</v>
      </c>
      <c r="O40" s="100" t="s">
        <v>128</v>
      </c>
      <c r="P40" s="100" t="s">
        <v>128</v>
      </c>
      <c r="Q40" s="100" t="s">
        <v>128</v>
      </c>
      <c r="R40" s="100" t="s">
        <v>128</v>
      </c>
      <c r="S40" s="100" t="s">
        <v>128</v>
      </c>
      <c r="T40" s="100" t="s">
        <v>128</v>
      </c>
      <c r="U40" s="100" t="s">
        <v>128</v>
      </c>
      <c r="V40" s="141" t="s">
        <v>128</v>
      </c>
      <c r="W40" s="141" t="s">
        <v>128</v>
      </c>
      <c r="X40" s="100" t="s">
        <v>128</v>
      </c>
      <c r="Y40" s="141" t="s">
        <v>128</v>
      </c>
      <c r="Z40" s="141" t="s">
        <v>128</v>
      </c>
      <c r="AA40" s="100" t="s">
        <v>128</v>
      </c>
      <c r="AB40" s="100" t="s">
        <v>128</v>
      </c>
      <c r="AC40" s="100" t="s">
        <v>128</v>
      </c>
      <c r="AD40" s="100" t="s">
        <v>128</v>
      </c>
      <c r="AE40" s="100" t="s">
        <v>128</v>
      </c>
      <c r="AF40" s="100" t="s">
        <v>128</v>
      </c>
      <c r="AG40" s="100" t="s">
        <v>128</v>
      </c>
      <c r="AH40" s="100" t="s">
        <v>128</v>
      </c>
      <c r="AI40" s="100" t="s">
        <v>128</v>
      </c>
      <c r="AJ40" s="141" t="s">
        <v>128</v>
      </c>
      <c r="AK40" s="141" t="s">
        <v>128</v>
      </c>
      <c r="AL40" s="100" t="s">
        <v>128</v>
      </c>
      <c r="AM40" s="141" t="s">
        <v>128</v>
      </c>
      <c r="AN40" s="141" t="s">
        <v>128</v>
      </c>
      <c r="AO40" s="100" t="s">
        <v>128</v>
      </c>
      <c r="AP40" s="100" t="s">
        <v>128</v>
      </c>
      <c r="AQ40" s="100" t="s">
        <v>128</v>
      </c>
      <c r="AR40" s="100" t="s">
        <v>128</v>
      </c>
      <c r="AS40" s="100" t="s">
        <v>128</v>
      </c>
      <c r="AT40" s="100" t="s">
        <v>128</v>
      </c>
      <c r="AU40" s="100" t="s">
        <v>128</v>
      </c>
      <c r="AV40" s="141" t="s">
        <v>128</v>
      </c>
      <c r="AW40" s="100" t="s">
        <v>128</v>
      </c>
      <c r="AX40" s="141" t="s">
        <v>128</v>
      </c>
      <c r="AY40" s="141" t="s">
        <v>128</v>
      </c>
      <c r="AZ40" s="100" t="s">
        <v>128</v>
      </c>
      <c r="BA40" s="141" t="s">
        <v>128</v>
      </c>
      <c r="BB40" s="141" t="s">
        <v>128</v>
      </c>
      <c r="BC40" s="100" t="s">
        <v>128</v>
      </c>
      <c r="BD40" s="100" t="s">
        <v>128</v>
      </c>
      <c r="BE40" s="100" t="s">
        <v>128</v>
      </c>
      <c r="BF40" s="100" t="s">
        <v>128</v>
      </c>
      <c r="BG40" s="100" t="s">
        <v>128</v>
      </c>
      <c r="BH40" s="100" t="s">
        <v>128</v>
      </c>
      <c r="BI40" s="100" t="s">
        <v>128</v>
      </c>
      <c r="BJ40" s="100" t="s">
        <v>128</v>
      </c>
      <c r="BK40" s="100" t="s">
        <v>128</v>
      </c>
      <c r="BL40" s="100" t="s">
        <v>128</v>
      </c>
      <c r="BM40" s="100" t="s">
        <v>128</v>
      </c>
      <c r="BN40" s="100" t="s">
        <v>128</v>
      </c>
      <c r="BO40" s="100" t="s">
        <v>128</v>
      </c>
      <c r="BP40" s="100" t="s">
        <v>128</v>
      </c>
      <c r="BQ40" s="100" t="s">
        <v>128</v>
      </c>
      <c r="BR40" s="100" t="s">
        <v>128</v>
      </c>
      <c r="BS40" s="100" t="s">
        <v>128</v>
      </c>
      <c r="BT40" s="100" t="s">
        <v>128</v>
      </c>
      <c r="BU40" s="100" t="s">
        <v>128</v>
      </c>
      <c r="BV40" s="100" t="s">
        <v>128</v>
      </c>
      <c r="BW40" s="100" t="s">
        <v>128</v>
      </c>
      <c r="BX40" s="100" t="s">
        <v>128</v>
      </c>
    </row>
    <row r="41" spans="1:76" ht="63">
      <c r="A41" s="34" t="s">
        <v>165</v>
      </c>
      <c r="B41" s="35" t="s">
        <v>163</v>
      </c>
      <c r="C41" s="100" t="s">
        <v>128</v>
      </c>
      <c r="D41" s="100" t="s">
        <v>128</v>
      </c>
      <c r="E41" s="100" t="s">
        <v>128</v>
      </c>
      <c r="F41" s="100" t="s">
        <v>128</v>
      </c>
      <c r="G41" s="100" t="s">
        <v>128</v>
      </c>
      <c r="H41" s="100" t="s">
        <v>128</v>
      </c>
      <c r="I41" s="100" t="s">
        <v>128</v>
      </c>
      <c r="J41" s="100" t="s">
        <v>128</v>
      </c>
      <c r="K41" s="100" t="s">
        <v>128</v>
      </c>
      <c r="L41" s="100" t="s">
        <v>128</v>
      </c>
      <c r="M41" s="100" t="s">
        <v>128</v>
      </c>
      <c r="N41" s="100" t="s">
        <v>128</v>
      </c>
      <c r="O41" s="100" t="s">
        <v>128</v>
      </c>
      <c r="P41" s="100" t="s">
        <v>128</v>
      </c>
      <c r="Q41" s="100" t="s">
        <v>128</v>
      </c>
      <c r="R41" s="100" t="s">
        <v>128</v>
      </c>
      <c r="S41" s="100" t="s">
        <v>128</v>
      </c>
      <c r="T41" s="100" t="s">
        <v>128</v>
      </c>
      <c r="U41" s="100" t="s">
        <v>128</v>
      </c>
      <c r="V41" s="141" t="s">
        <v>128</v>
      </c>
      <c r="W41" s="141" t="s">
        <v>128</v>
      </c>
      <c r="X41" s="100" t="s">
        <v>128</v>
      </c>
      <c r="Y41" s="141" t="s">
        <v>128</v>
      </c>
      <c r="Z41" s="141" t="s">
        <v>128</v>
      </c>
      <c r="AA41" s="100" t="s">
        <v>128</v>
      </c>
      <c r="AB41" s="100" t="s">
        <v>128</v>
      </c>
      <c r="AC41" s="100" t="s">
        <v>128</v>
      </c>
      <c r="AD41" s="100" t="s">
        <v>128</v>
      </c>
      <c r="AE41" s="100" t="s">
        <v>128</v>
      </c>
      <c r="AF41" s="100" t="s">
        <v>128</v>
      </c>
      <c r="AG41" s="100" t="s">
        <v>128</v>
      </c>
      <c r="AH41" s="100" t="s">
        <v>128</v>
      </c>
      <c r="AI41" s="100" t="s">
        <v>128</v>
      </c>
      <c r="AJ41" s="141" t="s">
        <v>128</v>
      </c>
      <c r="AK41" s="141" t="s">
        <v>128</v>
      </c>
      <c r="AL41" s="100" t="s">
        <v>128</v>
      </c>
      <c r="AM41" s="141" t="s">
        <v>128</v>
      </c>
      <c r="AN41" s="141" t="s">
        <v>128</v>
      </c>
      <c r="AO41" s="100" t="s">
        <v>128</v>
      </c>
      <c r="AP41" s="100" t="s">
        <v>128</v>
      </c>
      <c r="AQ41" s="100" t="s">
        <v>128</v>
      </c>
      <c r="AR41" s="100" t="s">
        <v>128</v>
      </c>
      <c r="AS41" s="100" t="s">
        <v>128</v>
      </c>
      <c r="AT41" s="100" t="s">
        <v>128</v>
      </c>
      <c r="AU41" s="100" t="s">
        <v>128</v>
      </c>
      <c r="AV41" s="141" t="s">
        <v>128</v>
      </c>
      <c r="AW41" s="100" t="s">
        <v>128</v>
      </c>
      <c r="AX41" s="141" t="s">
        <v>128</v>
      </c>
      <c r="AY41" s="141" t="s">
        <v>128</v>
      </c>
      <c r="AZ41" s="100" t="s">
        <v>128</v>
      </c>
      <c r="BA41" s="141" t="s">
        <v>128</v>
      </c>
      <c r="BB41" s="141" t="s">
        <v>128</v>
      </c>
      <c r="BC41" s="100" t="s">
        <v>128</v>
      </c>
      <c r="BD41" s="100" t="s">
        <v>128</v>
      </c>
      <c r="BE41" s="100" t="s">
        <v>128</v>
      </c>
      <c r="BF41" s="100" t="s">
        <v>128</v>
      </c>
      <c r="BG41" s="100" t="s">
        <v>128</v>
      </c>
      <c r="BH41" s="100" t="s">
        <v>128</v>
      </c>
      <c r="BI41" s="100" t="s">
        <v>128</v>
      </c>
      <c r="BJ41" s="100" t="s">
        <v>128</v>
      </c>
      <c r="BK41" s="100" t="s">
        <v>128</v>
      </c>
      <c r="BL41" s="100" t="s">
        <v>128</v>
      </c>
      <c r="BM41" s="100" t="s">
        <v>128</v>
      </c>
      <c r="BN41" s="100" t="s">
        <v>128</v>
      </c>
      <c r="BO41" s="100" t="s">
        <v>128</v>
      </c>
      <c r="BP41" s="100" t="s">
        <v>128</v>
      </c>
      <c r="BQ41" s="100" t="s">
        <v>128</v>
      </c>
      <c r="BR41" s="100" t="s">
        <v>128</v>
      </c>
      <c r="BS41" s="100" t="s">
        <v>128</v>
      </c>
      <c r="BT41" s="100" t="s">
        <v>128</v>
      </c>
      <c r="BU41" s="100" t="s">
        <v>128</v>
      </c>
      <c r="BV41" s="100" t="s">
        <v>128</v>
      </c>
      <c r="BW41" s="100" t="s">
        <v>128</v>
      </c>
      <c r="BX41" s="100" t="s">
        <v>128</v>
      </c>
    </row>
    <row r="42" spans="1:76" ht="63">
      <c r="A42" s="34" t="s">
        <v>165</v>
      </c>
      <c r="B42" s="35" t="s">
        <v>166</v>
      </c>
      <c r="C42" s="100" t="s">
        <v>128</v>
      </c>
      <c r="D42" s="100" t="s">
        <v>128</v>
      </c>
      <c r="E42" s="100" t="s">
        <v>128</v>
      </c>
      <c r="F42" s="100" t="s">
        <v>128</v>
      </c>
      <c r="G42" s="100" t="s">
        <v>128</v>
      </c>
      <c r="H42" s="100" t="s">
        <v>128</v>
      </c>
      <c r="I42" s="100" t="s">
        <v>128</v>
      </c>
      <c r="J42" s="100" t="s">
        <v>128</v>
      </c>
      <c r="K42" s="100" t="s">
        <v>128</v>
      </c>
      <c r="L42" s="100" t="s">
        <v>128</v>
      </c>
      <c r="M42" s="100" t="s">
        <v>128</v>
      </c>
      <c r="N42" s="100" t="s">
        <v>128</v>
      </c>
      <c r="O42" s="100" t="s">
        <v>128</v>
      </c>
      <c r="P42" s="100" t="s">
        <v>128</v>
      </c>
      <c r="Q42" s="100" t="s">
        <v>128</v>
      </c>
      <c r="R42" s="100" t="s">
        <v>128</v>
      </c>
      <c r="S42" s="100" t="s">
        <v>128</v>
      </c>
      <c r="T42" s="100" t="s">
        <v>128</v>
      </c>
      <c r="U42" s="100" t="s">
        <v>128</v>
      </c>
      <c r="V42" s="141" t="s">
        <v>128</v>
      </c>
      <c r="W42" s="141" t="s">
        <v>128</v>
      </c>
      <c r="X42" s="100" t="s">
        <v>128</v>
      </c>
      <c r="Y42" s="141" t="s">
        <v>128</v>
      </c>
      <c r="Z42" s="141" t="s">
        <v>128</v>
      </c>
      <c r="AA42" s="100" t="s">
        <v>128</v>
      </c>
      <c r="AB42" s="100" t="s">
        <v>128</v>
      </c>
      <c r="AC42" s="100" t="s">
        <v>128</v>
      </c>
      <c r="AD42" s="100" t="s">
        <v>128</v>
      </c>
      <c r="AE42" s="100" t="s">
        <v>128</v>
      </c>
      <c r="AF42" s="100" t="s">
        <v>128</v>
      </c>
      <c r="AG42" s="100" t="s">
        <v>128</v>
      </c>
      <c r="AH42" s="100" t="s">
        <v>128</v>
      </c>
      <c r="AI42" s="100" t="s">
        <v>128</v>
      </c>
      <c r="AJ42" s="141" t="s">
        <v>128</v>
      </c>
      <c r="AK42" s="141" t="s">
        <v>128</v>
      </c>
      <c r="AL42" s="100" t="s">
        <v>128</v>
      </c>
      <c r="AM42" s="141" t="s">
        <v>128</v>
      </c>
      <c r="AN42" s="141" t="s">
        <v>128</v>
      </c>
      <c r="AO42" s="100" t="s">
        <v>128</v>
      </c>
      <c r="AP42" s="100" t="s">
        <v>128</v>
      </c>
      <c r="AQ42" s="100" t="s">
        <v>128</v>
      </c>
      <c r="AR42" s="100" t="s">
        <v>128</v>
      </c>
      <c r="AS42" s="100" t="s">
        <v>128</v>
      </c>
      <c r="AT42" s="100" t="s">
        <v>128</v>
      </c>
      <c r="AU42" s="100" t="s">
        <v>128</v>
      </c>
      <c r="AV42" s="141" t="s">
        <v>128</v>
      </c>
      <c r="AW42" s="100" t="s">
        <v>128</v>
      </c>
      <c r="AX42" s="141" t="s">
        <v>128</v>
      </c>
      <c r="AY42" s="141" t="s">
        <v>128</v>
      </c>
      <c r="AZ42" s="100" t="s">
        <v>128</v>
      </c>
      <c r="BA42" s="141" t="s">
        <v>128</v>
      </c>
      <c r="BB42" s="141" t="s">
        <v>128</v>
      </c>
      <c r="BC42" s="100" t="s">
        <v>128</v>
      </c>
      <c r="BD42" s="100" t="s">
        <v>128</v>
      </c>
      <c r="BE42" s="100" t="s">
        <v>128</v>
      </c>
      <c r="BF42" s="100" t="s">
        <v>128</v>
      </c>
      <c r="BG42" s="100" t="s">
        <v>128</v>
      </c>
      <c r="BH42" s="100" t="s">
        <v>128</v>
      </c>
      <c r="BI42" s="100" t="s">
        <v>128</v>
      </c>
      <c r="BJ42" s="100" t="s">
        <v>128</v>
      </c>
      <c r="BK42" s="100" t="s">
        <v>128</v>
      </c>
      <c r="BL42" s="100" t="s">
        <v>128</v>
      </c>
      <c r="BM42" s="100" t="s">
        <v>128</v>
      </c>
      <c r="BN42" s="100" t="s">
        <v>128</v>
      </c>
      <c r="BO42" s="100" t="s">
        <v>128</v>
      </c>
      <c r="BP42" s="100" t="s">
        <v>128</v>
      </c>
      <c r="BQ42" s="100" t="s">
        <v>128</v>
      </c>
      <c r="BR42" s="100" t="s">
        <v>128</v>
      </c>
      <c r="BS42" s="100" t="s">
        <v>128</v>
      </c>
      <c r="BT42" s="100" t="s">
        <v>128</v>
      </c>
      <c r="BU42" s="100" t="s">
        <v>128</v>
      </c>
      <c r="BV42" s="100" t="s">
        <v>128</v>
      </c>
      <c r="BW42" s="100" t="s">
        <v>128</v>
      </c>
      <c r="BX42" s="100" t="s">
        <v>128</v>
      </c>
    </row>
    <row r="43" spans="1:76" ht="47.25">
      <c r="A43" s="34" t="s">
        <v>167</v>
      </c>
      <c r="B43" s="35" t="s">
        <v>168</v>
      </c>
      <c r="C43" s="100" t="s">
        <v>128</v>
      </c>
      <c r="D43" s="100" t="s">
        <v>128</v>
      </c>
      <c r="E43" s="100" t="s">
        <v>128</v>
      </c>
      <c r="F43" s="100" t="s">
        <v>128</v>
      </c>
      <c r="G43" s="100" t="s">
        <v>128</v>
      </c>
      <c r="H43" s="100" t="s">
        <v>128</v>
      </c>
      <c r="I43" s="100" t="s">
        <v>128</v>
      </c>
      <c r="J43" s="100" t="s">
        <v>128</v>
      </c>
      <c r="K43" s="100" t="s">
        <v>128</v>
      </c>
      <c r="L43" s="100" t="s">
        <v>128</v>
      </c>
      <c r="M43" s="100" t="s">
        <v>128</v>
      </c>
      <c r="N43" s="100" t="s">
        <v>128</v>
      </c>
      <c r="O43" s="100" t="s">
        <v>128</v>
      </c>
      <c r="P43" s="100" t="s">
        <v>128</v>
      </c>
      <c r="Q43" s="100" t="s">
        <v>128</v>
      </c>
      <c r="R43" s="100" t="s">
        <v>128</v>
      </c>
      <c r="S43" s="100" t="s">
        <v>128</v>
      </c>
      <c r="T43" s="100" t="s">
        <v>128</v>
      </c>
      <c r="U43" s="100" t="s">
        <v>128</v>
      </c>
      <c r="V43" s="141" t="s">
        <v>128</v>
      </c>
      <c r="W43" s="141" t="s">
        <v>128</v>
      </c>
      <c r="X43" s="100" t="s">
        <v>128</v>
      </c>
      <c r="Y43" s="141" t="s">
        <v>128</v>
      </c>
      <c r="Z43" s="141" t="s">
        <v>128</v>
      </c>
      <c r="AA43" s="100" t="s">
        <v>128</v>
      </c>
      <c r="AB43" s="100" t="s">
        <v>128</v>
      </c>
      <c r="AC43" s="100" t="s">
        <v>128</v>
      </c>
      <c r="AD43" s="100" t="s">
        <v>128</v>
      </c>
      <c r="AE43" s="100" t="s">
        <v>128</v>
      </c>
      <c r="AF43" s="100" t="s">
        <v>128</v>
      </c>
      <c r="AG43" s="100" t="s">
        <v>128</v>
      </c>
      <c r="AH43" s="100" t="s">
        <v>128</v>
      </c>
      <c r="AI43" s="100" t="s">
        <v>128</v>
      </c>
      <c r="AJ43" s="141" t="s">
        <v>128</v>
      </c>
      <c r="AK43" s="141" t="s">
        <v>128</v>
      </c>
      <c r="AL43" s="100" t="s">
        <v>128</v>
      </c>
      <c r="AM43" s="141" t="s">
        <v>128</v>
      </c>
      <c r="AN43" s="141" t="s">
        <v>128</v>
      </c>
      <c r="AO43" s="100" t="s">
        <v>128</v>
      </c>
      <c r="AP43" s="100" t="s">
        <v>128</v>
      </c>
      <c r="AQ43" s="100" t="s">
        <v>128</v>
      </c>
      <c r="AR43" s="100" t="s">
        <v>128</v>
      </c>
      <c r="AS43" s="100" t="s">
        <v>128</v>
      </c>
      <c r="AT43" s="100" t="s">
        <v>128</v>
      </c>
      <c r="AU43" s="100" t="s">
        <v>128</v>
      </c>
      <c r="AV43" s="141" t="s">
        <v>128</v>
      </c>
      <c r="AW43" s="100" t="s">
        <v>128</v>
      </c>
      <c r="AX43" s="141" t="s">
        <v>128</v>
      </c>
      <c r="AY43" s="141" t="s">
        <v>128</v>
      </c>
      <c r="AZ43" s="100" t="s">
        <v>128</v>
      </c>
      <c r="BA43" s="141" t="s">
        <v>128</v>
      </c>
      <c r="BB43" s="141" t="s">
        <v>128</v>
      </c>
      <c r="BC43" s="100" t="s">
        <v>128</v>
      </c>
      <c r="BD43" s="100" t="s">
        <v>128</v>
      </c>
      <c r="BE43" s="100" t="s">
        <v>128</v>
      </c>
      <c r="BF43" s="100" t="s">
        <v>128</v>
      </c>
      <c r="BG43" s="100" t="s">
        <v>128</v>
      </c>
      <c r="BH43" s="100" t="s">
        <v>128</v>
      </c>
      <c r="BI43" s="100" t="s">
        <v>128</v>
      </c>
      <c r="BJ43" s="100" t="s">
        <v>128</v>
      </c>
      <c r="BK43" s="100" t="s">
        <v>128</v>
      </c>
      <c r="BL43" s="100" t="s">
        <v>128</v>
      </c>
      <c r="BM43" s="100" t="s">
        <v>128</v>
      </c>
      <c r="BN43" s="100" t="s">
        <v>128</v>
      </c>
      <c r="BO43" s="100" t="s">
        <v>128</v>
      </c>
      <c r="BP43" s="100" t="s">
        <v>128</v>
      </c>
      <c r="BQ43" s="100" t="s">
        <v>128</v>
      </c>
      <c r="BR43" s="100" t="s">
        <v>128</v>
      </c>
      <c r="BS43" s="100" t="s">
        <v>128</v>
      </c>
      <c r="BT43" s="100" t="s">
        <v>128</v>
      </c>
      <c r="BU43" s="100" t="s">
        <v>128</v>
      </c>
      <c r="BV43" s="100" t="s">
        <v>128</v>
      </c>
      <c r="BW43" s="100" t="s">
        <v>128</v>
      </c>
      <c r="BX43" s="100" t="s">
        <v>128</v>
      </c>
    </row>
    <row r="44" spans="1:76" ht="47.25">
      <c r="A44" s="34" t="s">
        <v>169</v>
      </c>
      <c r="B44" s="35" t="s">
        <v>170</v>
      </c>
      <c r="C44" s="100" t="s">
        <v>128</v>
      </c>
      <c r="D44" s="100" t="s">
        <v>128</v>
      </c>
      <c r="E44" s="100" t="s">
        <v>128</v>
      </c>
      <c r="F44" s="100" t="s">
        <v>128</v>
      </c>
      <c r="G44" s="100" t="s">
        <v>128</v>
      </c>
      <c r="H44" s="100" t="s">
        <v>128</v>
      </c>
      <c r="I44" s="100" t="s">
        <v>128</v>
      </c>
      <c r="J44" s="100" t="s">
        <v>128</v>
      </c>
      <c r="K44" s="100" t="s">
        <v>128</v>
      </c>
      <c r="L44" s="100" t="s">
        <v>128</v>
      </c>
      <c r="M44" s="100" t="s">
        <v>128</v>
      </c>
      <c r="N44" s="100" t="s">
        <v>128</v>
      </c>
      <c r="O44" s="100" t="s">
        <v>128</v>
      </c>
      <c r="P44" s="100" t="s">
        <v>128</v>
      </c>
      <c r="Q44" s="100" t="s">
        <v>128</v>
      </c>
      <c r="R44" s="100" t="s">
        <v>128</v>
      </c>
      <c r="S44" s="100" t="s">
        <v>128</v>
      </c>
      <c r="T44" s="100" t="s">
        <v>128</v>
      </c>
      <c r="U44" s="100" t="s">
        <v>128</v>
      </c>
      <c r="V44" s="141" t="s">
        <v>128</v>
      </c>
      <c r="W44" s="141" t="s">
        <v>128</v>
      </c>
      <c r="X44" s="100" t="s">
        <v>128</v>
      </c>
      <c r="Y44" s="141" t="s">
        <v>128</v>
      </c>
      <c r="Z44" s="141" t="s">
        <v>128</v>
      </c>
      <c r="AA44" s="100" t="s">
        <v>128</v>
      </c>
      <c r="AB44" s="100" t="s">
        <v>128</v>
      </c>
      <c r="AC44" s="100" t="s">
        <v>128</v>
      </c>
      <c r="AD44" s="100" t="s">
        <v>128</v>
      </c>
      <c r="AE44" s="100" t="s">
        <v>128</v>
      </c>
      <c r="AF44" s="100" t="s">
        <v>128</v>
      </c>
      <c r="AG44" s="100" t="s">
        <v>128</v>
      </c>
      <c r="AH44" s="100" t="s">
        <v>128</v>
      </c>
      <c r="AI44" s="100" t="s">
        <v>128</v>
      </c>
      <c r="AJ44" s="141" t="s">
        <v>128</v>
      </c>
      <c r="AK44" s="141" t="s">
        <v>128</v>
      </c>
      <c r="AL44" s="100" t="s">
        <v>128</v>
      </c>
      <c r="AM44" s="141" t="s">
        <v>128</v>
      </c>
      <c r="AN44" s="141" t="s">
        <v>128</v>
      </c>
      <c r="AO44" s="100" t="s">
        <v>128</v>
      </c>
      <c r="AP44" s="100" t="s">
        <v>128</v>
      </c>
      <c r="AQ44" s="100" t="s">
        <v>128</v>
      </c>
      <c r="AR44" s="100" t="s">
        <v>128</v>
      </c>
      <c r="AS44" s="100" t="s">
        <v>128</v>
      </c>
      <c r="AT44" s="100" t="s">
        <v>128</v>
      </c>
      <c r="AU44" s="100" t="s">
        <v>128</v>
      </c>
      <c r="AV44" s="141" t="s">
        <v>128</v>
      </c>
      <c r="AW44" s="100" t="s">
        <v>128</v>
      </c>
      <c r="AX44" s="141" t="s">
        <v>128</v>
      </c>
      <c r="AY44" s="141" t="s">
        <v>128</v>
      </c>
      <c r="AZ44" s="100" t="s">
        <v>128</v>
      </c>
      <c r="BA44" s="141" t="s">
        <v>128</v>
      </c>
      <c r="BB44" s="141" t="s">
        <v>128</v>
      </c>
      <c r="BC44" s="100" t="s">
        <v>128</v>
      </c>
      <c r="BD44" s="100" t="s">
        <v>128</v>
      </c>
      <c r="BE44" s="100" t="s">
        <v>128</v>
      </c>
      <c r="BF44" s="100" t="s">
        <v>128</v>
      </c>
      <c r="BG44" s="100" t="s">
        <v>128</v>
      </c>
      <c r="BH44" s="100" t="s">
        <v>128</v>
      </c>
      <c r="BI44" s="100" t="s">
        <v>128</v>
      </c>
      <c r="BJ44" s="100" t="s">
        <v>128</v>
      </c>
      <c r="BK44" s="100" t="s">
        <v>128</v>
      </c>
      <c r="BL44" s="100" t="s">
        <v>128</v>
      </c>
      <c r="BM44" s="100" t="s">
        <v>128</v>
      </c>
      <c r="BN44" s="100" t="s">
        <v>128</v>
      </c>
      <c r="BO44" s="100" t="s">
        <v>128</v>
      </c>
      <c r="BP44" s="100" t="s">
        <v>128</v>
      </c>
      <c r="BQ44" s="100" t="s">
        <v>128</v>
      </c>
      <c r="BR44" s="100" t="s">
        <v>128</v>
      </c>
      <c r="BS44" s="100" t="s">
        <v>128</v>
      </c>
      <c r="BT44" s="100" t="s">
        <v>128</v>
      </c>
      <c r="BU44" s="100" t="s">
        <v>128</v>
      </c>
      <c r="BV44" s="100" t="s">
        <v>128</v>
      </c>
      <c r="BW44" s="100" t="s">
        <v>128</v>
      </c>
      <c r="BX44" s="100" t="s">
        <v>128</v>
      </c>
    </row>
    <row r="45" spans="1:76" ht="47.25">
      <c r="A45" s="34" t="s">
        <v>171</v>
      </c>
      <c r="B45" s="35" t="s">
        <v>172</v>
      </c>
      <c r="C45" s="100" t="s">
        <v>128</v>
      </c>
      <c r="D45" s="100" t="s">
        <v>128</v>
      </c>
      <c r="E45" s="100" t="s">
        <v>128</v>
      </c>
      <c r="F45" s="100" t="s">
        <v>128</v>
      </c>
      <c r="G45" s="100" t="s">
        <v>128</v>
      </c>
      <c r="H45" s="100" t="s">
        <v>128</v>
      </c>
      <c r="I45" s="100" t="s">
        <v>128</v>
      </c>
      <c r="J45" s="100" t="s">
        <v>128</v>
      </c>
      <c r="K45" s="100" t="s">
        <v>128</v>
      </c>
      <c r="L45" s="100" t="s">
        <v>128</v>
      </c>
      <c r="M45" s="100" t="s">
        <v>128</v>
      </c>
      <c r="N45" s="100" t="s">
        <v>128</v>
      </c>
      <c r="O45" s="100" t="s">
        <v>128</v>
      </c>
      <c r="P45" s="100" t="s">
        <v>128</v>
      </c>
      <c r="Q45" s="100" t="s">
        <v>128</v>
      </c>
      <c r="R45" s="100" t="s">
        <v>128</v>
      </c>
      <c r="S45" s="100" t="s">
        <v>128</v>
      </c>
      <c r="T45" s="100" t="s">
        <v>128</v>
      </c>
      <c r="U45" s="100" t="s">
        <v>128</v>
      </c>
      <c r="V45" s="141" t="s">
        <v>128</v>
      </c>
      <c r="W45" s="141" t="s">
        <v>128</v>
      </c>
      <c r="X45" s="100" t="s">
        <v>128</v>
      </c>
      <c r="Y45" s="141" t="s">
        <v>128</v>
      </c>
      <c r="Z45" s="141" t="s">
        <v>128</v>
      </c>
      <c r="AA45" s="100" t="s">
        <v>128</v>
      </c>
      <c r="AB45" s="100" t="s">
        <v>128</v>
      </c>
      <c r="AC45" s="100" t="s">
        <v>128</v>
      </c>
      <c r="AD45" s="100" t="s">
        <v>128</v>
      </c>
      <c r="AE45" s="100" t="s">
        <v>128</v>
      </c>
      <c r="AF45" s="100" t="s">
        <v>128</v>
      </c>
      <c r="AG45" s="100" t="s">
        <v>128</v>
      </c>
      <c r="AH45" s="100" t="s">
        <v>128</v>
      </c>
      <c r="AI45" s="100" t="s">
        <v>128</v>
      </c>
      <c r="AJ45" s="141" t="s">
        <v>128</v>
      </c>
      <c r="AK45" s="141" t="s">
        <v>128</v>
      </c>
      <c r="AL45" s="100" t="s">
        <v>128</v>
      </c>
      <c r="AM45" s="141" t="s">
        <v>128</v>
      </c>
      <c r="AN45" s="141" t="s">
        <v>128</v>
      </c>
      <c r="AO45" s="100" t="s">
        <v>128</v>
      </c>
      <c r="AP45" s="100" t="s">
        <v>128</v>
      </c>
      <c r="AQ45" s="100" t="s">
        <v>128</v>
      </c>
      <c r="AR45" s="100" t="s">
        <v>128</v>
      </c>
      <c r="AS45" s="100" t="s">
        <v>128</v>
      </c>
      <c r="AT45" s="100" t="s">
        <v>128</v>
      </c>
      <c r="AU45" s="100" t="s">
        <v>128</v>
      </c>
      <c r="AV45" s="141" t="s">
        <v>128</v>
      </c>
      <c r="AW45" s="100" t="s">
        <v>128</v>
      </c>
      <c r="AX45" s="141" t="s">
        <v>128</v>
      </c>
      <c r="AY45" s="141" t="s">
        <v>128</v>
      </c>
      <c r="AZ45" s="100" t="s">
        <v>128</v>
      </c>
      <c r="BA45" s="141" t="s">
        <v>128</v>
      </c>
      <c r="BB45" s="141" t="s">
        <v>128</v>
      </c>
      <c r="BC45" s="100" t="s">
        <v>128</v>
      </c>
      <c r="BD45" s="100" t="s">
        <v>128</v>
      </c>
      <c r="BE45" s="100" t="s">
        <v>128</v>
      </c>
      <c r="BF45" s="100" t="s">
        <v>128</v>
      </c>
      <c r="BG45" s="100" t="s">
        <v>128</v>
      </c>
      <c r="BH45" s="100" t="s">
        <v>128</v>
      </c>
      <c r="BI45" s="100" t="s">
        <v>128</v>
      </c>
      <c r="BJ45" s="100" t="s">
        <v>128</v>
      </c>
      <c r="BK45" s="100" t="s">
        <v>128</v>
      </c>
      <c r="BL45" s="100" t="s">
        <v>128</v>
      </c>
      <c r="BM45" s="100" t="s">
        <v>128</v>
      </c>
      <c r="BN45" s="100" t="s">
        <v>128</v>
      </c>
      <c r="BO45" s="100" t="s">
        <v>128</v>
      </c>
      <c r="BP45" s="100" t="s">
        <v>128</v>
      </c>
      <c r="BQ45" s="100" t="s">
        <v>128</v>
      </c>
      <c r="BR45" s="100" t="s">
        <v>128</v>
      </c>
      <c r="BS45" s="100" t="s">
        <v>128</v>
      </c>
      <c r="BT45" s="100" t="s">
        <v>128</v>
      </c>
      <c r="BU45" s="100" t="s">
        <v>128</v>
      </c>
      <c r="BV45" s="100" t="s">
        <v>128</v>
      </c>
      <c r="BW45" s="100" t="s">
        <v>128</v>
      </c>
      <c r="BX45" s="100" t="s">
        <v>128</v>
      </c>
    </row>
    <row r="46" spans="1:76" s="130" customFormat="1" ht="31.5">
      <c r="A46" s="36" t="s">
        <v>173</v>
      </c>
      <c r="B46" s="37" t="s">
        <v>174</v>
      </c>
      <c r="C46" s="128" t="s">
        <v>128</v>
      </c>
      <c r="D46" s="129">
        <v>33.380108760000006</v>
      </c>
      <c r="E46" s="128" t="s">
        <v>128</v>
      </c>
      <c r="F46" s="128" t="s">
        <v>128</v>
      </c>
      <c r="G46" s="128" t="s">
        <v>128</v>
      </c>
      <c r="H46" s="128" t="s">
        <v>128</v>
      </c>
      <c r="I46" s="128" t="s">
        <v>128</v>
      </c>
      <c r="J46" s="128" t="s">
        <v>128</v>
      </c>
      <c r="K46" s="128" t="s">
        <v>128</v>
      </c>
      <c r="L46" s="128" t="s">
        <v>128</v>
      </c>
      <c r="M46" s="128" t="s">
        <v>128</v>
      </c>
      <c r="N46" s="128" t="s">
        <v>128</v>
      </c>
      <c r="O46" s="128" t="s">
        <v>128</v>
      </c>
      <c r="P46" s="128" t="s">
        <v>128</v>
      </c>
      <c r="Q46" s="128" t="s">
        <v>128</v>
      </c>
      <c r="R46" s="128" t="s">
        <v>128</v>
      </c>
      <c r="S46" s="128" t="s">
        <v>128</v>
      </c>
      <c r="T46" s="128" t="s">
        <v>128</v>
      </c>
      <c r="U46" s="129">
        <v>11.600161010000001</v>
      </c>
      <c r="V46" s="142">
        <v>0</v>
      </c>
      <c r="W46" s="142">
        <v>0</v>
      </c>
      <c r="X46" s="129">
        <v>4.9349999999999996</v>
      </c>
      <c r="Y46" s="142">
        <v>0</v>
      </c>
      <c r="Z46" s="142">
        <v>0</v>
      </c>
      <c r="AA46" s="128" t="s">
        <v>128</v>
      </c>
      <c r="AB46" s="128" t="s">
        <v>128</v>
      </c>
      <c r="AC46" s="128" t="s">
        <v>128</v>
      </c>
      <c r="AD46" s="128" t="s">
        <v>128</v>
      </c>
      <c r="AE46" s="128" t="s">
        <v>128</v>
      </c>
      <c r="AF46" s="128" t="s">
        <v>128</v>
      </c>
      <c r="AG46" s="128" t="s">
        <v>128</v>
      </c>
      <c r="AH46" s="128" t="s">
        <v>128</v>
      </c>
      <c r="AI46" s="129">
        <v>10.088381790000001</v>
      </c>
      <c r="AJ46" s="142">
        <v>0</v>
      </c>
      <c r="AK46" s="142">
        <v>0</v>
      </c>
      <c r="AL46" s="129">
        <v>3.7800000000000002</v>
      </c>
      <c r="AM46" s="142">
        <v>0</v>
      </c>
      <c r="AN46" s="142">
        <v>152</v>
      </c>
      <c r="AO46" s="128" t="s">
        <v>128</v>
      </c>
      <c r="AP46" s="128" t="s">
        <v>128</v>
      </c>
      <c r="AQ46" s="128" t="s">
        <v>128</v>
      </c>
      <c r="AR46" s="128" t="s">
        <v>128</v>
      </c>
      <c r="AS46" s="128" t="s">
        <v>128</v>
      </c>
      <c r="AT46" s="128" t="s">
        <v>128</v>
      </c>
      <c r="AU46" s="128" t="s">
        <v>128</v>
      </c>
      <c r="AV46" s="142">
        <v>0</v>
      </c>
      <c r="AW46" s="129">
        <v>11.69156596</v>
      </c>
      <c r="AX46" s="142">
        <v>0</v>
      </c>
      <c r="AY46" s="142">
        <v>0</v>
      </c>
      <c r="AZ46" s="129">
        <v>3.62</v>
      </c>
      <c r="BA46" s="142">
        <v>0</v>
      </c>
      <c r="BB46" s="142">
        <v>219</v>
      </c>
      <c r="BC46" s="128" t="s">
        <v>128</v>
      </c>
      <c r="BD46" s="128" t="s">
        <v>128</v>
      </c>
      <c r="BE46" s="128" t="s">
        <v>128</v>
      </c>
      <c r="BF46" s="128" t="s">
        <v>128</v>
      </c>
      <c r="BG46" s="128" t="s">
        <v>128</v>
      </c>
      <c r="BH46" s="128" t="s">
        <v>128</v>
      </c>
      <c r="BI46" s="128" t="s">
        <v>128</v>
      </c>
      <c r="BJ46" s="128" t="s">
        <v>128</v>
      </c>
      <c r="BK46" s="129">
        <v>33.380108760000006</v>
      </c>
      <c r="BL46" s="129">
        <v>0</v>
      </c>
      <c r="BM46" s="129">
        <v>0</v>
      </c>
      <c r="BN46" s="129">
        <v>12.334999999999999</v>
      </c>
      <c r="BO46" s="129">
        <v>0</v>
      </c>
      <c r="BP46" s="129">
        <v>518</v>
      </c>
      <c r="BQ46" s="128" t="s">
        <v>128</v>
      </c>
      <c r="BR46" s="128" t="s">
        <v>128</v>
      </c>
      <c r="BS46" s="128" t="s">
        <v>128</v>
      </c>
      <c r="BT46" s="128" t="s">
        <v>128</v>
      </c>
      <c r="BU46" s="128" t="s">
        <v>128</v>
      </c>
      <c r="BV46" s="128" t="s">
        <v>128</v>
      </c>
      <c r="BW46" s="128" t="s">
        <v>128</v>
      </c>
      <c r="BX46" s="128" t="s">
        <v>128</v>
      </c>
    </row>
    <row r="47" spans="1:76" s="133" customFormat="1" ht="47.25">
      <c r="A47" s="41" t="s">
        <v>176</v>
      </c>
      <c r="B47" s="42" t="s">
        <v>177</v>
      </c>
      <c r="C47" s="131" t="s">
        <v>128</v>
      </c>
      <c r="D47" s="132" t="s">
        <v>128</v>
      </c>
      <c r="E47" s="131" t="s">
        <v>128</v>
      </c>
      <c r="F47" s="131" t="s">
        <v>128</v>
      </c>
      <c r="G47" s="131" t="s">
        <v>128</v>
      </c>
      <c r="H47" s="131" t="s">
        <v>128</v>
      </c>
      <c r="I47" s="131" t="s">
        <v>128</v>
      </c>
      <c r="J47" s="131" t="s">
        <v>128</v>
      </c>
      <c r="K47" s="131" t="s">
        <v>128</v>
      </c>
      <c r="L47" s="131" t="s">
        <v>128</v>
      </c>
      <c r="M47" s="131" t="s">
        <v>128</v>
      </c>
      <c r="N47" s="131" t="s">
        <v>128</v>
      </c>
      <c r="O47" s="131" t="s">
        <v>128</v>
      </c>
      <c r="P47" s="131" t="s">
        <v>128</v>
      </c>
      <c r="Q47" s="131" t="s">
        <v>128</v>
      </c>
      <c r="R47" s="131" t="s">
        <v>128</v>
      </c>
      <c r="S47" s="131" t="s">
        <v>128</v>
      </c>
      <c r="T47" s="131" t="s">
        <v>128</v>
      </c>
      <c r="U47" s="131" t="s">
        <v>128</v>
      </c>
      <c r="V47" s="148" t="s">
        <v>128</v>
      </c>
      <c r="W47" s="148" t="s">
        <v>128</v>
      </c>
      <c r="X47" s="131" t="s">
        <v>128</v>
      </c>
      <c r="Y47" s="148" t="s">
        <v>128</v>
      </c>
      <c r="Z47" s="148" t="s">
        <v>128</v>
      </c>
      <c r="AA47" s="131" t="s">
        <v>128</v>
      </c>
      <c r="AB47" s="131" t="s">
        <v>128</v>
      </c>
      <c r="AC47" s="131" t="s">
        <v>128</v>
      </c>
      <c r="AD47" s="131" t="s">
        <v>128</v>
      </c>
      <c r="AE47" s="131" t="s">
        <v>128</v>
      </c>
      <c r="AF47" s="131" t="s">
        <v>128</v>
      </c>
      <c r="AG47" s="131" t="s">
        <v>128</v>
      </c>
      <c r="AH47" s="131" t="s">
        <v>128</v>
      </c>
      <c r="AI47" s="131" t="s">
        <v>128</v>
      </c>
      <c r="AJ47" s="148" t="s">
        <v>128</v>
      </c>
      <c r="AK47" s="148" t="s">
        <v>128</v>
      </c>
      <c r="AL47" s="131" t="s">
        <v>128</v>
      </c>
      <c r="AM47" s="148" t="s">
        <v>128</v>
      </c>
      <c r="AN47" s="131" t="s">
        <v>128</v>
      </c>
      <c r="AO47" s="131" t="s">
        <v>128</v>
      </c>
      <c r="AP47" s="131" t="s">
        <v>128</v>
      </c>
      <c r="AQ47" s="131" t="s">
        <v>128</v>
      </c>
      <c r="AR47" s="131" t="s">
        <v>128</v>
      </c>
      <c r="AS47" s="131" t="s">
        <v>128</v>
      </c>
      <c r="AT47" s="131" t="s">
        <v>128</v>
      </c>
      <c r="AU47" s="131" t="s">
        <v>128</v>
      </c>
      <c r="AV47" s="148" t="s">
        <v>128</v>
      </c>
      <c r="AW47" s="131" t="s">
        <v>128</v>
      </c>
      <c r="AX47" s="148" t="s">
        <v>128</v>
      </c>
      <c r="AY47" s="148" t="s">
        <v>128</v>
      </c>
      <c r="AZ47" s="131" t="s">
        <v>128</v>
      </c>
      <c r="BA47" s="148" t="s">
        <v>128</v>
      </c>
      <c r="BB47" s="148" t="s">
        <v>128</v>
      </c>
      <c r="BC47" s="131" t="s">
        <v>128</v>
      </c>
      <c r="BD47" s="131" t="s">
        <v>128</v>
      </c>
      <c r="BE47" s="131" t="s">
        <v>128</v>
      </c>
      <c r="BF47" s="131" t="s">
        <v>128</v>
      </c>
      <c r="BG47" s="131" t="s">
        <v>128</v>
      </c>
      <c r="BH47" s="131" t="s">
        <v>128</v>
      </c>
      <c r="BI47" s="131" t="s">
        <v>128</v>
      </c>
      <c r="BJ47" s="131" t="s">
        <v>128</v>
      </c>
      <c r="BK47" s="131" t="s">
        <v>128</v>
      </c>
      <c r="BL47" s="131" t="s">
        <v>128</v>
      </c>
      <c r="BM47" s="131" t="s">
        <v>128</v>
      </c>
      <c r="BN47" s="131" t="s">
        <v>128</v>
      </c>
      <c r="BO47" s="131" t="s">
        <v>128</v>
      </c>
      <c r="BP47" s="131" t="s">
        <v>128</v>
      </c>
      <c r="BQ47" s="131" t="s">
        <v>128</v>
      </c>
      <c r="BR47" s="131" t="s">
        <v>128</v>
      </c>
      <c r="BS47" s="131" t="s">
        <v>128</v>
      </c>
      <c r="BT47" s="131" t="s">
        <v>128</v>
      </c>
      <c r="BU47" s="131" t="s">
        <v>128</v>
      </c>
      <c r="BV47" s="131" t="s">
        <v>128</v>
      </c>
      <c r="BW47" s="131" t="s">
        <v>128</v>
      </c>
      <c r="BX47" s="131" t="s">
        <v>128</v>
      </c>
    </row>
    <row r="48" spans="1:76" s="135" customFormat="1">
      <c r="A48" s="47" t="s">
        <v>178</v>
      </c>
      <c r="B48" s="48" t="s">
        <v>179</v>
      </c>
      <c r="C48" s="93" t="s">
        <v>128</v>
      </c>
      <c r="D48" s="93" t="s">
        <v>128</v>
      </c>
      <c r="E48" s="93" t="s">
        <v>128</v>
      </c>
      <c r="F48" s="93" t="s">
        <v>128</v>
      </c>
      <c r="G48" s="93" t="s">
        <v>128</v>
      </c>
      <c r="H48" s="93" t="s">
        <v>128</v>
      </c>
      <c r="I48" s="93" t="s">
        <v>128</v>
      </c>
      <c r="J48" s="93" t="s">
        <v>128</v>
      </c>
      <c r="K48" s="93" t="s">
        <v>128</v>
      </c>
      <c r="L48" s="93" t="s">
        <v>128</v>
      </c>
      <c r="M48" s="93" t="s">
        <v>128</v>
      </c>
      <c r="N48" s="93" t="s">
        <v>128</v>
      </c>
      <c r="O48" s="93" t="s">
        <v>128</v>
      </c>
      <c r="P48" s="93" t="s">
        <v>128</v>
      </c>
      <c r="Q48" s="93" t="s">
        <v>128</v>
      </c>
      <c r="R48" s="93" t="s">
        <v>128</v>
      </c>
      <c r="S48" s="93" t="s">
        <v>128</v>
      </c>
      <c r="T48" s="93" t="s">
        <v>128</v>
      </c>
      <c r="U48" s="93" t="s">
        <v>128</v>
      </c>
      <c r="V48" s="149" t="s">
        <v>128</v>
      </c>
      <c r="W48" s="149" t="s">
        <v>128</v>
      </c>
      <c r="X48" s="93" t="s">
        <v>128</v>
      </c>
      <c r="Y48" s="149" t="s">
        <v>128</v>
      </c>
      <c r="Z48" s="149" t="s">
        <v>128</v>
      </c>
      <c r="AA48" s="93" t="s">
        <v>128</v>
      </c>
      <c r="AB48" s="93" t="s">
        <v>128</v>
      </c>
      <c r="AC48" s="93" t="s">
        <v>128</v>
      </c>
      <c r="AD48" s="93" t="s">
        <v>128</v>
      </c>
      <c r="AE48" s="93" t="s">
        <v>128</v>
      </c>
      <c r="AF48" s="93" t="s">
        <v>128</v>
      </c>
      <c r="AG48" s="93" t="s">
        <v>128</v>
      </c>
      <c r="AH48" s="93" t="s">
        <v>128</v>
      </c>
      <c r="AI48" s="93" t="s">
        <v>128</v>
      </c>
      <c r="AJ48" s="149" t="s">
        <v>128</v>
      </c>
      <c r="AK48" s="149" t="s">
        <v>128</v>
      </c>
      <c r="AL48" s="93" t="s">
        <v>128</v>
      </c>
      <c r="AM48" s="149" t="s">
        <v>128</v>
      </c>
      <c r="AN48" s="93" t="s">
        <v>128</v>
      </c>
      <c r="AO48" s="93" t="s">
        <v>128</v>
      </c>
      <c r="AP48" s="93" t="s">
        <v>128</v>
      </c>
      <c r="AQ48" s="93" t="s">
        <v>128</v>
      </c>
      <c r="AR48" s="93" t="s">
        <v>128</v>
      </c>
      <c r="AS48" s="93" t="s">
        <v>128</v>
      </c>
      <c r="AT48" s="93" t="s">
        <v>128</v>
      </c>
      <c r="AU48" s="93" t="s">
        <v>128</v>
      </c>
      <c r="AV48" s="149" t="s">
        <v>128</v>
      </c>
      <c r="AW48" s="93" t="s">
        <v>128</v>
      </c>
      <c r="AX48" s="149" t="s">
        <v>128</v>
      </c>
      <c r="AY48" s="149" t="s">
        <v>128</v>
      </c>
      <c r="AZ48" s="93" t="s">
        <v>128</v>
      </c>
      <c r="BA48" s="149" t="s">
        <v>128</v>
      </c>
      <c r="BB48" s="149" t="s">
        <v>128</v>
      </c>
      <c r="BC48" s="93" t="s">
        <v>128</v>
      </c>
      <c r="BD48" s="93" t="s">
        <v>128</v>
      </c>
      <c r="BE48" s="93" t="s">
        <v>128</v>
      </c>
      <c r="BF48" s="93" t="s">
        <v>128</v>
      </c>
      <c r="BG48" s="93" t="s">
        <v>128</v>
      </c>
      <c r="BH48" s="93" t="s">
        <v>128</v>
      </c>
      <c r="BI48" s="93" t="s">
        <v>128</v>
      </c>
      <c r="BJ48" s="93" t="s">
        <v>128</v>
      </c>
      <c r="BK48" s="93" t="s">
        <v>128</v>
      </c>
      <c r="BL48" s="93" t="s">
        <v>128</v>
      </c>
      <c r="BM48" s="93" t="s">
        <v>128</v>
      </c>
      <c r="BN48" s="93" t="s">
        <v>128</v>
      </c>
      <c r="BO48" s="93" t="s">
        <v>128</v>
      </c>
      <c r="BP48" s="93" t="s">
        <v>128</v>
      </c>
      <c r="BQ48" s="93" t="s">
        <v>128</v>
      </c>
      <c r="BR48" s="93" t="s">
        <v>128</v>
      </c>
      <c r="BS48" s="93" t="s">
        <v>128</v>
      </c>
      <c r="BT48" s="93" t="s">
        <v>128</v>
      </c>
      <c r="BU48" s="93" t="s">
        <v>128</v>
      </c>
      <c r="BV48" s="93" t="s">
        <v>128</v>
      </c>
      <c r="BW48" s="93" t="s">
        <v>128</v>
      </c>
      <c r="BX48" s="93" t="s">
        <v>128</v>
      </c>
    </row>
    <row r="49" spans="1:76" s="52" customFormat="1" ht="31.5">
      <c r="A49" s="47" t="s">
        <v>180</v>
      </c>
      <c r="B49" s="48" t="s">
        <v>181</v>
      </c>
      <c r="C49" s="93" t="s">
        <v>128</v>
      </c>
      <c r="D49" s="93" t="s">
        <v>128</v>
      </c>
      <c r="E49" s="93" t="s">
        <v>128</v>
      </c>
      <c r="F49" s="93" t="s">
        <v>128</v>
      </c>
      <c r="G49" s="93" t="s">
        <v>128</v>
      </c>
      <c r="H49" s="93" t="s">
        <v>128</v>
      </c>
      <c r="I49" s="93" t="s">
        <v>128</v>
      </c>
      <c r="J49" s="93" t="s">
        <v>128</v>
      </c>
      <c r="K49" s="93" t="s">
        <v>128</v>
      </c>
      <c r="L49" s="93" t="s">
        <v>128</v>
      </c>
      <c r="M49" s="93" t="s">
        <v>128</v>
      </c>
      <c r="N49" s="93" t="s">
        <v>128</v>
      </c>
      <c r="O49" s="93" t="s">
        <v>128</v>
      </c>
      <c r="P49" s="93" t="s">
        <v>128</v>
      </c>
      <c r="Q49" s="93" t="s">
        <v>128</v>
      </c>
      <c r="R49" s="93" t="s">
        <v>128</v>
      </c>
      <c r="S49" s="93" t="s">
        <v>128</v>
      </c>
      <c r="T49" s="93" t="s">
        <v>128</v>
      </c>
      <c r="U49" s="93" t="s">
        <v>128</v>
      </c>
      <c r="V49" s="149" t="s">
        <v>128</v>
      </c>
      <c r="W49" s="149" t="s">
        <v>128</v>
      </c>
      <c r="X49" s="93" t="s">
        <v>128</v>
      </c>
      <c r="Y49" s="149" t="s">
        <v>128</v>
      </c>
      <c r="Z49" s="149" t="s">
        <v>128</v>
      </c>
      <c r="AA49" s="93" t="s">
        <v>128</v>
      </c>
      <c r="AB49" s="93" t="s">
        <v>128</v>
      </c>
      <c r="AC49" s="93" t="s">
        <v>128</v>
      </c>
      <c r="AD49" s="93" t="s">
        <v>128</v>
      </c>
      <c r="AE49" s="93" t="s">
        <v>128</v>
      </c>
      <c r="AF49" s="93" t="s">
        <v>128</v>
      </c>
      <c r="AG49" s="93" t="s">
        <v>128</v>
      </c>
      <c r="AH49" s="93" t="s">
        <v>128</v>
      </c>
      <c r="AI49" s="93" t="s">
        <v>128</v>
      </c>
      <c r="AJ49" s="149" t="s">
        <v>128</v>
      </c>
      <c r="AK49" s="149" t="s">
        <v>128</v>
      </c>
      <c r="AL49" s="93" t="s">
        <v>128</v>
      </c>
      <c r="AM49" s="149" t="s">
        <v>128</v>
      </c>
      <c r="AN49" s="93" t="s">
        <v>128</v>
      </c>
      <c r="AO49" s="93" t="s">
        <v>128</v>
      </c>
      <c r="AP49" s="93" t="s">
        <v>128</v>
      </c>
      <c r="AQ49" s="93" t="s">
        <v>128</v>
      </c>
      <c r="AR49" s="93" t="s">
        <v>128</v>
      </c>
      <c r="AS49" s="93" t="s">
        <v>128</v>
      </c>
      <c r="AT49" s="93" t="s">
        <v>128</v>
      </c>
      <c r="AU49" s="93" t="s">
        <v>128</v>
      </c>
      <c r="AV49" s="149" t="s">
        <v>128</v>
      </c>
      <c r="AW49" s="93" t="s">
        <v>128</v>
      </c>
      <c r="AX49" s="149" t="s">
        <v>128</v>
      </c>
      <c r="AY49" s="149" t="s">
        <v>128</v>
      </c>
      <c r="AZ49" s="93" t="s">
        <v>128</v>
      </c>
      <c r="BA49" s="149" t="s">
        <v>128</v>
      </c>
      <c r="BB49" s="149" t="s">
        <v>128</v>
      </c>
      <c r="BC49" s="93" t="s">
        <v>128</v>
      </c>
      <c r="BD49" s="93" t="s">
        <v>128</v>
      </c>
      <c r="BE49" s="93" t="s">
        <v>128</v>
      </c>
      <c r="BF49" s="93" t="s">
        <v>128</v>
      </c>
      <c r="BG49" s="93" t="s">
        <v>128</v>
      </c>
      <c r="BH49" s="93" t="s">
        <v>128</v>
      </c>
      <c r="BI49" s="93" t="s">
        <v>128</v>
      </c>
      <c r="BJ49" s="93" t="s">
        <v>128</v>
      </c>
      <c r="BK49" s="93" t="s">
        <v>128</v>
      </c>
      <c r="BL49" s="93" t="s">
        <v>128</v>
      </c>
      <c r="BM49" s="93" t="s">
        <v>128</v>
      </c>
      <c r="BN49" s="93" t="s">
        <v>128</v>
      </c>
      <c r="BO49" s="93" t="s">
        <v>128</v>
      </c>
      <c r="BP49" s="93" t="s">
        <v>128</v>
      </c>
      <c r="BQ49" s="93" t="s">
        <v>128</v>
      </c>
      <c r="BR49" s="93" t="s">
        <v>128</v>
      </c>
      <c r="BS49" s="93" t="s">
        <v>128</v>
      </c>
      <c r="BT49" s="93" t="s">
        <v>128</v>
      </c>
      <c r="BU49" s="93" t="s">
        <v>128</v>
      </c>
      <c r="BV49" s="93" t="s">
        <v>128</v>
      </c>
      <c r="BW49" s="93" t="s">
        <v>128</v>
      </c>
      <c r="BX49" s="93" t="s">
        <v>128</v>
      </c>
    </row>
    <row r="50" spans="1:76" s="133" customFormat="1" ht="31.5">
      <c r="A50" s="41" t="s">
        <v>182</v>
      </c>
      <c r="B50" s="42" t="s">
        <v>183</v>
      </c>
      <c r="C50" s="131" t="s">
        <v>128</v>
      </c>
      <c r="D50" s="132">
        <v>21.052970310000003</v>
      </c>
      <c r="E50" s="131" t="s">
        <v>128</v>
      </c>
      <c r="F50" s="131" t="s">
        <v>128</v>
      </c>
      <c r="G50" s="131" t="s">
        <v>128</v>
      </c>
      <c r="H50" s="131" t="s">
        <v>128</v>
      </c>
      <c r="I50" s="131" t="s">
        <v>128</v>
      </c>
      <c r="J50" s="131" t="s">
        <v>128</v>
      </c>
      <c r="K50" s="131" t="s">
        <v>128</v>
      </c>
      <c r="L50" s="131" t="s">
        <v>128</v>
      </c>
      <c r="M50" s="131" t="s">
        <v>128</v>
      </c>
      <c r="N50" s="131" t="s">
        <v>128</v>
      </c>
      <c r="O50" s="131" t="s">
        <v>128</v>
      </c>
      <c r="P50" s="131" t="s">
        <v>128</v>
      </c>
      <c r="Q50" s="131" t="s">
        <v>128</v>
      </c>
      <c r="R50" s="131" t="s">
        <v>128</v>
      </c>
      <c r="S50" s="131" t="s">
        <v>128</v>
      </c>
      <c r="T50" s="131" t="s">
        <v>128</v>
      </c>
      <c r="U50" s="132">
        <v>8.0110250799999996</v>
      </c>
      <c r="V50" s="148">
        <v>0</v>
      </c>
      <c r="W50" s="148">
        <v>0</v>
      </c>
      <c r="X50" s="132">
        <v>4.9349999999999996</v>
      </c>
      <c r="Y50" s="148">
        <v>0</v>
      </c>
      <c r="Z50" s="148">
        <v>0</v>
      </c>
      <c r="AA50" s="131" t="s">
        <v>128</v>
      </c>
      <c r="AB50" s="131" t="s">
        <v>128</v>
      </c>
      <c r="AC50" s="131" t="s">
        <v>128</v>
      </c>
      <c r="AD50" s="131" t="s">
        <v>128</v>
      </c>
      <c r="AE50" s="131" t="s">
        <v>128</v>
      </c>
      <c r="AF50" s="131" t="s">
        <v>128</v>
      </c>
      <c r="AG50" s="131" t="s">
        <v>128</v>
      </c>
      <c r="AH50" s="131" t="s">
        <v>128</v>
      </c>
      <c r="AI50" s="132">
        <v>6.6430443800000001</v>
      </c>
      <c r="AJ50" s="148">
        <v>0</v>
      </c>
      <c r="AK50" s="148">
        <v>0</v>
      </c>
      <c r="AL50" s="132">
        <v>3.7800000000000002</v>
      </c>
      <c r="AM50" s="148">
        <v>0</v>
      </c>
      <c r="AN50" s="132">
        <v>0</v>
      </c>
      <c r="AO50" s="131" t="s">
        <v>128</v>
      </c>
      <c r="AP50" s="131" t="s">
        <v>128</v>
      </c>
      <c r="AQ50" s="131" t="s">
        <v>128</v>
      </c>
      <c r="AR50" s="131" t="s">
        <v>128</v>
      </c>
      <c r="AS50" s="131" t="s">
        <v>128</v>
      </c>
      <c r="AT50" s="131" t="s">
        <v>128</v>
      </c>
      <c r="AU50" s="131" t="s">
        <v>128</v>
      </c>
      <c r="AV50" s="148">
        <v>0</v>
      </c>
      <c r="AW50" s="132">
        <v>6.3989008500000004</v>
      </c>
      <c r="AX50" s="148">
        <v>0</v>
      </c>
      <c r="AY50" s="148">
        <v>0</v>
      </c>
      <c r="AZ50" s="132">
        <v>3.62</v>
      </c>
      <c r="BA50" s="148">
        <v>0</v>
      </c>
      <c r="BB50" s="148">
        <v>0</v>
      </c>
      <c r="BC50" s="131" t="s">
        <v>128</v>
      </c>
      <c r="BD50" s="131" t="s">
        <v>128</v>
      </c>
      <c r="BE50" s="131" t="s">
        <v>128</v>
      </c>
      <c r="BF50" s="131" t="s">
        <v>128</v>
      </c>
      <c r="BG50" s="131" t="s">
        <v>128</v>
      </c>
      <c r="BH50" s="131" t="s">
        <v>128</v>
      </c>
      <c r="BI50" s="131" t="s">
        <v>128</v>
      </c>
      <c r="BJ50" s="131" t="s">
        <v>128</v>
      </c>
      <c r="BK50" s="132">
        <v>21.052970310000003</v>
      </c>
      <c r="BL50" s="132">
        <v>0</v>
      </c>
      <c r="BM50" s="132">
        <v>0</v>
      </c>
      <c r="BN50" s="132">
        <v>12.334999999999999</v>
      </c>
      <c r="BO50" s="132">
        <v>0</v>
      </c>
      <c r="BP50" s="132">
        <v>0</v>
      </c>
      <c r="BQ50" s="131" t="s">
        <v>128</v>
      </c>
      <c r="BR50" s="131" t="s">
        <v>128</v>
      </c>
      <c r="BS50" s="131" t="s">
        <v>128</v>
      </c>
      <c r="BT50" s="131" t="s">
        <v>128</v>
      </c>
      <c r="BU50" s="131" t="s">
        <v>128</v>
      </c>
      <c r="BV50" s="131" t="s">
        <v>128</v>
      </c>
      <c r="BW50" s="131" t="s">
        <v>128</v>
      </c>
      <c r="BX50" s="131" t="s">
        <v>128</v>
      </c>
    </row>
    <row r="51" spans="1:76" s="135" customFormat="1" ht="27.75" customHeight="1">
      <c r="A51" s="47" t="s">
        <v>184</v>
      </c>
      <c r="B51" s="48" t="s">
        <v>185</v>
      </c>
      <c r="C51" s="93" t="s">
        <v>128</v>
      </c>
      <c r="D51" s="134">
        <v>21.052970310000003</v>
      </c>
      <c r="E51" s="93" t="s">
        <v>128</v>
      </c>
      <c r="F51" s="93" t="s">
        <v>128</v>
      </c>
      <c r="G51" s="93" t="s">
        <v>128</v>
      </c>
      <c r="H51" s="93" t="s">
        <v>128</v>
      </c>
      <c r="I51" s="93" t="s">
        <v>128</v>
      </c>
      <c r="J51" s="93" t="s">
        <v>128</v>
      </c>
      <c r="K51" s="93" t="s">
        <v>128</v>
      </c>
      <c r="L51" s="93" t="s">
        <v>128</v>
      </c>
      <c r="M51" s="93" t="s">
        <v>128</v>
      </c>
      <c r="N51" s="93" t="s">
        <v>128</v>
      </c>
      <c r="O51" s="93" t="s">
        <v>128</v>
      </c>
      <c r="P51" s="93" t="s">
        <v>128</v>
      </c>
      <c r="Q51" s="93" t="s">
        <v>128</v>
      </c>
      <c r="R51" s="93" t="s">
        <v>128</v>
      </c>
      <c r="S51" s="93" t="s">
        <v>128</v>
      </c>
      <c r="T51" s="93" t="s">
        <v>128</v>
      </c>
      <c r="U51" s="134">
        <v>8.0110250799999996</v>
      </c>
      <c r="V51" s="149">
        <v>0</v>
      </c>
      <c r="W51" s="149">
        <v>0</v>
      </c>
      <c r="X51" s="134">
        <v>4.9349999999999996</v>
      </c>
      <c r="Y51" s="149">
        <v>0</v>
      </c>
      <c r="Z51" s="149">
        <v>0</v>
      </c>
      <c r="AA51" s="93" t="s">
        <v>128</v>
      </c>
      <c r="AB51" s="93" t="s">
        <v>128</v>
      </c>
      <c r="AC51" s="93" t="s">
        <v>128</v>
      </c>
      <c r="AD51" s="93" t="s">
        <v>128</v>
      </c>
      <c r="AE51" s="93" t="s">
        <v>128</v>
      </c>
      <c r="AF51" s="93" t="s">
        <v>128</v>
      </c>
      <c r="AG51" s="93" t="s">
        <v>128</v>
      </c>
      <c r="AH51" s="93" t="s">
        <v>128</v>
      </c>
      <c r="AI51" s="134">
        <v>6.6430443800000001</v>
      </c>
      <c r="AJ51" s="149">
        <v>0</v>
      </c>
      <c r="AK51" s="149">
        <v>0</v>
      </c>
      <c r="AL51" s="134">
        <v>3.7800000000000002</v>
      </c>
      <c r="AM51" s="149">
        <v>0</v>
      </c>
      <c r="AN51" s="134">
        <v>0</v>
      </c>
      <c r="AO51" s="93" t="s">
        <v>128</v>
      </c>
      <c r="AP51" s="93" t="s">
        <v>128</v>
      </c>
      <c r="AQ51" s="93" t="s">
        <v>128</v>
      </c>
      <c r="AR51" s="93" t="s">
        <v>128</v>
      </c>
      <c r="AS51" s="93" t="s">
        <v>128</v>
      </c>
      <c r="AT51" s="93" t="s">
        <v>128</v>
      </c>
      <c r="AU51" s="93" t="s">
        <v>128</v>
      </c>
      <c r="AV51" s="149">
        <v>0</v>
      </c>
      <c r="AW51" s="134">
        <v>6.3989008500000004</v>
      </c>
      <c r="AX51" s="149">
        <v>0</v>
      </c>
      <c r="AY51" s="149">
        <v>0</v>
      </c>
      <c r="AZ51" s="134">
        <v>3.62</v>
      </c>
      <c r="BA51" s="149">
        <v>0</v>
      </c>
      <c r="BB51" s="149">
        <v>0</v>
      </c>
      <c r="BC51" s="93" t="s">
        <v>128</v>
      </c>
      <c r="BD51" s="93" t="s">
        <v>128</v>
      </c>
      <c r="BE51" s="93" t="s">
        <v>128</v>
      </c>
      <c r="BF51" s="93" t="s">
        <v>128</v>
      </c>
      <c r="BG51" s="93" t="s">
        <v>128</v>
      </c>
      <c r="BH51" s="93" t="s">
        <v>128</v>
      </c>
      <c r="BI51" s="93" t="s">
        <v>128</v>
      </c>
      <c r="BJ51" s="93" t="s">
        <v>128</v>
      </c>
      <c r="BK51" s="134">
        <v>21.052970310000003</v>
      </c>
      <c r="BL51" s="134">
        <v>0</v>
      </c>
      <c r="BM51" s="134">
        <v>0</v>
      </c>
      <c r="BN51" s="134">
        <v>12.334999999999999</v>
      </c>
      <c r="BO51" s="134">
        <v>0</v>
      </c>
      <c r="BP51" s="134">
        <v>0</v>
      </c>
      <c r="BQ51" s="93" t="s">
        <v>128</v>
      </c>
      <c r="BR51" s="93" t="s">
        <v>128</v>
      </c>
      <c r="BS51" s="93" t="s">
        <v>128</v>
      </c>
      <c r="BT51" s="93" t="s">
        <v>128</v>
      </c>
      <c r="BU51" s="93" t="s">
        <v>128</v>
      </c>
      <c r="BV51" s="93" t="s">
        <v>128</v>
      </c>
      <c r="BW51" s="93" t="s">
        <v>128</v>
      </c>
      <c r="BX51" s="93" t="s">
        <v>128</v>
      </c>
    </row>
    <row r="52" spans="1:76" s="136" customFormat="1">
      <c r="A52" s="53" t="s">
        <v>184</v>
      </c>
      <c r="B52" s="73" t="s">
        <v>2</v>
      </c>
      <c r="C52" s="73" t="s">
        <v>32</v>
      </c>
      <c r="D52" s="90">
        <v>0.47063058000000002</v>
      </c>
      <c r="E52" s="92" t="s">
        <v>128</v>
      </c>
      <c r="F52" s="92" t="s">
        <v>128</v>
      </c>
      <c r="G52" s="92" t="s">
        <v>128</v>
      </c>
      <c r="H52" s="92" t="s">
        <v>128</v>
      </c>
      <c r="I52" s="92" t="s">
        <v>128</v>
      </c>
      <c r="J52" s="92" t="s">
        <v>128</v>
      </c>
      <c r="K52" s="92" t="s">
        <v>128</v>
      </c>
      <c r="L52" s="92" t="s">
        <v>128</v>
      </c>
      <c r="M52" s="92" t="s">
        <v>128</v>
      </c>
      <c r="N52" s="92" t="s">
        <v>128</v>
      </c>
      <c r="O52" s="92" t="s">
        <v>128</v>
      </c>
      <c r="P52" s="92" t="s">
        <v>128</v>
      </c>
      <c r="Q52" s="92" t="s">
        <v>128</v>
      </c>
      <c r="R52" s="92" t="s">
        <v>128</v>
      </c>
      <c r="S52" s="92" t="s">
        <v>128</v>
      </c>
      <c r="T52" s="92">
        <v>0</v>
      </c>
      <c r="U52" s="91">
        <v>0.47063058000000002</v>
      </c>
      <c r="V52" s="104">
        <v>0</v>
      </c>
      <c r="W52" s="104">
        <v>0</v>
      </c>
      <c r="X52" s="92">
        <v>0.315</v>
      </c>
      <c r="Y52" s="104">
        <v>0</v>
      </c>
      <c r="Z52" s="104">
        <v>0</v>
      </c>
      <c r="AA52" s="92" t="s">
        <v>128</v>
      </c>
      <c r="AB52" s="92" t="s">
        <v>128</v>
      </c>
      <c r="AC52" s="92" t="s">
        <v>128</v>
      </c>
      <c r="AD52" s="92" t="s">
        <v>128</v>
      </c>
      <c r="AE52" s="92" t="s">
        <v>128</v>
      </c>
      <c r="AF52" s="92" t="s">
        <v>128</v>
      </c>
      <c r="AG52" s="92" t="s">
        <v>128</v>
      </c>
      <c r="AH52" s="92">
        <v>0</v>
      </c>
      <c r="AI52" s="92">
        <v>0</v>
      </c>
      <c r="AJ52" s="104">
        <v>0</v>
      </c>
      <c r="AK52" s="104">
        <v>0</v>
      </c>
      <c r="AL52" s="92">
        <v>0</v>
      </c>
      <c r="AM52" s="104">
        <v>0</v>
      </c>
      <c r="AN52" s="92">
        <v>0</v>
      </c>
      <c r="AO52" s="92" t="s">
        <v>128</v>
      </c>
      <c r="AP52" s="92" t="s">
        <v>128</v>
      </c>
      <c r="AQ52" s="92" t="s">
        <v>128</v>
      </c>
      <c r="AR52" s="92" t="s">
        <v>128</v>
      </c>
      <c r="AS52" s="92" t="s">
        <v>128</v>
      </c>
      <c r="AT52" s="92" t="s">
        <v>128</v>
      </c>
      <c r="AU52" s="92" t="s">
        <v>128</v>
      </c>
      <c r="AV52" s="92">
        <v>0</v>
      </c>
      <c r="AW52" s="92">
        <v>0</v>
      </c>
      <c r="AX52" s="104">
        <v>0</v>
      </c>
      <c r="AY52" s="104">
        <v>0</v>
      </c>
      <c r="AZ52" s="92">
        <v>0</v>
      </c>
      <c r="BA52" s="104">
        <v>0</v>
      </c>
      <c r="BB52" s="92">
        <v>0</v>
      </c>
      <c r="BC52" s="92" t="s">
        <v>128</v>
      </c>
      <c r="BD52" s="92" t="s">
        <v>128</v>
      </c>
      <c r="BE52" s="92" t="s">
        <v>128</v>
      </c>
      <c r="BF52" s="92" t="s">
        <v>128</v>
      </c>
      <c r="BG52" s="92" t="s">
        <v>128</v>
      </c>
      <c r="BH52" s="92" t="s">
        <v>128</v>
      </c>
      <c r="BI52" s="92" t="s">
        <v>128</v>
      </c>
      <c r="BJ52" s="92">
        <v>0</v>
      </c>
      <c r="BK52" s="91">
        <v>0.47063058000000002</v>
      </c>
      <c r="BL52" s="92">
        <v>0</v>
      </c>
      <c r="BM52" s="92">
        <v>0</v>
      </c>
      <c r="BN52" s="91">
        <v>0.315</v>
      </c>
      <c r="BO52" s="92">
        <v>0</v>
      </c>
      <c r="BP52" s="92">
        <v>0</v>
      </c>
      <c r="BQ52" s="92" t="s">
        <v>128</v>
      </c>
      <c r="BR52" s="92" t="s">
        <v>128</v>
      </c>
      <c r="BS52" s="92" t="s">
        <v>128</v>
      </c>
      <c r="BT52" s="92" t="s">
        <v>128</v>
      </c>
      <c r="BU52" s="92" t="s">
        <v>128</v>
      </c>
      <c r="BV52" s="92" t="s">
        <v>128</v>
      </c>
      <c r="BW52" s="92" t="s">
        <v>128</v>
      </c>
      <c r="BX52" s="92" t="s">
        <v>128</v>
      </c>
    </row>
    <row r="53" spans="1:76" s="136" customFormat="1">
      <c r="A53" s="53" t="s">
        <v>184</v>
      </c>
      <c r="B53" s="73" t="s">
        <v>3</v>
      </c>
      <c r="C53" s="73" t="s">
        <v>33</v>
      </c>
      <c r="D53" s="90">
        <v>0.72106563000000001</v>
      </c>
      <c r="E53" s="92" t="s">
        <v>128</v>
      </c>
      <c r="F53" s="92" t="s">
        <v>128</v>
      </c>
      <c r="G53" s="92" t="s">
        <v>128</v>
      </c>
      <c r="H53" s="92" t="s">
        <v>128</v>
      </c>
      <c r="I53" s="92" t="s">
        <v>128</v>
      </c>
      <c r="J53" s="92" t="s">
        <v>128</v>
      </c>
      <c r="K53" s="92" t="s">
        <v>128</v>
      </c>
      <c r="L53" s="92" t="s">
        <v>128</v>
      </c>
      <c r="M53" s="92" t="s">
        <v>128</v>
      </c>
      <c r="N53" s="92" t="s">
        <v>128</v>
      </c>
      <c r="O53" s="92" t="s">
        <v>128</v>
      </c>
      <c r="P53" s="92" t="s">
        <v>128</v>
      </c>
      <c r="Q53" s="92" t="s">
        <v>128</v>
      </c>
      <c r="R53" s="92" t="s">
        <v>128</v>
      </c>
      <c r="S53" s="92" t="s">
        <v>128</v>
      </c>
      <c r="T53" s="92">
        <v>0</v>
      </c>
      <c r="U53" s="91">
        <v>0.72106563000000001</v>
      </c>
      <c r="V53" s="104">
        <v>0</v>
      </c>
      <c r="W53" s="104">
        <v>0</v>
      </c>
      <c r="X53" s="92">
        <v>0.45500000000000002</v>
      </c>
      <c r="Y53" s="104">
        <v>0</v>
      </c>
      <c r="Z53" s="104">
        <v>0</v>
      </c>
      <c r="AA53" s="92" t="s">
        <v>128</v>
      </c>
      <c r="AB53" s="92" t="s">
        <v>128</v>
      </c>
      <c r="AC53" s="92" t="s">
        <v>128</v>
      </c>
      <c r="AD53" s="92" t="s">
        <v>128</v>
      </c>
      <c r="AE53" s="92" t="s">
        <v>128</v>
      </c>
      <c r="AF53" s="92" t="s">
        <v>128</v>
      </c>
      <c r="AG53" s="92" t="s">
        <v>128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2">
        <v>0</v>
      </c>
      <c r="AO53" s="92" t="s">
        <v>128</v>
      </c>
      <c r="AP53" s="92" t="s">
        <v>128</v>
      </c>
      <c r="AQ53" s="92" t="s">
        <v>128</v>
      </c>
      <c r="AR53" s="92" t="s">
        <v>128</v>
      </c>
      <c r="AS53" s="92" t="s">
        <v>128</v>
      </c>
      <c r="AT53" s="92" t="s">
        <v>128</v>
      </c>
      <c r="AU53" s="92" t="s">
        <v>128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>
        <v>0</v>
      </c>
      <c r="BB53" s="92">
        <v>0</v>
      </c>
      <c r="BC53" s="92" t="s">
        <v>128</v>
      </c>
      <c r="BD53" s="92" t="s">
        <v>128</v>
      </c>
      <c r="BE53" s="92" t="s">
        <v>128</v>
      </c>
      <c r="BF53" s="92" t="s">
        <v>128</v>
      </c>
      <c r="BG53" s="92" t="s">
        <v>128</v>
      </c>
      <c r="BH53" s="92" t="s">
        <v>128</v>
      </c>
      <c r="BI53" s="92" t="s">
        <v>128</v>
      </c>
      <c r="BJ53" s="92">
        <v>0</v>
      </c>
      <c r="BK53" s="91">
        <v>0.72106563000000001</v>
      </c>
      <c r="BL53" s="92">
        <v>0</v>
      </c>
      <c r="BM53" s="92">
        <v>0</v>
      </c>
      <c r="BN53" s="91">
        <v>0.45500000000000002</v>
      </c>
      <c r="BO53" s="92">
        <v>0</v>
      </c>
      <c r="BP53" s="92">
        <v>0</v>
      </c>
      <c r="BQ53" s="92" t="s">
        <v>128</v>
      </c>
      <c r="BR53" s="92" t="s">
        <v>128</v>
      </c>
      <c r="BS53" s="92" t="s">
        <v>128</v>
      </c>
      <c r="BT53" s="92" t="s">
        <v>128</v>
      </c>
      <c r="BU53" s="92" t="s">
        <v>128</v>
      </c>
      <c r="BV53" s="92" t="s">
        <v>128</v>
      </c>
      <c r="BW53" s="92" t="s">
        <v>128</v>
      </c>
      <c r="BX53" s="92" t="s">
        <v>128</v>
      </c>
    </row>
    <row r="54" spans="1:76" s="136" customFormat="1" ht="31.5">
      <c r="A54" s="53" t="s">
        <v>184</v>
      </c>
      <c r="B54" s="73" t="s">
        <v>4</v>
      </c>
      <c r="C54" s="73" t="s">
        <v>34</v>
      </c>
      <c r="D54" s="90">
        <v>0.99058128000000001</v>
      </c>
      <c r="E54" s="92" t="s">
        <v>128</v>
      </c>
      <c r="F54" s="92" t="s">
        <v>128</v>
      </c>
      <c r="G54" s="92" t="s">
        <v>128</v>
      </c>
      <c r="H54" s="92" t="s">
        <v>128</v>
      </c>
      <c r="I54" s="92" t="s">
        <v>128</v>
      </c>
      <c r="J54" s="92" t="s">
        <v>128</v>
      </c>
      <c r="K54" s="92" t="s">
        <v>128</v>
      </c>
      <c r="L54" s="92" t="s">
        <v>128</v>
      </c>
      <c r="M54" s="92" t="s">
        <v>128</v>
      </c>
      <c r="N54" s="92" t="s">
        <v>128</v>
      </c>
      <c r="O54" s="92" t="s">
        <v>128</v>
      </c>
      <c r="P54" s="92" t="s">
        <v>128</v>
      </c>
      <c r="Q54" s="92" t="s">
        <v>128</v>
      </c>
      <c r="R54" s="92" t="s">
        <v>128</v>
      </c>
      <c r="S54" s="92" t="s">
        <v>128</v>
      </c>
      <c r="T54" s="92">
        <v>0</v>
      </c>
      <c r="U54" s="91">
        <v>0.99058128000000001</v>
      </c>
      <c r="V54" s="104">
        <v>0</v>
      </c>
      <c r="W54" s="104">
        <v>0</v>
      </c>
      <c r="X54" s="92">
        <v>0.63</v>
      </c>
      <c r="Y54" s="104">
        <v>0</v>
      </c>
      <c r="Z54" s="104">
        <v>0</v>
      </c>
      <c r="AA54" s="92" t="s">
        <v>128</v>
      </c>
      <c r="AB54" s="92" t="s">
        <v>128</v>
      </c>
      <c r="AC54" s="92" t="s">
        <v>128</v>
      </c>
      <c r="AD54" s="92" t="s">
        <v>128</v>
      </c>
      <c r="AE54" s="92" t="s">
        <v>128</v>
      </c>
      <c r="AF54" s="92" t="s">
        <v>128</v>
      </c>
      <c r="AG54" s="92" t="s">
        <v>128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 t="s">
        <v>128</v>
      </c>
      <c r="AP54" s="92" t="s">
        <v>128</v>
      </c>
      <c r="AQ54" s="92" t="s">
        <v>128</v>
      </c>
      <c r="AR54" s="92" t="s">
        <v>128</v>
      </c>
      <c r="AS54" s="92" t="s">
        <v>128</v>
      </c>
      <c r="AT54" s="92" t="s">
        <v>128</v>
      </c>
      <c r="AU54" s="92" t="s">
        <v>128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 t="s">
        <v>128</v>
      </c>
      <c r="BD54" s="92" t="s">
        <v>128</v>
      </c>
      <c r="BE54" s="92" t="s">
        <v>128</v>
      </c>
      <c r="BF54" s="92" t="s">
        <v>128</v>
      </c>
      <c r="BG54" s="92" t="s">
        <v>128</v>
      </c>
      <c r="BH54" s="92" t="s">
        <v>128</v>
      </c>
      <c r="BI54" s="92" t="s">
        <v>128</v>
      </c>
      <c r="BJ54" s="92">
        <v>0</v>
      </c>
      <c r="BK54" s="91">
        <v>0.99058128000000001</v>
      </c>
      <c r="BL54" s="92">
        <v>0</v>
      </c>
      <c r="BM54" s="92">
        <v>0</v>
      </c>
      <c r="BN54" s="91">
        <v>0.63</v>
      </c>
      <c r="BO54" s="92">
        <v>0</v>
      </c>
      <c r="BP54" s="92">
        <v>0</v>
      </c>
      <c r="BQ54" s="92" t="s">
        <v>128</v>
      </c>
      <c r="BR54" s="92" t="s">
        <v>128</v>
      </c>
      <c r="BS54" s="92" t="s">
        <v>128</v>
      </c>
      <c r="BT54" s="92" t="s">
        <v>128</v>
      </c>
      <c r="BU54" s="92" t="s">
        <v>128</v>
      </c>
      <c r="BV54" s="92" t="s">
        <v>128</v>
      </c>
      <c r="BW54" s="92" t="s">
        <v>128</v>
      </c>
      <c r="BX54" s="92" t="s">
        <v>128</v>
      </c>
    </row>
    <row r="55" spans="1:76" s="136" customFormat="1" ht="31.5">
      <c r="A55" s="53" t="s">
        <v>184</v>
      </c>
      <c r="B55" s="73" t="s">
        <v>5</v>
      </c>
      <c r="C55" s="73" t="s">
        <v>35</v>
      </c>
      <c r="D55" s="90">
        <v>0.92224665000000006</v>
      </c>
      <c r="E55" s="92" t="s">
        <v>128</v>
      </c>
      <c r="F55" s="92" t="s">
        <v>128</v>
      </c>
      <c r="G55" s="92" t="s">
        <v>128</v>
      </c>
      <c r="H55" s="92" t="s">
        <v>128</v>
      </c>
      <c r="I55" s="92" t="s">
        <v>128</v>
      </c>
      <c r="J55" s="92" t="s">
        <v>128</v>
      </c>
      <c r="K55" s="92" t="s">
        <v>128</v>
      </c>
      <c r="L55" s="92" t="s">
        <v>128</v>
      </c>
      <c r="M55" s="92" t="s">
        <v>128</v>
      </c>
      <c r="N55" s="92" t="s">
        <v>128</v>
      </c>
      <c r="O55" s="92" t="s">
        <v>128</v>
      </c>
      <c r="P55" s="92" t="s">
        <v>128</v>
      </c>
      <c r="Q55" s="92" t="s">
        <v>128</v>
      </c>
      <c r="R55" s="92" t="s">
        <v>128</v>
      </c>
      <c r="S55" s="92" t="s">
        <v>128</v>
      </c>
      <c r="T55" s="92">
        <v>0</v>
      </c>
      <c r="U55" s="91">
        <v>0.92224665000000006</v>
      </c>
      <c r="V55" s="104">
        <v>0</v>
      </c>
      <c r="W55" s="104">
        <v>0</v>
      </c>
      <c r="X55" s="92">
        <v>0.59499999999999997</v>
      </c>
      <c r="Y55" s="104">
        <v>0</v>
      </c>
      <c r="Z55" s="104">
        <v>0</v>
      </c>
      <c r="AA55" s="92" t="s">
        <v>128</v>
      </c>
      <c r="AB55" s="92" t="s">
        <v>128</v>
      </c>
      <c r="AC55" s="92" t="s">
        <v>128</v>
      </c>
      <c r="AD55" s="92" t="s">
        <v>128</v>
      </c>
      <c r="AE55" s="92" t="s">
        <v>128</v>
      </c>
      <c r="AF55" s="92" t="s">
        <v>128</v>
      </c>
      <c r="AG55" s="92" t="s">
        <v>128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 t="s">
        <v>128</v>
      </c>
      <c r="AP55" s="92" t="s">
        <v>128</v>
      </c>
      <c r="AQ55" s="92" t="s">
        <v>128</v>
      </c>
      <c r="AR55" s="92" t="s">
        <v>128</v>
      </c>
      <c r="AS55" s="92" t="s">
        <v>128</v>
      </c>
      <c r="AT55" s="92" t="s">
        <v>128</v>
      </c>
      <c r="AU55" s="92" t="s">
        <v>128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 t="s">
        <v>128</v>
      </c>
      <c r="BD55" s="92" t="s">
        <v>128</v>
      </c>
      <c r="BE55" s="92" t="s">
        <v>128</v>
      </c>
      <c r="BF55" s="92" t="s">
        <v>128</v>
      </c>
      <c r="BG55" s="92" t="s">
        <v>128</v>
      </c>
      <c r="BH55" s="92" t="s">
        <v>128</v>
      </c>
      <c r="BI55" s="92" t="s">
        <v>128</v>
      </c>
      <c r="BJ55" s="92">
        <v>0</v>
      </c>
      <c r="BK55" s="91">
        <v>0.92224665000000006</v>
      </c>
      <c r="BL55" s="92">
        <v>0</v>
      </c>
      <c r="BM55" s="92">
        <v>0</v>
      </c>
      <c r="BN55" s="91">
        <v>0.59499999999999997</v>
      </c>
      <c r="BO55" s="92">
        <v>0</v>
      </c>
      <c r="BP55" s="92">
        <v>0</v>
      </c>
      <c r="BQ55" s="92" t="s">
        <v>128</v>
      </c>
      <c r="BR55" s="92" t="s">
        <v>128</v>
      </c>
      <c r="BS55" s="92" t="s">
        <v>128</v>
      </c>
      <c r="BT55" s="92" t="s">
        <v>128</v>
      </c>
      <c r="BU55" s="92" t="s">
        <v>128</v>
      </c>
      <c r="BV55" s="92" t="s">
        <v>128</v>
      </c>
      <c r="BW55" s="92" t="s">
        <v>128</v>
      </c>
      <c r="BX55" s="92" t="s">
        <v>128</v>
      </c>
    </row>
    <row r="56" spans="1:76" s="136" customFormat="1">
      <c r="A56" s="53" t="s">
        <v>184</v>
      </c>
      <c r="B56" s="73" t="s">
        <v>6</v>
      </c>
      <c r="C56" s="73" t="s">
        <v>36</v>
      </c>
      <c r="D56" s="90">
        <v>0.60892897000000001</v>
      </c>
      <c r="E56" s="92" t="s">
        <v>128</v>
      </c>
      <c r="F56" s="92" t="s">
        <v>128</v>
      </c>
      <c r="G56" s="92" t="s">
        <v>128</v>
      </c>
      <c r="H56" s="92" t="s">
        <v>128</v>
      </c>
      <c r="I56" s="92" t="s">
        <v>128</v>
      </c>
      <c r="J56" s="92" t="s">
        <v>128</v>
      </c>
      <c r="K56" s="92" t="s">
        <v>128</v>
      </c>
      <c r="L56" s="92" t="s">
        <v>128</v>
      </c>
      <c r="M56" s="92" t="s">
        <v>128</v>
      </c>
      <c r="N56" s="92" t="s">
        <v>128</v>
      </c>
      <c r="O56" s="92" t="s">
        <v>128</v>
      </c>
      <c r="P56" s="92" t="s">
        <v>128</v>
      </c>
      <c r="Q56" s="92" t="s">
        <v>128</v>
      </c>
      <c r="R56" s="92" t="s">
        <v>128</v>
      </c>
      <c r="S56" s="92" t="s">
        <v>128</v>
      </c>
      <c r="T56" s="92">
        <v>0</v>
      </c>
      <c r="U56" s="91">
        <v>0.60892897000000001</v>
      </c>
      <c r="V56" s="104">
        <v>0</v>
      </c>
      <c r="W56" s="104">
        <v>0</v>
      </c>
      <c r="X56" s="92">
        <v>0.38500000000000001</v>
      </c>
      <c r="Y56" s="104">
        <v>0</v>
      </c>
      <c r="Z56" s="104">
        <v>0</v>
      </c>
      <c r="AA56" s="92" t="s">
        <v>128</v>
      </c>
      <c r="AB56" s="92" t="s">
        <v>128</v>
      </c>
      <c r="AC56" s="92" t="s">
        <v>128</v>
      </c>
      <c r="AD56" s="92" t="s">
        <v>128</v>
      </c>
      <c r="AE56" s="92" t="s">
        <v>128</v>
      </c>
      <c r="AF56" s="92" t="s">
        <v>128</v>
      </c>
      <c r="AG56" s="92" t="s">
        <v>128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 t="s">
        <v>128</v>
      </c>
      <c r="AP56" s="92" t="s">
        <v>128</v>
      </c>
      <c r="AQ56" s="92" t="s">
        <v>128</v>
      </c>
      <c r="AR56" s="92" t="s">
        <v>128</v>
      </c>
      <c r="AS56" s="92" t="s">
        <v>128</v>
      </c>
      <c r="AT56" s="92" t="s">
        <v>128</v>
      </c>
      <c r="AU56" s="92" t="s">
        <v>128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 t="s">
        <v>128</v>
      </c>
      <c r="BD56" s="92" t="s">
        <v>128</v>
      </c>
      <c r="BE56" s="92" t="s">
        <v>128</v>
      </c>
      <c r="BF56" s="92" t="s">
        <v>128</v>
      </c>
      <c r="BG56" s="92" t="s">
        <v>128</v>
      </c>
      <c r="BH56" s="92" t="s">
        <v>128</v>
      </c>
      <c r="BI56" s="92" t="s">
        <v>128</v>
      </c>
      <c r="BJ56" s="92">
        <v>0</v>
      </c>
      <c r="BK56" s="91">
        <v>0.60892897000000001</v>
      </c>
      <c r="BL56" s="92">
        <v>0</v>
      </c>
      <c r="BM56" s="92">
        <v>0</v>
      </c>
      <c r="BN56" s="91">
        <v>0.38500000000000001</v>
      </c>
      <c r="BO56" s="92">
        <v>0</v>
      </c>
      <c r="BP56" s="92">
        <v>0</v>
      </c>
      <c r="BQ56" s="92" t="s">
        <v>128</v>
      </c>
      <c r="BR56" s="92" t="s">
        <v>128</v>
      </c>
      <c r="BS56" s="92" t="s">
        <v>128</v>
      </c>
      <c r="BT56" s="92" t="s">
        <v>128</v>
      </c>
      <c r="BU56" s="92" t="s">
        <v>128</v>
      </c>
      <c r="BV56" s="92" t="s">
        <v>128</v>
      </c>
      <c r="BW56" s="92" t="s">
        <v>128</v>
      </c>
      <c r="BX56" s="92" t="s">
        <v>128</v>
      </c>
    </row>
    <row r="57" spans="1:76" s="136" customFormat="1">
      <c r="A57" s="53" t="s">
        <v>184</v>
      </c>
      <c r="B57" s="73" t="s">
        <v>7</v>
      </c>
      <c r="C57" s="73" t="s">
        <v>37</v>
      </c>
      <c r="D57" s="90">
        <v>0.85792328000000007</v>
      </c>
      <c r="E57" s="92" t="s">
        <v>128</v>
      </c>
      <c r="F57" s="92" t="s">
        <v>128</v>
      </c>
      <c r="G57" s="92" t="s">
        <v>128</v>
      </c>
      <c r="H57" s="92" t="s">
        <v>128</v>
      </c>
      <c r="I57" s="92" t="s">
        <v>128</v>
      </c>
      <c r="J57" s="92" t="s">
        <v>128</v>
      </c>
      <c r="K57" s="92" t="s">
        <v>128</v>
      </c>
      <c r="L57" s="92" t="s">
        <v>128</v>
      </c>
      <c r="M57" s="92" t="s">
        <v>128</v>
      </c>
      <c r="N57" s="92" t="s">
        <v>128</v>
      </c>
      <c r="O57" s="92" t="s">
        <v>128</v>
      </c>
      <c r="P57" s="92" t="s">
        <v>128</v>
      </c>
      <c r="Q57" s="92" t="s">
        <v>128</v>
      </c>
      <c r="R57" s="92" t="s">
        <v>128</v>
      </c>
      <c r="S57" s="92" t="s">
        <v>128</v>
      </c>
      <c r="T57" s="92">
        <v>0</v>
      </c>
      <c r="U57" s="91">
        <v>0.85792328000000007</v>
      </c>
      <c r="V57" s="92">
        <v>0</v>
      </c>
      <c r="W57" s="92">
        <v>0</v>
      </c>
      <c r="X57" s="92">
        <v>0.52500000000000002</v>
      </c>
      <c r="Y57" s="104">
        <v>0</v>
      </c>
      <c r="Z57" s="104">
        <v>0</v>
      </c>
      <c r="AA57" s="92" t="s">
        <v>128</v>
      </c>
      <c r="AB57" s="92" t="s">
        <v>128</v>
      </c>
      <c r="AC57" s="92" t="s">
        <v>128</v>
      </c>
      <c r="AD57" s="92" t="s">
        <v>128</v>
      </c>
      <c r="AE57" s="92" t="s">
        <v>128</v>
      </c>
      <c r="AF57" s="92" t="s">
        <v>128</v>
      </c>
      <c r="AG57" s="92" t="s">
        <v>128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 t="s">
        <v>128</v>
      </c>
      <c r="AP57" s="92" t="s">
        <v>128</v>
      </c>
      <c r="AQ57" s="92" t="s">
        <v>128</v>
      </c>
      <c r="AR57" s="92" t="s">
        <v>128</v>
      </c>
      <c r="AS57" s="92" t="s">
        <v>128</v>
      </c>
      <c r="AT57" s="92" t="s">
        <v>128</v>
      </c>
      <c r="AU57" s="92" t="s">
        <v>128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 t="s">
        <v>128</v>
      </c>
      <c r="BD57" s="92" t="s">
        <v>128</v>
      </c>
      <c r="BE57" s="92" t="s">
        <v>128</v>
      </c>
      <c r="BF57" s="92" t="s">
        <v>128</v>
      </c>
      <c r="BG57" s="92" t="s">
        <v>128</v>
      </c>
      <c r="BH57" s="92" t="s">
        <v>128</v>
      </c>
      <c r="BI57" s="92" t="s">
        <v>128</v>
      </c>
      <c r="BJ57" s="92">
        <v>0</v>
      </c>
      <c r="BK57" s="91">
        <v>0.85792328000000007</v>
      </c>
      <c r="BL57" s="92">
        <v>0</v>
      </c>
      <c r="BM57" s="92">
        <v>0</v>
      </c>
      <c r="BN57" s="91">
        <v>0.52500000000000002</v>
      </c>
      <c r="BO57" s="92">
        <v>0</v>
      </c>
      <c r="BP57" s="92">
        <v>0</v>
      </c>
      <c r="BQ57" s="92" t="s">
        <v>128</v>
      </c>
      <c r="BR57" s="92" t="s">
        <v>128</v>
      </c>
      <c r="BS57" s="92" t="s">
        <v>128</v>
      </c>
      <c r="BT57" s="92" t="s">
        <v>128</v>
      </c>
      <c r="BU57" s="92" t="s">
        <v>128</v>
      </c>
      <c r="BV57" s="92" t="s">
        <v>128</v>
      </c>
      <c r="BW57" s="92" t="s">
        <v>128</v>
      </c>
      <c r="BX57" s="92" t="s">
        <v>128</v>
      </c>
    </row>
    <row r="58" spans="1:76" s="136" customFormat="1">
      <c r="A58" s="53" t="s">
        <v>184</v>
      </c>
      <c r="B58" s="73" t="s">
        <v>8</v>
      </c>
      <c r="C58" s="73" t="s">
        <v>38</v>
      </c>
      <c r="D58" s="90">
        <v>2.2703253399999999</v>
      </c>
      <c r="E58" s="92" t="s">
        <v>128</v>
      </c>
      <c r="F58" s="92" t="s">
        <v>128</v>
      </c>
      <c r="G58" s="92" t="s">
        <v>128</v>
      </c>
      <c r="H58" s="92" t="s">
        <v>128</v>
      </c>
      <c r="I58" s="92" t="s">
        <v>128</v>
      </c>
      <c r="J58" s="92" t="s">
        <v>128</v>
      </c>
      <c r="K58" s="92" t="s">
        <v>128</v>
      </c>
      <c r="L58" s="92" t="s">
        <v>128</v>
      </c>
      <c r="M58" s="92" t="s">
        <v>128</v>
      </c>
      <c r="N58" s="92" t="s">
        <v>128</v>
      </c>
      <c r="O58" s="92" t="s">
        <v>128</v>
      </c>
      <c r="P58" s="92" t="s">
        <v>128</v>
      </c>
      <c r="Q58" s="92" t="s">
        <v>128</v>
      </c>
      <c r="R58" s="92" t="s">
        <v>128</v>
      </c>
      <c r="S58" s="92" t="s">
        <v>128</v>
      </c>
      <c r="T58" s="92">
        <v>0</v>
      </c>
      <c r="U58" s="91">
        <v>2.2703253399999999</v>
      </c>
      <c r="V58" s="92">
        <v>0</v>
      </c>
      <c r="W58" s="92">
        <v>0</v>
      </c>
      <c r="X58" s="92">
        <v>1.4350000000000001</v>
      </c>
      <c r="Y58" s="104">
        <v>0</v>
      </c>
      <c r="Z58" s="104">
        <v>0</v>
      </c>
      <c r="AA58" s="92" t="s">
        <v>128</v>
      </c>
      <c r="AB58" s="92" t="s">
        <v>128</v>
      </c>
      <c r="AC58" s="92" t="s">
        <v>128</v>
      </c>
      <c r="AD58" s="92" t="s">
        <v>128</v>
      </c>
      <c r="AE58" s="92" t="s">
        <v>128</v>
      </c>
      <c r="AF58" s="92" t="s">
        <v>128</v>
      </c>
      <c r="AG58" s="92" t="s">
        <v>128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 t="s">
        <v>128</v>
      </c>
      <c r="AP58" s="92" t="s">
        <v>128</v>
      </c>
      <c r="AQ58" s="92" t="s">
        <v>128</v>
      </c>
      <c r="AR58" s="92" t="s">
        <v>128</v>
      </c>
      <c r="AS58" s="92" t="s">
        <v>128</v>
      </c>
      <c r="AT58" s="92" t="s">
        <v>128</v>
      </c>
      <c r="AU58" s="92" t="s">
        <v>128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 t="s">
        <v>128</v>
      </c>
      <c r="BD58" s="92" t="s">
        <v>128</v>
      </c>
      <c r="BE58" s="92" t="s">
        <v>128</v>
      </c>
      <c r="BF58" s="92" t="s">
        <v>128</v>
      </c>
      <c r="BG58" s="92" t="s">
        <v>128</v>
      </c>
      <c r="BH58" s="92" t="s">
        <v>128</v>
      </c>
      <c r="BI58" s="92" t="s">
        <v>128</v>
      </c>
      <c r="BJ58" s="92">
        <v>0</v>
      </c>
      <c r="BK58" s="91">
        <v>2.2703253399999999</v>
      </c>
      <c r="BL58" s="92">
        <v>0</v>
      </c>
      <c r="BM58" s="92">
        <v>0</v>
      </c>
      <c r="BN58" s="91">
        <v>1.4350000000000001</v>
      </c>
      <c r="BO58" s="92">
        <v>0</v>
      </c>
      <c r="BP58" s="92">
        <v>0</v>
      </c>
      <c r="BQ58" s="92" t="s">
        <v>128</v>
      </c>
      <c r="BR58" s="92" t="s">
        <v>128</v>
      </c>
      <c r="BS58" s="92" t="s">
        <v>128</v>
      </c>
      <c r="BT58" s="92" t="s">
        <v>128</v>
      </c>
      <c r="BU58" s="92" t="s">
        <v>128</v>
      </c>
      <c r="BV58" s="92" t="s">
        <v>128</v>
      </c>
      <c r="BW58" s="92" t="s">
        <v>128</v>
      </c>
      <c r="BX58" s="92" t="s">
        <v>128</v>
      </c>
    </row>
    <row r="59" spans="1:76" s="136" customFormat="1">
      <c r="A59" s="53" t="s">
        <v>184</v>
      </c>
      <c r="B59" s="73" t="s">
        <v>9</v>
      </c>
      <c r="C59" s="73" t="s">
        <v>39</v>
      </c>
      <c r="D59" s="90">
        <v>1.16932335</v>
      </c>
      <c r="E59" s="92" t="s">
        <v>128</v>
      </c>
      <c r="F59" s="92" t="s">
        <v>128</v>
      </c>
      <c r="G59" s="92" t="s">
        <v>128</v>
      </c>
      <c r="H59" s="92" t="s">
        <v>128</v>
      </c>
      <c r="I59" s="92" t="s">
        <v>128</v>
      </c>
      <c r="J59" s="92" t="s">
        <v>128</v>
      </c>
      <c r="K59" s="92" t="s">
        <v>128</v>
      </c>
      <c r="L59" s="92" t="s">
        <v>128</v>
      </c>
      <c r="M59" s="92" t="s">
        <v>128</v>
      </c>
      <c r="N59" s="92" t="s">
        <v>128</v>
      </c>
      <c r="O59" s="92" t="s">
        <v>128</v>
      </c>
      <c r="P59" s="92" t="s">
        <v>128</v>
      </c>
      <c r="Q59" s="92" t="s">
        <v>128</v>
      </c>
      <c r="R59" s="92" t="s">
        <v>128</v>
      </c>
      <c r="S59" s="92" t="s">
        <v>128</v>
      </c>
      <c r="T59" s="92">
        <v>0</v>
      </c>
      <c r="U59" s="91">
        <v>1.16932335</v>
      </c>
      <c r="V59" s="92">
        <v>0</v>
      </c>
      <c r="W59" s="92">
        <v>0</v>
      </c>
      <c r="X59" s="92">
        <v>0.59499999999999997</v>
      </c>
      <c r="Y59" s="104">
        <v>0</v>
      </c>
      <c r="Z59" s="104">
        <v>0</v>
      </c>
      <c r="AA59" s="92" t="s">
        <v>128</v>
      </c>
      <c r="AB59" s="92" t="s">
        <v>128</v>
      </c>
      <c r="AC59" s="92" t="s">
        <v>128</v>
      </c>
      <c r="AD59" s="92" t="s">
        <v>128</v>
      </c>
      <c r="AE59" s="92" t="s">
        <v>128</v>
      </c>
      <c r="AF59" s="92" t="s">
        <v>128</v>
      </c>
      <c r="AG59" s="92" t="s">
        <v>128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2">
        <v>0</v>
      </c>
      <c r="AO59" s="92" t="s">
        <v>128</v>
      </c>
      <c r="AP59" s="92" t="s">
        <v>128</v>
      </c>
      <c r="AQ59" s="92" t="s">
        <v>128</v>
      </c>
      <c r="AR59" s="92" t="s">
        <v>128</v>
      </c>
      <c r="AS59" s="92" t="s">
        <v>128</v>
      </c>
      <c r="AT59" s="92" t="s">
        <v>128</v>
      </c>
      <c r="AU59" s="92" t="s">
        <v>128</v>
      </c>
      <c r="AV59" s="92">
        <v>0</v>
      </c>
      <c r="AW59" s="92">
        <v>0</v>
      </c>
      <c r="AX59" s="92">
        <v>0</v>
      </c>
      <c r="AY59" s="92">
        <v>0</v>
      </c>
      <c r="AZ59" s="92">
        <v>0</v>
      </c>
      <c r="BA59" s="92">
        <v>0</v>
      </c>
      <c r="BB59" s="92">
        <v>0</v>
      </c>
      <c r="BC59" s="92" t="s">
        <v>128</v>
      </c>
      <c r="BD59" s="92" t="s">
        <v>128</v>
      </c>
      <c r="BE59" s="92" t="s">
        <v>128</v>
      </c>
      <c r="BF59" s="92" t="s">
        <v>128</v>
      </c>
      <c r="BG59" s="92" t="s">
        <v>128</v>
      </c>
      <c r="BH59" s="92" t="s">
        <v>128</v>
      </c>
      <c r="BI59" s="92" t="s">
        <v>128</v>
      </c>
      <c r="BJ59" s="92">
        <v>0</v>
      </c>
      <c r="BK59" s="91">
        <v>1.16932335</v>
      </c>
      <c r="BL59" s="92">
        <v>0</v>
      </c>
      <c r="BM59" s="92">
        <v>0</v>
      </c>
      <c r="BN59" s="91">
        <v>0.59499999999999997</v>
      </c>
      <c r="BO59" s="92">
        <v>0</v>
      </c>
      <c r="BP59" s="92">
        <v>0</v>
      </c>
      <c r="BQ59" s="92" t="s">
        <v>128</v>
      </c>
      <c r="BR59" s="92" t="s">
        <v>128</v>
      </c>
      <c r="BS59" s="92" t="s">
        <v>128</v>
      </c>
      <c r="BT59" s="92" t="s">
        <v>128</v>
      </c>
      <c r="BU59" s="92" t="s">
        <v>128</v>
      </c>
      <c r="BV59" s="92" t="s">
        <v>128</v>
      </c>
      <c r="BW59" s="92" t="s">
        <v>128</v>
      </c>
      <c r="BX59" s="92" t="s">
        <v>128</v>
      </c>
    </row>
    <row r="60" spans="1:76" s="136" customFormat="1">
      <c r="A60" s="53" t="s">
        <v>184</v>
      </c>
      <c r="B60" s="73" t="s">
        <v>11</v>
      </c>
      <c r="C60" s="73" t="s">
        <v>41</v>
      </c>
      <c r="D60" s="90">
        <v>2.26440149</v>
      </c>
      <c r="E60" s="92" t="s">
        <v>128</v>
      </c>
      <c r="F60" s="92" t="s">
        <v>128</v>
      </c>
      <c r="G60" s="92" t="s">
        <v>128</v>
      </c>
      <c r="H60" s="92" t="s">
        <v>128</v>
      </c>
      <c r="I60" s="92" t="s">
        <v>128</v>
      </c>
      <c r="J60" s="92" t="s">
        <v>128</v>
      </c>
      <c r="K60" s="92" t="s">
        <v>128</v>
      </c>
      <c r="L60" s="92" t="s">
        <v>128</v>
      </c>
      <c r="M60" s="92" t="s">
        <v>128</v>
      </c>
      <c r="N60" s="92" t="s">
        <v>128</v>
      </c>
      <c r="O60" s="92" t="s">
        <v>128</v>
      </c>
      <c r="P60" s="92" t="s">
        <v>128</v>
      </c>
      <c r="Q60" s="92" t="s">
        <v>128</v>
      </c>
      <c r="R60" s="92" t="s">
        <v>128</v>
      </c>
      <c r="S60" s="92" t="s">
        <v>128</v>
      </c>
      <c r="T60" s="92">
        <v>0</v>
      </c>
      <c r="U60" s="91">
        <v>0</v>
      </c>
      <c r="V60" s="92">
        <v>0</v>
      </c>
      <c r="W60" s="92">
        <v>0</v>
      </c>
      <c r="X60" s="92">
        <v>0</v>
      </c>
      <c r="Y60" s="104">
        <v>0</v>
      </c>
      <c r="Z60" s="104">
        <v>0</v>
      </c>
      <c r="AA60" s="92" t="s">
        <v>128</v>
      </c>
      <c r="AB60" s="92" t="s">
        <v>128</v>
      </c>
      <c r="AC60" s="92" t="s">
        <v>128</v>
      </c>
      <c r="AD60" s="92" t="s">
        <v>128</v>
      </c>
      <c r="AE60" s="92" t="s">
        <v>128</v>
      </c>
      <c r="AF60" s="92" t="s">
        <v>128</v>
      </c>
      <c r="AG60" s="92" t="s">
        <v>128</v>
      </c>
      <c r="AH60" s="92">
        <v>0</v>
      </c>
      <c r="AI60" s="90">
        <v>2.26440149</v>
      </c>
      <c r="AJ60" s="92">
        <v>0</v>
      </c>
      <c r="AK60" s="92">
        <v>0</v>
      </c>
      <c r="AL60" s="92">
        <v>1.33</v>
      </c>
      <c r="AM60" s="92">
        <v>0</v>
      </c>
      <c r="AN60" s="92">
        <v>0</v>
      </c>
      <c r="AO60" s="92" t="s">
        <v>128</v>
      </c>
      <c r="AP60" s="92" t="s">
        <v>128</v>
      </c>
      <c r="AQ60" s="92" t="s">
        <v>128</v>
      </c>
      <c r="AR60" s="92" t="s">
        <v>128</v>
      </c>
      <c r="AS60" s="92" t="s">
        <v>128</v>
      </c>
      <c r="AT60" s="92" t="s">
        <v>128</v>
      </c>
      <c r="AU60" s="92" t="s">
        <v>128</v>
      </c>
      <c r="AV60" s="92">
        <v>0</v>
      </c>
      <c r="AW60" s="92">
        <v>0</v>
      </c>
      <c r="AX60" s="92">
        <v>0</v>
      </c>
      <c r="AY60" s="92">
        <v>0</v>
      </c>
      <c r="AZ60" s="92">
        <v>0</v>
      </c>
      <c r="BA60" s="92">
        <v>0</v>
      </c>
      <c r="BB60" s="92">
        <v>0</v>
      </c>
      <c r="BC60" s="92" t="s">
        <v>128</v>
      </c>
      <c r="BD60" s="92" t="s">
        <v>128</v>
      </c>
      <c r="BE60" s="92" t="s">
        <v>128</v>
      </c>
      <c r="BF60" s="92" t="s">
        <v>128</v>
      </c>
      <c r="BG60" s="92" t="s">
        <v>128</v>
      </c>
      <c r="BH60" s="92" t="s">
        <v>128</v>
      </c>
      <c r="BI60" s="92" t="s">
        <v>128</v>
      </c>
      <c r="BJ60" s="92">
        <v>0</v>
      </c>
      <c r="BK60" s="91">
        <v>2.26440149</v>
      </c>
      <c r="BL60" s="92">
        <v>0</v>
      </c>
      <c r="BM60" s="92">
        <v>0</v>
      </c>
      <c r="BN60" s="91">
        <v>1.33</v>
      </c>
      <c r="BO60" s="92">
        <v>0</v>
      </c>
      <c r="BP60" s="92">
        <v>0</v>
      </c>
      <c r="BQ60" s="92" t="s">
        <v>128</v>
      </c>
      <c r="BR60" s="92" t="s">
        <v>128</v>
      </c>
      <c r="BS60" s="92" t="s">
        <v>128</v>
      </c>
      <c r="BT60" s="92" t="s">
        <v>128</v>
      </c>
      <c r="BU60" s="92" t="s">
        <v>128</v>
      </c>
      <c r="BV60" s="92" t="s">
        <v>128</v>
      </c>
      <c r="BW60" s="92" t="s">
        <v>128</v>
      </c>
      <c r="BX60" s="92" t="s">
        <v>128</v>
      </c>
    </row>
    <row r="61" spans="1:76" s="136" customFormat="1" ht="31.5">
      <c r="A61" s="53" t="s">
        <v>184</v>
      </c>
      <c r="B61" s="73" t="s">
        <v>12</v>
      </c>
      <c r="C61" s="73" t="s">
        <v>42</v>
      </c>
      <c r="D61" s="90">
        <v>1.7870851799999998</v>
      </c>
      <c r="E61" s="92" t="s">
        <v>128</v>
      </c>
      <c r="F61" s="92" t="s">
        <v>128</v>
      </c>
      <c r="G61" s="92" t="s">
        <v>128</v>
      </c>
      <c r="H61" s="92" t="s">
        <v>128</v>
      </c>
      <c r="I61" s="92" t="s">
        <v>128</v>
      </c>
      <c r="J61" s="92" t="s">
        <v>128</v>
      </c>
      <c r="K61" s="92" t="s">
        <v>128</v>
      </c>
      <c r="L61" s="92" t="s">
        <v>128</v>
      </c>
      <c r="M61" s="92" t="s">
        <v>128</v>
      </c>
      <c r="N61" s="92" t="s">
        <v>128</v>
      </c>
      <c r="O61" s="92" t="s">
        <v>128</v>
      </c>
      <c r="P61" s="92" t="s">
        <v>128</v>
      </c>
      <c r="Q61" s="92" t="s">
        <v>128</v>
      </c>
      <c r="R61" s="92" t="s">
        <v>128</v>
      </c>
      <c r="S61" s="92" t="s">
        <v>128</v>
      </c>
      <c r="T61" s="92">
        <v>0</v>
      </c>
      <c r="U61" s="91">
        <v>0</v>
      </c>
      <c r="V61" s="92">
        <v>0</v>
      </c>
      <c r="W61" s="92">
        <v>0</v>
      </c>
      <c r="X61" s="92">
        <v>0</v>
      </c>
      <c r="Y61" s="104">
        <v>0</v>
      </c>
      <c r="Z61" s="104">
        <v>0</v>
      </c>
      <c r="AA61" s="92" t="s">
        <v>128</v>
      </c>
      <c r="AB61" s="92" t="s">
        <v>128</v>
      </c>
      <c r="AC61" s="92" t="s">
        <v>128</v>
      </c>
      <c r="AD61" s="92" t="s">
        <v>128</v>
      </c>
      <c r="AE61" s="92" t="s">
        <v>128</v>
      </c>
      <c r="AF61" s="92" t="s">
        <v>128</v>
      </c>
      <c r="AG61" s="92" t="s">
        <v>128</v>
      </c>
      <c r="AH61" s="92">
        <v>0</v>
      </c>
      <c r="AI61" s="90">
        <v>1.7870851799999998</v>
      </c>
      <c r="AJ61" s="92">
        <v>0</v>
      </c>
      <c r="AK61" s="92">
        <v>0</v>
      </c>
      <c r="AL61" s="92">
        <v>0.98</v>
      </c>
      <c r="AM61" s="92">
        <v>0</v>
      </c>
      <c r="AN61" s="92">
        <v>0</v>
      </c>
      <c r="AO61" s="92" t="s">
        <v>128</v>
      </c>
      <c r="AP61" s="92" t="s">
        <v>128</v>
      </c>
      <c r="AQ61" s="92" t="s">
        <v>128</v>
      </c>
      <c r="AR61" s="92" t="s">
        <v>128</v>
      </c>
      <c r="AS61" s="92" t="s">
        <v>128</v>
      </c>
      <c r="AT61" s="92" t="s">
        <v>128</v>
      </c>
      <c r="AU61" s="92" t="s">
        <v>128</v>
      </c>
      <c r="AV61" s="92">
        <v>0</v>
      </c>
      <c r="AW61" s="92">
        <v>0</v>
      </c>
      <c r="AX61" s="92">
        <v>0</v>
      </c>
      <c r="AY61" s="92">
        <v>0</v>
      </c>
      <c r="AZ61" s="92">
        <v>0</v>
      </c>
      <c r="BA61" s="92">
        <v>0</v>
      </c>
      <c r="BB61" s="92">
        <v>0</v>
      </c>
      <c r="BC61" s="92" t="s">
        <v>128</v>
      </c>
      <c r="BD61" s="92" t="s">
        <v>128</v>
      </c>
      <c r="BE61" s="92" t="s">
        <v>128</v>
      </c>
      <c r="BF61" s="92" t="s">
        <v>128</v>
      </c>
      <c r="BG61" s="92" t="s">
        <v>128</v>
      </c>
      <c r="BH61" s="92" t="s">
        <v>128</v>
      </c>
      <c r="BI61" s="92" t="s">
        <v>128</v>
      </c>
      <c r="BJ61" s="92">
        <v>0</v>
      </c>
      <c r="BK61" s="91">
        <v>1.7870851799999998</v>
      </c>
      <c r="BL61" s="92">
        <v>0</v>
      </c>
      <c r="BM61" s="92">
        <v>0</v>
      </c>
      <c r="BN61" s="91">
        <v>0.98</v>
      </c>
      <c r="BO61" s="92">
        <v>0</v>
      </c>
      <c r="BP61" s="92">
        <v>0</v>
      </c>
      <c r="BQ61" s="92" t="s">
        <v>128</v>
      </c>
      <c r="BR61" s="92" t="s">
        <v>128</v>
      </c>
      <c r="BS61" s="92" t="s">
        <v>128</v>
      </c>
      <c r="BT61" s="92" t="s">
        <v>128</v>
      </c>
      <c r="BU61" s="92" t="s">
        <v>128</v>
      </c>
      <c r="BV61" s="92" t="s">
        <v>128</v>
      </c>
      <c r="BW61" s="92" t="s">
        <v>128</v>
      </c>
      <c r="BX61" s="92" t="s">
        <v>128</v>
      </c>
    </row>
    <row r="62" spans="1:76" s="136" customFormat="1">
      <c r="A62" s="53" t="s">
        <v>184</v>
      </c>
      <c r="B62" s="73" t="s">
        <v>13</v>
      </c>
      <c r="C62" s="73" t="s">
        <v>43</v>
      </c>
      <c r="D62" s="90">
        <v>2.59155771</v>
      </c>
      <c r="E62" s="92" t="s">
        <v>128</v>
      </c>
      <c r="F62" s="92" t="s">
        <v>128</v>
      </c>
      <c r="G62" s="92" t="s">
        <v>128</v>
      </c>
      <c r="H62" s="92" t="s">
        <v>128</v>
      </c>
      <c r="I62" s="92" t="s">
        <v>128</v>
      </c>
      <c r="J62" s="92" t="s">
        <v>128</v>
      </c>
      <c r="K62" s="92" t="s">
        <v>128</v>
      </c>
      <c r="L62" s="92" t="s">
        <v>128</v>
      </c>
      <c r="M62" s="92" t="s">
        <v>128</v>
      </c>
      <c r="N62" s="92" t="s">
        <v>128</v>
      </c>
      <c r="O62" s="92" t="s">
        <v>128</v>
      </c>
      <c r="P62" s="92" t="s">
        <v>128</v>
      </c>
      <c r="Q62" s="92" t="s">
        <v>128</v>
      </c>
      <c r="R62" s="92" t="s">
        <v>128</v>
      </c>
      <c r="S62" s="92" t="s">
        <v>128</v>
      </c>
      <c r="T62" s="92">
        <v>0</v>
      </c>
      <c r="U62" s="91">
        <v>0</v>
      </c>
      <c r="V62" s="92">
        <v>0</v>
      </c>
      <c r="W62" s="92">
        <v>0</v>
      </c>
      <c r="X62" s="92">
        <v>0</v>
      </c>
      <c r="Y62" s="104">
        <v>0</v>
      </c>
      <c r="Z62" s="104">
        <v>0</v>
      </c>
      <c r="AA62" s="92" t="s">
        <v>128</v>
      </c>
      <c r="AB62" s="92" t="s">
        <v>128</v>
      </c>
      <c r="AC62" s="92" t="s">
        <v>128</v>
      </c>
      <c r="AD62" s="92" t="s">
        <v>128</v>
      </c>
      <c r="AE62" s="92" t="s">
        <v>128</v>
      </c>
      <c r="AF62" s="92" t="s">
        <v>128</v>
      </c>
      <c r="AG62" s="92" t="s">
        <v>128</v>
      </c>
      <c r="AH62" s="92">
        <v>0</v>
      </c>
      <c r="AI62" s="90">
        <v>2.59155771</v>
      </c>
      <c r="AJ62" s="92">
        <v>0</v>
      </c>
      <c r="AK62" s="92">
        <v>0</v>
      </c>
      <c r="AL62" s="92">
        <v>1.47</v>
      </c>
      <c r="AM62" s="92">
        <v>0</v>
      </c>
      <c r="AN62" s="92">
        <v>0</v>
      </c>
      <c r="AO62" s="92" t="s">
        <v>128</v>
      </c>
      <c r="AP62" s="92" t="s">
        <v>128</v>
      </c>
      <c r="AQ62" s="92" t="s">
        <v>128</v>
      </c>
      <c r="AR62" s="92" t="s">
        <v>128</v>
      </c>
      <c r="AS62" s="92" t="s">
        <v>128</v>
      </c>
      <c r="AT62" s="92" t="s">
        <v>128</v>
      </c>
      <c r="AU62" s="92" t="s">
        <v>128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92">
        <v>0</v>
      </c>
      <c r="BC62" s="92" t="s">
        <v>128</v>
      </c>
      <c r="BD62" s="92" t="s">
        <v>128</v>
      </c>
      <c r="BE62" s="92" t="s">
        <v>128</v>
      </c>
      <c r="BF62" s="92" t="s">
        <v>128</v>
      </c>
      <c r="BG62" s="92" t="s">
        <v>128</v>
      </c>
      <c r="BH62" s="92" t="s">
        <v>128</v>
      </c>
      <c r="BI62" s="92" t="s">
        <v>128</v>
      </c>
      <c r="BJ62" s="92">
        <v>0</v>
      </c>
      <c r="BK62" s="91">
        <v>2.59155771</v>
      </c>
      <c r="BL62" s="92">
        <v>0</v>
      </c>
      <c r="BM62" s="92">
        <v>0</v>
      </c>
      <c r="BN62" s="91">
        <v>1.47</v>
      </c>
      <c r="BO62" s="92">
        <v>0</v>
      </c>
      <c r="BP62" s="92">
        <v>0</v>
      </c>
      <c r="BQ62" s="92" t="s">
        <v>128</v>
      </c>
      <c r="BR62" s="92" t="s">
        <v>128</v>
      </c>
      <c r="BS62" s="92" t="s">
        <v>128</v>
      </c>
      <c r="BT62" s="92" t="s">
        <v>128</v>
      </c>
      <c r="BU62" s="92" t="s">
        <v>128</v>
      </c>
      <c r="BV62" s="92" t="s">
        <v>128</v>
      </c>
      <c r="BW62" s="92" t="s">
        <v>128</v>
      </c>
      <c r="BX62" s="92" t="s">
        <v>128</v>
      </c>
    </row>
    <row r="63" spans="1:76" s="136" customFormat="1" ht="31.5">
      <c r="A63" s="53" t="s">
        <v>184</v>
      </c>
      <c r="B63" s="73" t="s">
        <v>15</v>
      </c>
      <c r="C63" s="73" t="s">
        <v>44</v>
      </c>
      <c r="D63" s="90">
        <v>2.8004265400000001</v>
      </c>
      <c r="E63" s="92" t="s">
        <v>128</v>
      </c>
      <c r="F63" s="92" t="s">
        <v>128</v>
      </c>
      <c r="G63" s="92" t="s">
        <v>128</v>
      </c>
      <c r="H63" s="92" t="s">
        <v>128</v>
      </c>
      <c r="I63" s="92" t="s">
        <v>128</v>
      </c>
      <c r="J63" s="92" t="s">
        <v>128</v>
      </c>
      <c r="K63" s="92" t="s">
        <v>128</v>
      </c>
      <c r="L63" s="92" t="s">
        <v>128</v>
      </c>
      <c r="M63" s="92" t="s">
        <v>128</v>
      </c>
      <c r="N63" s="92" t="s">
        <v>128</v>
      </c>
      <c r="O63" s="92" t="s">
        <v>128</v>
      </c>
      <c r="P63" s="92" t="s">
        <v>128</v>
      </c>
      <c r="Q63" s="92" t="s">
        <v>128</v>
      </c>
      <c r="R63" s="92" t="s">
        <v>128</v>
      </c>
      <c r="S63" s="92" t="s">
        <v>128</v>
      </c>
      <c r="T63" s="92">
        <v>0</v>
      </c>
      <c r="U63" s="91">
        <v>0</v>
      </c>
      <c r="V63" s="92">
        <v>0</v>
      </c>
      <c r="W63" s="92">
        <v>0</v>
      </c>
      <c r="X63" s="92">
        <v>0</v>
      </c>
      <c r="Y63" s="104">
        <v>0</v>
      </c>
      <c r="Z63" s="104">
        <v>0</v>
      </c>
      <c r="AA63" s="92" t="s">
        <v>128</v>
      </c>
      <c r="AB63" s="92" t="s">
        <v>128</v>
      </c>
      <c r="AC63" s="92" t="s">
        <v>128</v>
      </c>
      <c r="AD63" s="92" t="s">
        <v>128</v>
      </c>
      <c r="AE63" s="92" t="s">
        <v>128</v>
      </c>
      <c r="AF63" s="92" t="s">
        <v>128</v>
      </c>
      <c r="AG63" s="92" t="s">
        <v>128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 t="s">
        <v>128</v>
      </c>
      <c r="AP63" s="92" t="s">
        <v>128</v>
      </c>
      <c r="AQ63" s="92" t="s">
        <v>128</v>
      </c>
      <c r="AR63" s="92" t="s">
        <v>128</v>
      </c>
      <c r="AS63" s="92" t="s">
        <v>128</v>
      </c>
      <c r="AT63" s="92" t="s">
        <v>128</v>
      </c>
      <c r="AU63" s="92" t="s">
        <v>128</v>
      </c>
      <c r="AV63" s="92">
        <v>0</v>
      </c>
      <c r="AW63" s="90">
        <v>2.8004265400000001</v>
      </c>
      <c r="AX63" s="92">
        <v>0</v>
      </c>
      <c r="AY63" s="92">
        <v>0</v>
      </c>
      <c r="AZ63" s="92">
        <v>1.54</v>
      </c>
      <c r="BA63" s="92">
        <v>0</v>
      </c>
      <c r="BB63" s="92">
        <v>0</v>
      </c>
      <c r="BC63" s="92" t="s">
        <v>128</v>
      </c>
      <c r="BD63" s="92" t="s">
        <v>128</v>
      </c>
      <c r="BE63" s="92" t="s">
        <v>128</v>
      </c>
      <c r="BF63" s="92" t="s">
        <v>128</v>
      </c>
      <c r="BG63" s="92" t="s">
        <v>128</v>
      </c>
      <c r="BH63" s="92" t="s">
        <v>128</v>
      </c>
      <c r="BI63" s="92" t="s">
        <v>128</v>
      </c>
      <c r="BJ63" s="92">
        <v>0</v>
      </c>
      <c r="BK63" s="91">
        <v>2.8004265400000001</v>
      </c>
      <c r="BL63" s="92">
        <v>0</v>
      </c>
      <c r="BM63" s="92">
        <v>0</v>
      </c>
      <c r="BN63" s="91">
        <v>1.54</v>
      </c>
      <c r="BO63" s="92">
        <v>0</v>
      </c>
      <c r="BP63" s="92">
        <v>0</v>
      </c>
      <c r="BQ63" s="92" t="s">
        <v>128</v>
      </c>
      <c r="BR63" s="92" t="s">
        <v>128</v>
      </c>
      <c r="BS63" s="92" t="s">
        <v>128</v>
      </c>
      <c r="BT63" s="92" t="s">
        <v>128</v>
      </c>
      <c r="BU63" s="92" t="s">
        <v>128</v>
      </c>
      <c r="BV63" s="92" t="s">
        <v>128</v>
      </c>
      <c r="BW63" s="92" t="s">
        <v>128</v>
      </c>
      <c r="BX63" s="92" t="s">
        <v>128</v>
      </c>
    </row>
    <row r="64" spans="1:76" s="136" customFormat="1">
      <c r="A64" s="53" t="s">
        <v>184</v>
      </c>
      <c r="B64" s="73" t="s">
        <v>16</v>
      </c>
      <c r="C64" s="73" t="s">
        <v>45</v>
      </c>
      <c r="D64" s="90">
        <v>1.2879488700000001</v>
      </c>
      <c r="E64" s="92" t="s">
        <v>128</v>
      </c>
      <c r="F64" s="92" t="s">
        <v>128</v>
      </c>
      <c r="G64" s="92" t="s">
        <v>128</v>
      </c>
      <c r="H64" s="92" t="s">
        <v>128</v>
      </c>
      <c r="I64" s="92" t="s">
        <v>128</v>
      </c>
      <c r="J64" s="92" t="s">
        <v>128</v>
      </c>
      <c r="K64" s="92" t="s">
        <v>128</v>
      </c>
      <c r="L64" s="92" t="s">
        <v>128</v>
      </c>
      <c r="M64" s="92" t="s">
        <v>128</v>
      </c>
      <c r="N64" s="92" t="s">
        <v>128</v>
      </c>
      <c r="O64" s="92" t="s">
        <v>128</v>
      </c>
      <c r="P64" s="92" t="s">
        <v>128</v>
      </c>
      <c r="Q64" s="92" t="s">
        <v>128</v>
      </c>
      <c r="R64" s="92" t="s">
        <v>128</v>
      </c>
      <c r="S64" s="92" t="s">
        <v>128</v>
      </c>
      <c r="T64" s="92">
        <v>0</v>
      </c>
      <c r="U64" s="91">
        <v>0</v>
      </c>
      <c r="V64" s="92">
        <v>0</v>
      </c>
      <c r="W64" s="92">
        <v>0</v>
      </c>
      <c r="X64" s="92">
        <v>0</v>
      </c>
      <c r="Y64" s="104">
        <v>0</v>
      </c>
      <c r="Z64" s="104">
        <v>0</v>
      </c>
      <c r="AA64" s="92" t="s">
        <v>128</v>
      </c>
      <c r="AB64" s="92" t="s">
        <v>128</v>
      </c>
      <c r="AC64" s="92" t="s">
        <v>128</v>
      </c>
      <c r="AD64" s="92" t="s">
        <v>128</v>
      </c>
      <c r="AE64" s="92" t="s">
        <v>128</v>
      </c>
      <c r="AF64" s="92" t="s">
        <v>128</v>
      </c>
      <c r="AG64" s="92" t="s">
        <v>128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 t="s">
        <v>128</v>
      </c>
      <c r="AP64" s="92" t="s">
        <v>128</v>
      </c>
      <c r="AQ64" s="92" t="s">
        <v>128</v>
      </c>
      <c r="AR64" s="92" t="s">
        <v>128</v>
      </c>
      <c r="AS64" s="92" t="s">
        <v>128</v>
      </c>
      <c r="AT64" s="92" t="s">
        <v>128</v>
      </c>
      <c r="AU64" s="92" t="s">
        <v>128</v>
      </c>
      <c r="AV64" s="92">
        <v>0</v>
      </c>
      <c r="AW64" s="90">
        <v>1.2879488700000001</v>
      </c>
      <c r="AX64" s="92">
        <v>0</v>
      </c>
      <c r="AY64" s="92">
        <v>0</v>
      </c>
      <c r="AZ64" s="92">
        <v>0.73499999999999999</v>
      </c>
      <c r="BA64" s="92">
        <v>0</v>
      </c>
      <c r="BB64" s="92">
        <v>0</v>
      </c>
      <c r="BC64" s="92" t="s">
        <v>128</v>
      </c>
      <c r="BD64" s="92" t="s">
        <v>128</v>
      </c>
      <c r="BE64" s="92" t="s">
        <v>128</v>
      </c>
      <c r="BF64" s="92" t="s">
        <v>128</v>
      </c>
      <c r="BG64" s="92" t="s">
        <v>128</v>
      </c>
      <c r="BH64" s="92" t="s">
        <v>128</v>
      </c>
      <c r="BI64" s="92" t="s">
        <v>128</v>
      </c>
      <c r="BJ64" s="92">
        <v>0</v>
      </c>
      <c r="BK64" s="91">
        <v>1.2879488700000001</v>
      </c>
      <c r="BL64" s="92">
        <v>0</v>
      </c>
      <c r="BM64" s="92">
        <v>0</v>
      </c>
      <c r="BN64" s="91">
        <v>0.73499999999999999</v>
      </c>
      <c r="BO64" s="92">
        <v>0</v>
      </c>
      <c r="BP64" s="92">
        <v>0</v>
      </c>
      <c r="BQ64" s="92" t="s">
        <v>128</v>
      </c>
      <c r="BR64" s="92" t="s">
        <v>128</v>
      </c>
      <c r="BS64" s="92" t="s">
        <v>128</v>
      </c>
      <c r="BT64" s="92" t="s">
        <v>128</v>
      </c>
      <c r="BU64" s="92" t="s">
        <v>128</v>
      </c>
      <c r="BV64" s="92" t="s">
        <v>128</v>
      </c>
      <c r="BW64" s="92" t="s">
        <v>128</v>
      </c>
      <c r="BX64" s="92" t="s">
        <v>128</v>
      </c>
    </row>
    <row r="65" spans="1:76" s="137" customFormat="1">
      <c r="A65" s="53" t="s">
        <v>184</v>
      </c>
      <c r="B65" s="73" t="s">
        <v>17</v>
      </c>
      <c r="C65" s="73" t="s">
        <v>46</v>
      </c>
      <c r="D65" s="90">
        <v>1.01580673</v>
      </c>
      <c r="E65" s="92" t="s">
        <v>128</v>
      </c>
      <c r="F65" s="92" t="s">
        <v>128</v>
      </c>
      <c r="G65" s="92" t="s">
        <v>128</v>
      </c>
      <c r="H65" s="92" t="s">
        <v>128</v>
      </c>
      <c r="I65" s="92" t="s">
        <v>128</v>
      </c>
      <c r="J65" s="92" t="s">
        <v>128</v>
      </c>
      <c r="K65" s="92" t="s">
        <v>128</v>
      </c>
      <c r="L65" s="92" t="s">
        <v>128</v>
      </c>
      <c r="M65" s="92" t="s">
        <v>128</v>
      </c>
      <c r="N65" s="92" t="s">
        <v>128</v>
      </c>
      <c r="O65" s="92" t="s">
        <v>128</v>
      </c>
      <c r="P65" s="92" t="s">
        <v>128</v>
      </c>
      <c r="Q65" s="92" t="s">
        <v>128</v>
      </c>
      <c r="R65" s="92" t="s">
        <v>128</v>
      </c>
      <c r="S65" s="92" t="s">
        <v>128</v>
      </c>
      <c r="T65" s="92">
        <v>0</v>
      </c>
      <c r="U65" s="91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 t="s">
        <v>128</v>
      </c>
      <c r="AB65" s="92" t="s">
        <v>128</v>
      </c>
      <c r="AC65" s="92" t="s">
        <v>128</v>
      </c>
      <c r="AD65" s="92" t="s">
        <v>128</v>
      </c>
      <c r="AE65" s="92" t="s">
        <v>128</v>
      </c>
      <c r="AF65" s="92" t="s">
        <v>128</v>
      </c>
      <c r="AG65" s="92" t="s">
        <v>128</v>
      </c>
      <c r="AH65" s="92">
        <v>0</v>
      </c>
      <c r="AI65" s="91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 t="s">
        <v>128</v>
      </c>
      <c r="AP65" s="92" t="s">
        <v>128</v>
      </c>
      <c r="AQ65" s="92" t="s">
        <v>128</v>
      </c>
      <c r="AR65" s="92" t="s">
        <v>128</v>
      </c>
      <c r="AS65" s="92" t="s">
        <v>128</v>
      </c>
      <c r="AT65" s="92" t="s">
        <v>128</v>
      </c>
      <c r="AU65" s="92" t="s">
        <v>128</v>
      </c>
      <c r="AV65" s="92">
        <v>0</v>
      </c>
      <c r="AW65" s="90">
        <v>1.01580673</v>
      </c>
      <c r="AX65" s="92">
        <v>0</v>
      </c>
      <c r="AY65" s="92">
        <v>0</v>
      </c>
      <c r="AZ65" s="92">
        <v>0.59499999999999997</v>
      </c>
      <c r="BA65" s="92">
        <v>0</v>
      </c>
      <c r="BB65" s="92">
        <v>0</v>
      </c>
      <c r="BC65" s="92" t="s">
        <v>128</v>
      </c>
      <c r="BD65" s="92" t="s">
        <v>128</v>
      </c>
      <c r="BE65" s="92" t="s">
        <v>128</v>
      </c>
      <c r="BF65" s="92" t="s">
        <v>128</v>
      </c>
      <c r="BG65" s="92" t="s">
        <v>128</v>
      </c>
      <c r="BH65" s="92" t="s">
        <v>128</v>
      </c>
      <c r="BI65" s="92" t="s">
        <v>128</v>
      </c>
      <c r="BJ65" s="92">
        <v>0</v>
      </c>
      <c r="BK65" s="91">
        <v>1.01580673</v>
      </c>
      <c r="BL65" s="92">
        <v>0</v>
      </c>
      <c r="BM65" s="92">
        <v>0</v>
      </c>
      <c r="BN65" s="91">
        <v>0.59499999999999997</v>
      </c>
      <c r="BO65" s="92">
        <v>0</v>
      </c>
      <c r="BP65" s="92">
        <v>0</v>
      </c>
      <c r="BQ65" s="92" t="s">
        <v>128</v>
      </c>
      <c r="BR65" s="92" t="s">
        <v>128</v>
      </c>
      <c r="BS65" s="92" t="s">
        <v>128</v>
      </c>
      <c r="BT65" s="92" t="s">
        <v>128</v>
      </c>
      <c r="BU65" s="92" t="s">
        <v>128</v>
      </c>
      <c r="BV65" s="92" t="s">
        <v>128</v>
      </c>
      <c r="BW65" s="92" t="s">
        <v>128</v>
      </c>
      <c r="BX65" s="92" t="s">
        <v>128</v>
      </c>
    </row>
    <row r="66" spans="1:76" s="136" customFormat="1">
      <c r="A66" s="53" t="s">
        <v>184</v>
      </c>
      <c r="B66" s="73" t="s">
        <v>18</v>
      </c>
      <c r="C66" s="73" t="s">
        <v>47</v>
      </c>
      <c r="D66" s="90">
        <v>1.2947187099999999</v>
      </c>
      <c r="E66" s="92" t="s">
        <v>128</v>
      </c>
      <c r="F66" s="92" t="s">
        <v>128</v>
      </c>
      <c r="G66" s="92" t="s">
        <v>128</v>
      </c>
      <c r="H66" s="92" t="s">
        <v>128</v>
      </c>
      <c r="I66" s="92" t="s">
        <v>128</v>
      </c>
      <c r="J66" s="92" t="s">
        <v>128</v>
      </c>
      <c r="K66" s="92" t="s">
        <v>128</v>
      </c>
      <c r="L66" s="92" t="s">
        <v>128</v>
      </c>
      <c r="M66" s="92" t="s">
        <v>128</v>
      </c>
      <c r="N66" s="92" t="s">
        <v>128</v>
      </c>
      <c r="O66" s="92" t="s">
        <v>128</v>
      </c>
      <c r="P66" s="92" t="s">
        <v>128</v>
      </c>
      <c r="Q66" s="92" t="s">
        <v>128</v>
      </c>
      <c r="R66" s="92" t="s">
        <v>128</v>
      </c>
      <c r="S66" s="92" t="s">
        <v>128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 t="s">
        <v>128</v>
      </c>
      <c r="AB66" s="92" t="s">
        <v>128</v>
      </c>
      <c r="AC66" s="92" t="s">
        <v>128</v>
      </c>
      <c r="AD66" s="92" t="s">
        <v>128</v>
      </c>
      <c r="AE66" s="92" t="s">
        <v>128</v>
      </c>
      <c r="AF66" s="92" t="s">
        <v>128</v>
      </c>
      <c r="AG66" s="92" t="s">
        <v>128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2">
        <v>0</v>
      </c>
      <c r="AO66" s="92" t="s">
        <v>128</v>
      </c>
      <c r="AP66" s="92" t="s">
        <v>128</v>
      </c>
      <c r="AQ66" s="92" t="s">
        <v>128</v>
      </c>
      <c r="AR66" s="92" t="s">
        <v>128</v>
      </c>
      <c r="AS66" s="92" t="s">
        <v>128</v>
      </c>
      <c r="AT66" s="92" t="s">
        <v>128</v>
      </c>
      <c r="AU66" s="92" t="s">
        <v>128</v>
      </c>
      <c r="AV66" s="92">
        <v>0</v>
      </c>
      <c r="AW66" s="90">
        <v>1.2947187099999999</v>
      </c>
      <c r="AX66" s="92">
        <v>0</v>
      </c>
      <c r="AY66" s="92">
        <v>0</v>
      </c>
      <c r="AZ66" s="92">
        <v>0.75</v>
      </c>
      <c r="BA66" s="92">
        <v>0</v>
      </c>
      <c r="BB66" s="92">
        <v>0</v>
      </c>
      <c r="BC66" s="92" t="s">
        <v>128</v>
      </c>
      <c r="BD66" s="92" t="s">
        <v>128</v>
      </c>
      <c r="BE66" s="92" t="s">
        <v>128</v>
      </c>
      <c r="BF66" s="92" t="s">
        <v>128</v>
      </c>
      <c r="BG66" s="92" t="s">
        <v>128</v>
      </c>
      <c r="BH66" s="92" t="s">
        <v>128</v>
      </c>
      <c r="BI66" s="92" t="s">
        <v>128</v>
      </c>
      <c r="BJ66" s="92">
        <v>0</v>
      </c>
      <c r="BK66" s="91">
        <v>1.2947187099999999</v>
      </c>
      <c r="BL66" s="92">
        <v>0</v>
      </c>
      <c r="BM66" s="92">
        <v>0</v>
      </c>
      <c r="BN66" s="91">
        <v>0.75</v>
      </c>
      <c r="BO66" s="92">
        <v>0</v>
      </c>
      <c r="BP66" s="92">
        <v>0</v>
      </c>
      <c r="BQ66" s="92" t="s">
        <v>128</v>
      </c>
      <c r="BR66" s="92" t="s">
        <v>128</v>
      </c>
      <c r="BS66" s="92" t="s">
        <v>128</v>
      </c>
      <c r="BT66" s="92" t="s">
        <v>128</v>
      </c>
      <c r="BU66" s="92" t="s">
        <v>128</v>
      </c>
      <c r="BV66" s="92" t="s">
        <v>128</v>
      </c>
      <c r="BW66" s="92" t="s">
        <v>128</v>
      </c>
      <c r="BX66" s="92" t="s">
        <v>128</v>
      </c>
    </row>
    <row r="67" spans="1:76" s="52" customFormat="1" ht="31.5">
      <c r="A67" s="47" t="s">
        <v>186</v>
      </c>
      <c r="B67" s="48" t="s">
        <v>187</v>
      </c>
      <c r="C67" s="93" t="s">
        <v>128</v>
      </c>
      <c r="D67" s="93" t="s">
        <v>128</v>
      </c>
      <c r="E67" s="93" t="s">
        <v>128</v>
      </c>
      <c r="F67" s="93" t="s">
        <v>128</v>
      </c>
      <c r="G67" s="93" t="s">
        <v>128</v>
      </c>
      <c r="H67" s="93" t="s">
        <v>128</v>
      </c>
      <c r="I67" s="93" t="s">
        <v>128</v>
      </c>
      <c r="J67" s="93" t="s">
        <v>128</v>
      </c>
      <c r="K67" s="93" t="s">
        <v>128</v>
      </c>
      <c r="L67" s="93" t="s">
        <v>128</v>
      </c>
      <c r="M67" s="93" t="s">
        <v>128</v>
      </c>
      <c r="N67" s="93" t="s">
        <v>128</v>
      </c>
      <c r="O67" s="93" t="s">
        <v>128</v>
      </c>
      <c r="P67" s="93" t="s">
        <v>128</v>
      </c>
      <c r="Q67" s="93" t="s">
        <v>128</v>
      </c>
      <c r="R67" s="93" t="s">
        <v>128</v>
      </c>
      <c r="S67" s="93" t="s">
        <v>128</v>
      </c>
      <c r="T67" s="93" t="s">
        <v>128</v>
      </c>
      <c r="U67" s="93" t="s">
        <v>128</v>
      </c>
      <c r="V67" s="93" t="s">
        <v>128</v>
      </c>
      <c r="W67" s="93" t="s">
        <v>128</v>
      </c>
      <c r="X67" s="93" t="s">
        <v>128</v>
      </c>
      <c r="Y67" s="93" t="s">
        <v>128</v>
      </c>
      <c r="Z67" s="93" t="s">
        <v>128</v>
      </c>
      <c r="AA67" s="93" t="s">
        <v>128</v>
      </c>
      <c r="AB67" s="93" t="s">
        <v>128</v>
      </c>
      <c r="AC67" s="93" t="s">
        <v>128</v>
      </c>
      <c r="AD67" s="93" t="s">
        <v>128</v>
      </c>
      <c r="AE67" s="93" t="s">
        <v>128</v>
      </c>
      <c r="AF67" s="93" t="s">
        <v>128</v>
      </c>
      <c r="AG67" s="93" t="s">
        <v>128</v>
      </c>
      <c r="AH67" s="93" t="s">
        <v>128</v>
      </c>
      <c r="AI67" s="93" t="s">
        <v>128</v>
      </c>
      <c r="AJ67" s="93" t="s">
        <v>128</v>
      </c>
      <c r="AK67" s="93" t="s">
        <v>128</v>
      </c>
      <c r="AL67" s="93" t="s">
        <v>128</v>
      </c>
      <c r="AM67" s="93" t="s">
        <v>128</v>
      </c>
      <c r="AN67" s="93" t="s">
        <v>128</v>
      </c>
      <c r="AO67" s="93" t="s">
        <v>128</v>
      </c>
      <c r="AP67" s="93" t="s">
        <v>128</v>
      </c>
      <c r="AQ67" s="93" t="s">
        <v>128</v>
      </c>
      <c r="AR67" s="93" t="s">
        <v>128</v>
      </c>
      <c r="AS67" s="93" t="s">
        <v>128</v>
      </c>
      <c r="AT67" s="93" t="s">
        <v>128</v>
      </c>
      <c r="AU67" s="93" t="s">
        <v>128</v>
      </c>
      <c r="AV67" s="93">
        <v>0</v>
      </c>
      <c r="AW67" s="93" t="s">
        <v>128</v>
      </c>
      <c r="AX67" s="93" t="s">
        <v>128</v>
      </c>
      <c r="AY67" s="93" t="s">
        <v>128</v>
      </c>
      <c r="AZ67" s="93" t="s">
        <v>128</v>
      </c>
      <c r="BA67" s="93" t="s">
        <v>128</v>
      </c>
      <c r="BB67" s="93" t="s">
        <v>128</v>
      </c>
      <c r="BC67" s="93" t="s">
        <v>128</v>
      </c>
      <c r="BD67" s="93" t="s">
        <v>128</v>
      </c>
      <c r="BE67" s="93" t="s">
        <v>128</v>
      </c>
      <c r="BF67" s="93" t="s">
        <v>128</v>
      </c>
      <c r="BG67" s="93" t="s">
        <v>128</v>
      </c>
      <c r="BH67" s="93" t="s">
        <v>128</v>
      </c>
      <c r="BI67" s="93" t="s">
        <v>128</v>
      </c>
      <c r="BJ67" s="93" t="s">
        <v>128</v>
      </c>
      <c r="BK67" s="93" t="s">
        <v>128</v>
      </c>
      <c r="BL67" s="93" t="s">
        <v>128</v>
      </c>
      <c r="BM67" s="93" t="s">
        <v>128</v>
      </c>
      <c r="BN67" s="93" t="s">
        <v>128</v>
      </c>
      <c r="BO67" s="93" t="s">
        <v>128</v>
      </c>
      <c r="BP67" s="93" t="s">
        <v>128</v>
      </c>
      <c r="BQ67" s="93" t="s">
        <v>128</v>
      </c>
      <c r="BR67" s="93" t="s">
        <v>128</v>
      </c>
      <c r="BS67" s="93" t="s">
        <v>128</v>
      </c>
      <c r="BT67" s="93" t="s">
        <v>128</v>
      </c>
      <c r="BU67" s="93" t="s">
        <v>128</v>
      </c>
      <c r="BV67" s="93" t="s">
        <v>128</v>
      </c>
      <c r="BW67" s="93" t="s">
        <v>128</v>
      </c>
      <c r="BX67" s="93" t="s">
        <v>128</v>
      </c>
    </row>
    <row r="68" spans="1:76" s="138" customFormat="1" ht="31.5">
      <c r="A68" s="41" t="s">
        <v>188</v>
      </c>
      <c r="B68" s="42" t="s">
        <v>189</v>
      </c>
      <c r="C68" s="131" t="s">
        <v>128</v>
      </c>
      <c r="D68" s="95">
        <v>12.327138450000001</v>
      </c>
      <c r="E68" s="131" t="s">
        <v>128</v>
      </c>
      <c r="F68" s="131" t="s">
        <v>128</v>
      </c>
      <c r="G68" s="131" t="s">
        <v>128</v>
      </c>
      <c r="H68" s="131" t="s">
        <v>128</v>
      </c>
      <c r="I68" s="131" t="s">
        <v>128</v>
      </c>
      <c r="J68" s="131" t="s">
        <v>128</v>
      </c>
      <c r="K68" s="131" t="s">
        <v>128</v>
      </c>
      <c r="L68" s="131" t="s">
        <v>128</v>
      </c>
      <c r="M68" s="131" t="s">
        <v>128</v>
      </c>
      <c r="N68" s="131" t="s">
        <v>128</v>
      </c>
      <c r="O68" s="131" t="s">
        <v>128</v>
      </c>
      <c r="P68" s="131" t="s">
        <v>128</v>
      </c>
      <c r="Q68" s="131" t="s">
        <v>128</v>
      </c>
      <c r="R68" s="131" t="s">
        <v>128</v>
      </c>
      <c r="S68" s="131" t="s">
        <v>128</v>
      </c>
      <c r="T68" s="131" t="s">
        <v>128</v>
      </c>
      <c r="U68" s="95">
        <v>3.5891359300000008</v>
      </c>
      <c r="V68" s="131">
        <v>0</v>
      </c>
      <c r="W68" s="131">
        <v>0</v>
      </c>
      <c r="X68" s="131">
        <v>0</v>
      </c>
      <c r="Y68" s="131">
        <v>0</v>
      </c>
      <c r="Z68" s="131">
        <v>0</v>
      </c>
      <c r="AA68" s="131" t="s">
        <v>128</v>
      </c>
      <c r="AB68" s="131" t="s">
        <v>128</v>
      </c>
      <c r="AC68" s="131" t="s">
        <v>128</v>
      </c>
      <c r="AD68" s="131" t="s">
        <v>128</v>
      </c>
      <c r="AE68" s="131" t="s">
        <v>128</v>
      </c>
      <c r="AF68" s="131" t="s">
        <v>128</v>
      </c>
      <c r="AG68" s="131" t="s">
        <v>128</v>
      </c>
      <c r="AH68" s="131">
        <v>0</v>
      </c>
      <c r="AI68" s="95">
        <v>3.4453374100000009</v>
      </c>
      <c r="AJ68" s="131">
        <v>0</v>
      </c>
      <c r="AK68" s="131">
        <v>0</v>
      </c>
      <c r="AL68" s="131">
        <v>0</v>
      </c>
      <c r="AM68" s="131">
        <v>0</v>
      </c>
      <c r="AN68" s="131">
        <v>152</v>
      </c>
      <c r="AO68" s="131" t="s">
        <v>128</v>
      </c>
      <c r="AP68" s="131" t="s">
        <v>128</v>
      </c>
      <c r="AQ68" s="131" t="s">
        <v>128</v>
      </c>
      <c r="AR68" s="131" t="s">
        <v>128</v>
      </c>
      <c r="AS68" s="131" t="s">
        <v>128</v>
      </c>
      <c r="AT68" s="131" t="s">
        <v>128</v>
      </c>
      <c r="AU68" s="131" t="s">
        <v>128</v>
      </c>
      <c r="AV68" s="131">
        <v>0</v>
      </c>
      <c r="AW68" s="95">
        <v>5.2926651099999997</v>
      </c>
      <c r="AX68" s="131">
        <v>0</v>
      </c>
      <c r="AY68" s="131">
        <v>0</v>
      </c>
      <c r="AZ68" s="131">
        <v>0</v>
      </c>
      <c r="BA68" s="131">
        <v>0</v>
      </c>
      <c r="BB68" s="131">
        <v>219</v>
      </c>
      <c r="BC68" s="131" t="s">
        <v>128</v>
      </c>
      <c r="BD68" s="131" t="s">
        <v>128</v>
      </c>
      <c r="BE68" s="131" t="s">
        <v>128</v>
      </c>
      <c r="BF68" s="131" t="s">
        <v>128</v>
      </c>
      <c r="BG68" s="131" t="s">
        <v>128</v>
      </c>
      <c r="BH68" s="131" t="s">
        <v>128</v>
      </c>
      <c r="BI68" s="131" t="s">
        <v>128</v>
      </c>
      <c r="BJ68" s="131">
        <v>0</v>
      </c>
      <c r="BK68" s="95">
        <v>12.327138450000001</v>
      </c>
      <c r="BL68" s="152">
        <v>0</v>
      </c>
      <c r="BM68" s="152">
        <v>0</v>
      </c>
      <c r="BN68" s="152">
        <v>0</v>
      </c>
      <c r="BO68" s="152">
        <v>0</v>
      </c>
      <c r="BP68" s="95">
        <v>518</v>
      </c>
      <c r="BQ68" s="131" t="s">
        <v>128</v>
      </c>
      <c r="BR68" s="131" t="s">
        <v>128</v>
      </c>
      <c r="BS68" s="131" t="s">
        <v>128</v>
      </c>
      <c r="BT68" s="131" t="s">
        <v>128</v>
      </c>
      <c r="BU68" s="131" t="s">
        <v>128</v>
      </c>
      <c r="BV68" s="131" t="s">
        <v>128</v>
      </c>
      <c r="BW68" s="131" t="s">
        <v>128</v>
      </c>
      <c r="BX68" s="131" t="s">
        <v>128</v>
      </c>
    </row>
    <row r="69" spans="1:76" s="94" customFormat="1" ht="31.5">
      <c r="A69" s="47" t="s">
        <v>190</v>
      </c>
      <c r="B69" s="48" t="s">
        <v>191</v>
      </c>
      <c r="C69" s="93" t="s">
        <v>128</v>
      </c>
      <c r="D69" s="134">
        <v>12.327138450000001</v>
      </c>
      <c r="E69" s="93" t="s">
        <v>128</v>
      </c>
      <c r="F69" s="93" t="s">
        <v>128</v>
      </c>
      <c r="G69" s="93" t="s">
        <v>128</v>
      </c>
      <c r="H69" s="93" t="s">
        <v>128</v>
      </c>
      <c r="I69" s="93" t="s">
        <v>128</v>
      </c>
      <c r="J69" s="93" t="s">
        <v>128</v>
      </c>
      <c r="K69" s="93" t="s">
        <v>128</v>
      </c>
      <c r="L69" s="93" t="s">
        <v>128</v>
      </c>
      <c r="M69" s="93" t="s">
        <v>128</v>
      </c>
      <c r="N69" s="93" t="s">
        <v>128</v>
      </c>
      <c r="O69" s="93" t="s">
        <v>128</v>
      </c>
      <c r="P69" s="93" t="s">
        <v>128</v>
      </c>
      <c r="Q69" s="93" t="s">
        <v>128</v>
      </c>
      <c r="R69" s="93" t="s">
        <v>128</v>
      </c>
      <c r="S69" s="93" t="s">
        <v>128</v>
      </c>
      <c r="T69" s="93" t="s">
        <v>128</v>
      </c>
      <c r="U69" s="134">
        <v>3.5891359300000008</v>
      </c>
      <c r="V69" s="93">
        <v>0</v>
      </c>
      <c r="W69" s="93">
        <v>0</v>
      </c>
      <c r="X69" s="93">
        <v>0</v>
      </c>
      <c r="Y69" s="93">
        <v>0</v>
      </c>
      <c r="Z69" s="93">
        <v>0</v>
      </c>
      <c r="AA69" s="93" t="s">
        <v>128</v>
      </c>
      <c r="AB69" s="93" t="s">
        <v>128</v>
      </c>
      <c r="AC69" s="93" t="s">
        <v>128</v>
      </c>
      <c r="AD69" s="93" t="s">
        <v>128</v>
      </c>
      <c r="AE69" s="93" t="s">
        <v>128</v>
      </c>
      <c r="AF69" s="93" t="s">
        <v>128</v>
      </c>
      <c r="AG69" s="93" t="s">
        <v>128</v>
      </c>
      <c r="AH69" s="93">
        <v>0</v>
      </c>
      <c r="AI69" s="134">
        <v>3.4453374100000009</v>
      </c>
      <c r="AJ69" s="93">
        <v>0</v>
      </c>
      <c r="AK69" s="93">
        <v>0</v>
      </c>
      <c r="AL69" s="93">
        <v>0</v>
      </c>
      <c r="AM69" s="93">
        <v>0</v>
      </c>
      <c r="AN69" s="93">
        <v>152</v>
      </c>
      <c r="AO69" s="93" t="s">
        <v>128</v>
      </c>
      <c r="AP69" s="93" t="s">
        <v>128</v>
      </c>
      <c r="AQ69" s="93" t="s">
        <v>128</v>
      </c>
      <c r="AR69" s="93" t="s">
        <v>128</v>
      </c>
      <c r="AS69" s="93" t="s">
        <v>128</v>
      </c>
      <c r="AT69" s="93" t="s">
        <v>128</v>
      </c>
      <c r="AU69" s="93" t="s">
        <v>128</v>
      </c>
      <c r="AV69" s="93">
        <v>0</v>
      </c>
      <c r="AW69" s="134">
        <v>5.2926651099999997</v>
      </c>
      <c r="AX69" s="93">
        <v>0</v>
      </c>
      <c r="AY69" s="93">
        <v>0</v>
      </c>
      <c r="AZ69" s="93">
        <v>0</v>
      </c>
      <c r="BA69" s="93">
        <v>0</v>
      </c>
      <c r="BB69" s="93">
        <v>219</v>
      </c>
      <c r="BC69" s="93" t="s">
        <v>128</v>
      </c>
      <c r="BD69" s="93" t="s">
        <v>128</v>
      </c>
      <c r="BE69" s="93" t="s">
        <v>128</v>
      </c>
      <c r="BF69" s="93" t="s">
        <v>128</v>
      </c>
      <c r="BG69" s="93" t="s">
        <v>128</v>
      </c>
      <c r="BH69" s="93" t="s">
        <v>128</v>
      </c>
      <c r="BI69" s="93" t="s">
        <v>128</v>
      </c>
      <c r="BJ69" s="93">
        <v>0</v>
      </c>
      <c r="BK69" s="134">
        <v>12.327138450000001</v>
      </c>
      <c r="BL69" s="153">
        <v>0</v>
      </c>
      <c r="BM69" s="153">
        <v>0</v>
      </c>
      <c r="BN69" s="153">
        <v>0</v>
      </c>
      <c r="BO69" s="153">
        <v>0</v>
      </c>
      <c r="BP69" s="134">
        <v>518</v>
      </c>
      <c r="BQ69" s="93" t="s">
        <v>128</v>
      </c>
      <c r="BR69" s="93" t="s">
        <v>128</v>
      </c>
      <c r="BS69" s="93" t="s">
        <v>128</v>
      </c>
      <c r="BT69" s="93" t="s">
        <v>128</v>
      </c>
      <c r="BU69" s="93" t="s">
        <v>128</v>
      </c>
      <c r="BV69" s="93" t="s">
        <v>128</v>
      </c>
      <c r="BW69" s="93" t="s">
        <v>128</v>
      </c>
      <c r="BX69" s="93" t="s">
        <v>128</v>
      </c>
    </row>
    <row r="70" spans="1:76" s="137" customFormat="1">
      <c r="A70" s="97" t="s">
        <v>190</v>
      </c>
      <c r="B70" s="63" t="s">
        <v>1489</v>
      </c>
      <c r="C70" s="54" t="s">
        <v>40</v>
      </c>
      <c r="D70" s="90">
        <v>12.327138450000001</v>
      </c>
      <c r="E70" s="92" t="s">
        <v>128</v>
      </c>
      <c r="F70" s="92" t="s">
        <v>128</v>
      </c>
      <c r="G70" s="92" t="s">
        <v>128</v>
      </c>
      <c r="H70" s="92" t="s">
        <v>128</v>
      </c>
      <c r="I70" s="92" t="s">
        <v>128</v>
      </c>
      <c r="J70" s="92" t="s">
        <v>128</v>
      </c>
      <c r="K70" s="92" t="s">
        <v>128</v>
      </c>
      <c r="L70" s="92" t="s">
        <v>128</v>
      </c>
      <c r="M70" s="92" t="s">
        <v>128</v>
      </c>
      <c r="N70" s="92" t="s">
        <v>128</v>
      </c>
      <c r="O70" s="92" t="s">
        <v>128</v>
      </c>
      <c r="P70" s="92" t="s">
        <v>128</v>
      </c>
      <c r="Q70" s="92" t="s">
        <v>128</v>
      </c>
      <c r="R70" s="92" t="s">
        <v>128</v>
      </c>
      <c r="S70" s="92" t="s">
        <v>128</v>
      </c>
      <c r="T70" s="92">
        <v>0</v>
      </c>
      <c r="U70" s="91">
        <v>3.5891359300000008</v>
      </c>
      <c r="V70" s="92">
        <v>0</v>
      </c>
      <c r="W70" s="92">
        <v>0</v>
      </c>
      <c r="X70" s="92">
        <v>0</v>
      </c>
      <c r="Y70" s="92">
        <v>0</v>
      </c>
      <c r="Z70" s="92">
        <v>147</v>
      </c>
      <c r="AA70" s="92" t="s">
        <v>128</v>
      </c>
      <c r="AB70" s="92" t="s">
        <v>128</v>
      </c>
      <c r="AC70" s="92" t="s">
        <v>128</v>
      </c>
      <c r="AD70" s="92" t="s">
        <v>128</v>
      </c>
      <c r="AE70" s="92" t="s">
        <v>128</v>
      </c>
      <c r="AF70" s="92" t="s">
        <v>128</v>
      </c>
      <c r="AG70" s="92" t="s">
        <v>128</v>
      </c>
      <c r="AH70" s="92">
        <v>0</v>
      </c>
      <c r="AI70" s="91">
        <v>3.4453374100000009</v>
      </c>
      <c r="AJ70" s="92">
        <v>0</v>
      </c>
      <c r="AK70" s="92">
        <v>0</v>
      </c>
      <c r="AL70" s="92">
        <v>0</v>
      </c>
      <c r="AM70" s="92">
        <v>0</v>
      </c>
      <c r="AN70" s="92">
        <v>152</v>
      </c>
      <c r="AO70" s="92" t="s">
        <v>128</v>
      </c>
      <c r="AP70" s="92" t="s">
        <v>128</v>
      </c>
      <c r="AQ70" s="92" t="s">
        <v>128</v>
      </c>
      <c r="AR70" s="92" t="s">
        <v>128</v>
      </c>
      <c r="AS70" s="92" t="s">
        <v>128</v>
      </c>
      <c r="AT70" s="92" t="s">
        <v>128</v>
      </c>
      <c r="AU70" s="92" t="s">
        <v>128</v>
      </c>
      <c r="AV70" s="92">
        <v>0</v>
      </c>
      <c r="AW70" s="92">
        <v>5.2926651099999997</v>
      </c>
      <c r="AX70" s="92">
        <v>0</v>
      </c>
      <c r="AY70" s="92">
        <v>0</v>
      </c>
      <c r="AZ70" s="92">
        <v>0</v>
      </c>
      <c r="BA70" s="92">
        <v>0</v>
      </c>
      <c r="BB70" s="92">
        <v>219</v>
      </c>
      <c r="BC70" s="93" t="s">
        <v>128</v>
      </c>
      <c r="BD70" s="92" t="s">
        <v>128</v>
      </c>
      <c r="BE70" s="92" t="s">
        <v>128</v>
      </c>
      <c r="BF70" s="92" t="s">
        <v>128</v>
      </c>
      <c r="BG70" s="92" t="s">
        <v>128</v>
      </c>
      <c r="BH70" s="92" t="s">
        <v>128</v>
      </c>
      <c r="BI70" s="92" t="s">
        <v>128</v>
      </c>
      <c r="BJ70" s="92">
        <v>0</v>
      </c>
      <c r="BK70" s="92">
        <v>12.327138450000001</v>
      </c>
      <c r="BL70" s="92">
        <v>0</v>
      </c>
      <c r="BM70" s="92">
        <v>0</v>
      </c>
      <c r="BN70" s="92">
        <v>0</v>
      </c>
      <c r="BO70" s="92">
        <v>0</v>
      </c>
      <c r="BP70" s="92">
        <v>518</v>
      </c>
      <c r="BQ70" s="92" t="s">
        <v>128</v>
      </c>
      <c r="BR70" s="92" t="s">
        <v>128</v>
      </c>
      <c r="BS70" s="92" t="s">
        <v>128</v>
      </c>
      <c r="BT70" s="92" t="s">
        <v>128</v>
      </c>
      <c r="BU70" s="92" t="s">
        <v>128</v>
      </c>
      <c r="BV70" s="92" t="s">
        <v>128</v>
      </c>
      <c r="BW70" s="92" t="s">
        <v>128</v>
      </c>
      <c r="BX70" s="92" t="s">
        <v>128</v>
      </c>
    </row>
    <row r="71" spans="1:76" ht="31.5">
      <c r="A71" s="34" t="s">
        <v>192</v>
      </c>
      <c r="B71" s="35" t="s">
        <v>193</v>
      </c>
      <c r="C71" s="100" t="s">
        <v>128</v>
      </c>
      <c r="D71" s="100" t="s">
        <v>128</v>
      </c>
      <c r="E71" s="100" t="s">
        <v>128</v>
      </c>
      <c r="F71" s="100" t="s">
        <v>128</v>
      </c>
      <c r="G71" s="100" t="s">
        <v>128</v>
      </c>
      <c r="H71" s="100" t="s">
        <v>128</v>
      </c>
      <c r="I71" s="100" t="s">
        <v>128</v>
      </c>
      <c r="J71" s="100" t="s">
        <v>128</v>
      </c>
      <c r="K71" s="100" t="s">
        <v>128</v>
      </c>
      <c r="L71" s="100" t="s">
        <v>128</v>
      </c>
      <c r="M71" s="100" t="s">
        <v>128</v>
      </c>
      <c r="N71" s="100" t="s">
        <v>128</v>
      </c>
      <c r="O71" s="100" t="s">
        <v>128</v>
      </c>
      <c r="P71" s="100" t="s">
        <v>128</v>
      </c>
      <c r="Q71" s="100" t="s">
        <v>128</v>
      </c>
      <c r="R71" s="100" t="s">
        <v>128</v>
      </c>
      <c r="S71" s="100" t="s">
        <v>128</v>
      </c>
      <c r="T71" s="100" t="s">
        <v>128</v>
      </c>
      <c r="U71" s="100" t="s">
        <v>128</v>
      </c>
      <c r="V71" s="100" t="s">
        <v>128</v>
      </c>
      <c r="W71" s="100" t="s">
        <v>128</v>
      </c>
      <c r="X71" s="100" t="s">
        <v>128</v>
      </c>
      <c r="Y71" s="100" t="s">
        <v>128</v>
      </c>
      <c r="Z71" s="100" t="s">
        <v>128</v>
      </c>
      <c r="AA71" s="100" t="s">
        <v>128</v>
      </c>
      <c r="AB71" s="100" t="s">
        <v>128</v>
      </c>
      <c r="AC71" s="100" t="s">
        <v>128</v>
      </c>
      <c r="AD71" s="100" t="s">
        <v>128</v>
      </c>
      <c r="AE71" s="100" t="s">
        <v>128</v>
      </c>
      <c r="AF71" s="100" t="s">
        <v>128</v>
      </c>
      <c r="AG71" s="100" t="s">
        <v>128</v>
      </c>
      <c r="AH71" s="100" t="s">
        <v>128</v>
      </c>
      <c r="AI71" s="100" t="s">
        <v>128</v>
      </c>
      <c r="AJ71" s="100" t="s">
        <v>128</v>
      </c>
      <c r="AK71" s="100" t="s">
        <v>128</v>
      </c>
      <c r="AL71" s="100" t="s">
        <v>128</v>
      </c>
      <c r="AM71" s="100" t="s">
        <v>128</v>
      </c>
      <c r="AN71" s="100" t="s">
        <v>128</v>
      </c>
      <c r="AO71" s="100" t="s">
        <v>128</v>
      </c>
      <c r="AP71" s="100" t="s">
        <v>128</v>
      </c>
      <c r="AQ71" s="100" t="s">
        <v>128</v>
      </c>
      <c r="AR71" s="100" t="s">
        <v>128</v>
      </c>
      <c r="AS71" s="100" t="s">
        <v>128</v>
      </c>
      <c r="AT71" s="100" t="s">
        <v>128</v>
      </c>
      <c r="AU71" s="100" t="s">
        <v>128</v>
      </c>
      <c r="AV71" s="100" t="s">
        <v>128</v>
      </c>
      <c r="AW71" s="100" t="s">
        <v>128</v>
      </c>
      <c r="AX71" s="100" t="s">
        <v>128</v>
      </c>
      <c r="AY71" s="100" t="s">
        <v>128</v>
      </c>
      <c r="AZ71" s="100" t="s">
        <v>128</v>
      </c>
      <c r="BA71" s="100" t="s">
        <v>128</v>
      </c>
      <c r="BB71" s="100" t="s">
        <v>128</v>
      </c>
      <c r="BC71" s="100" t="s">
        <v>128</v>
      </c>
      <c r="BD71" s="100" t="s">
        <v>128</v>
      </c>
      <c r="BE71" s="100" t="s">
        <v>128</v>
      </c>
      <c r="BF71" s="100" t="s">
        <v>128</v>
      </c>
      <c r="BG71" s="100" t="s">
        <v>128</v>
      </c>
      <c r="BH71" s="100" t="s">
        <v>128</v>
      </c>
      <c r="BI71" s="100" t="s">
        <v>128</v>
      </c>
      <c r="BJ71" s="100" t="s">
        <v>128</v>
      </c>
      <c r="BK71" s="100" t="s">
        <v>128</v>
      </c>
      <c r="BL71" s="100" t="s">
        <v>128</v>
      </c>
      <c r="BM71" s="100" t="s">
        <v>128</v>
      </c>
      <c r="BN71" s="100" t="s">
        <v>128</v>
      </c>
      <c r="BO71" s="100" t="s">
        <v>128</v>
      </c>
      <c r="BP71" s="100" t="s">
        <v>128</v>
      </c>
      <c r="BQ71" s="100" t="s">
        <v>128</v>
      </c>
      <c r="BR71" s="100" t="s">
        <v>128</v>
      </c>
      <c r="BS71" s="100" t="s">
        <v>128</v>
      </c>
      <c r="BT71" s="100" t="s">
        <v>128</v>
      </c>
      <c r="BU71" s="100" t="s">
        <v>128</v>
      </c>
      <c r="BV71" s="100" t="s">
        <v>128</v>
      </c>
      <c r="BW71" s="100" t="s">
        <v>128</v>
      </c>
      <c r="BX71" s="100" t="s">
        <v>128</v>
      </c>
    </row>
    <row r="72" spans="1:76">
      <c r="A72" s="34" t="s">
        <v>194</v>
      </c>
      <c r="B72" s="35" t="s">
        <v>195</v>
      </c>
      <c r="C72" s="100" t="s">
        <v>128</v>
      </c>
      <c r="D72" s="100" t="s">
        <v>128</v>
      </c>
      <c r="E72" s="100" t="s">
        <v>128</v>
      </c>
      <c r="F72" s="100" t="s">
        <v>128</v>
      </c>
      <c r="G72" s="100" t="s">
        <v>128</v>
      </c>
      <c r="H72" s="100" t="s">
        <v>128</v>
      </c>
      <c r="I72" s="100" t="s">
        <v>128</v>
      </c>
      <c r="J72" s="100" t="s">
        <v>128</v>
      </c>
      <c r="K72" s="100" t="s">
        <v>128</v>
      </c>
      <c r="L72" s="100" t="s">
        <v>128</v>
      </c>
      <c r="M72" s="100" t="s">
        <v>128</v>
      </c>
      <c r="N72" s="100" t="s">
        <v>128</v>
      </c>
      <c r="O72" s="100" t="s">
        <v>128</v>
      </c>
      <c r="P72" s="100" t="s">
        <v>128</v>
      </c>
      <c r="Q72" s="100" t="s">
        <v>128</v>
      </c>
      <c r="R72" s="100" t="s">
        <v>128</v>
      </c>
      <c r="S72" s="100" t="s">
        <v>128</v>
      </c>
      <c r="T72" s="100" t="s">
        <v>128</v>
      </c>
      <c r="U72" s="100" t="s">
        <v>128</v>
      </c>
      <c r="V72" s="100" t="s">
        <v>128</v>
      </c>
      <c r="W72" s="100" t="s">
        <v>128</v>
      </c>
      <c r="X72" s="100" t="s">
        <v>128</v>
      </c>
      <c r="Y72" s="100" t="s">
        <v>128</v>
      </c>
      <c r="Z72" s="100" t="s">
        <v>128</v>
      </c>
      <c r="AA72" s="100" t="s">
        <v>128</v>
      </c>
      <c r="AB72" s="100" t="s">
        <v>128</v>
      </c>
      <c r="AC72" s="100" t="s">
        <v>128</v>
      </c>
      <c r="AD72" s="100" t="s">
        <v>128</v>
      </c>
      <c r="AE72" s="100" t="s">
        <v>128</v>
      </c>
      <c r="AF72" s="100" t="s">
        <v>128</v>
      </c>
      <c r="AG72" s="100" t="s">
        <v>128</v>
      </c>
      <c r="AH72" s="100" t="s">
        <v>128</v>
      </c>
      <c r="AI72" s="100" t="s">
        <v>128</v>
      </c>
      <c r="AJ72" s="100" t="s">
        <v>128</v>
      </c>
      <c r="AK72" s="100" t="s">
        <v>128</v>
      </c>
      <c r="AL72" s="100" t="s">
        <v>128</v>
      </c>
      <c r="AM72" s="100" t="s">
        <v>128</v>
      </c>
      <c r="AN72" s="100" t="s">
        <v>128</v>
      </c>
      <c r="AO72" s="100" t="s">
        <v>128</v>
      </c>
      <c r="AP72" s="100" t="s">
        <v>128</v>
      </c>
      <c r="AQ72" s="100" t="s">
        <v>128</v>
      </c>
      <c r="AR72" s="100" t="s">
        <v>128</v>
      </c>
      <c r="AS72" s="100" t="s">
        <v>128</v>
      </c>
      <c r="AT72" s="100" t="s">
        <v>128</v>
      </c>
      <c r="AU72" s="100" t="s">
        <v>128</v>
      </c>
      <c r="AV72" s="100" t="s">
        <v>128</v>
      </c>
      <c r="AW72" s="100" t="s">
        <v>128</v>
      </c>
      <c r="AX72" s="100" t="s">
        <v>128</v>
      </c>
      <c r="AY72" s="100" t="s">
        <v>128</v>
      </c>
      <c r="AZ72" s="100" t="s">
        <v>128</v>
      </c>
      <c r="BA72" s="100" t="s">
        <v>128</v>
      </c>
      <c r="BB72" s="100" t="s">
        <v>128</v>
      </c>
      <c r="BC72" s="100" t="s">
        <v>128</v>
      </c>
      <c r="BD72" s="100" t="s">
        <v>128</v>
      </c>
      <c r="BE72" s="100" t="s">
        <v>128</v>
      </c>
      <c r="BF72" s="100" t="s">
        <v>128</v>
      </c>
      <c r="BG72" s="100" t="s">
        <v>128</v>
      </c>
      <c r="BH72" s="100" t="s">
        <v>128</v>
      </c>
      <c r="BI72" s="100" t="s">
        <v>128</v>
      </c>
      <c r="BJ72" s="100" t="s">
        <v>128</v>
      </c>
      <c r="BK72" s="100" t="s">
        <v>128</v>
      </c>
      <c r="BL72" s="100" t="s">
        <v>128</v>
      </c>
      <c r="BM72" s="100" t="s">
        <v>128</v>
      </c>
      <c r="BN72" s="100" t="s">
        <v>128</v>
      </c>
      <c r="BO72" s="100" t="s">
        <v>128</v>
      </c>
      <c r="BP72" s="100" t="s">
        <v>128</v>
      </c>
      <c r="BQ72" s="100" t="s">
        <v>128</v>
      </c>
      <c r="BR72" s="100" t="s">
        <v>128</v>
      </c>
      <c r="BS72" s="100" t="s">
        <v>128</v>
      </c>
      <c r="BT72" s="100" t="s">
        <v>128</v>
      </c>
      <c r="BU72" s="100" t="s">
        <v>128</v>
      </c>
      <c r="BV72" s="100" t="s">
        <v>128</v>
      </c>
      <c r="BW72" s="100" t="s">
        <v>128</v>
      </c>
      <c r="BX72" s="100" t="s">
        <v>128</v>
      </c>
    </row>
    <row r="73" spans="1:76" ht="31.5">
      <c r="A73" s="34" t="s">
        <v>196</v>
      </c>
      <c r="B73" s="35" t="s">
        <v>197</v>
      </c>
      <c r="C73" s="100" t="s">
        <v>128</v>
      </c>
      <c r="D73" s="100" t="s">
        <v>128</v>
      </c>
      <c r="E73" s="100" t="s">
        <v>128</v>
      </c>
      <c r="F73" s="100" t="s">
        <v>128</v>
      </c>
      <c r="G73" s="100" t="s">
        <v>128</v>
      </c>
      <c r="H73" s="100" t="s">
        <v>128</v>
      </c>
      <c r="I73" s="100" t="s">
        <v>128</v>
      </c>
      <c r="J73" s="100" t="s">
        <v>128</v>
      </c>
      <c r="K73" s="100" t="s">
        <v>128</v>
      </c>
      <c r="L73" s="100" t="s">
        <v>128</v>
      </c>
      <c r="M73" s="100" t="s">
        <v>128</v>
      </c>
      <c r="N73" s="100" t="s">
        <v>128</v>
      </c>
      <c r="O73" s="100" t="s">
        <v>128</v>
      </c>
      <c r="P73" s="100" t="s">
        <v>128</v>
      </c>
      <c r="Q73" s="100" t="s">
        <v>128</v>
      </c>
      <c r="R73" s="100" t="s">
        <v>128</v>
      </c>
      <c r="S73" s="100" t="s">
        <v>128</v>
      </c>
      <c r="T73" s="100" t="s">
        <v>128</v>
      </c>
      <c r="U73" s="100" t="s">
        <v>128</v>
      </c>
      <c r="V73" s="100" t="s">
        <v>128</v>
      </c>
      <c r="W73" s="100" t="s">
        <v>128</v>
      </c>
      <c r="X73" s="100" t="s">
        <v>128</v>
      </c>
      <c r="Y73" s="100" t="s">
        <v>128</v>
      </c>
      <c r="Z73" s="100" t="s">
        <v>128</v>
      </c>
      <c r="AA73" s="100" t="s">
        <v>128</v>
      </c>
      <c r="AB73" s="100" t="s">
        <v>128</v>
      </c>
      <c r="AC73" s="100" t="s">
        <v>128</v>
      </c>
      <c r="AD73" s="100" t="s">
        <v>128</v>
      </c>
      <c r="AE73" s="100" t="s">
        <v>128</v>
      </c>
      <c r="AF73" s="100" t="s">
        <v>128</v>
      </c>
      <c r="AG73" s="100" t="s">
        <v>128</v>
      </c>
      <c r="AH73" s="100" t="s">
        <v>128</v>
      </c>
      <c r="AI73" s="100" t="s">
        <v>128</v>
      </c>
      <c r="AJ73" s="100" t="s">
        <v>128</v>
      </c>
      <c r="AK73" s="100" t="s">
        <v>128</v>
      </c>
      <c r="AL73" s="100" t="s">
        <v>128</v>
      </c>
      <c r="AM73" s="100" t="s">
        <v>128</v>
      </c>
      <c r="AN73" s="100" t="s">
        <v>128</v>
      </c>
      <c r="AO73" s="100" t="s">
        <v>128</v>
      </c>
      <c r="AP73" s="100" t="s">
        <v>128</v>
      </c>
      <c r="AQ73" s="100" t="s">
        <v>128</v>
      </c>
      <c r="AR73" s="100" t="s">
        <v>128</v>
      </c>
      <c r="AS73" s="100" t="s">
        <v>128</v>
      </c>
      <c r="AT73" s="100" t="s">
        <v>128</v>
      </c>
      <c r="AU73" s="100" t="s">
        <v>128</v>
      </c>
      <c r="AV73" s="100" t="s">
        <v>128</v>
      </c>
      <c r="AW73" s="100" t="s">
        <v>128</v>
      </c>
      <c r="AX73" s="100" t="s">
        <v>128</v>
      </c>
      <c r="AY73" s="100" t="s">
        <v>128</v>
      </c>
      <c r="AZ73" s="100" t="s">
        <v>128</v>
      </c>
      <c r="BA73" s="100" t="s">
        <v>128</v>
      </c>
      <c r="BB73" s="100" t="s">
        <v>128</v>
      </c>
      <c r="BC73" s="100" t="s">
        <v>128</v>
      </c>
      <c r="BD73" s="100" t="s">
        <v>128</v>
      </c>
      <c r="BE73" s="100" t="s">
        <v>128</v>
      </c>
      <c r="BF73" s="100" t="s">
        <v>128</v>
      </c>
      <c r="BG73" s="100" t="s">
        <v>128</v>
      </c>
      <c r="BH73" s="100" t="s">
        <v>128</v>
      </c>
      <c r="BI73" s="100" t="s">
        <v>128</v>
      </c>
      <c r="BJ73" s="100" t="s">
        <v>128</v>
      </c>
      <c r="BK73" s="100" t="s">
        <v>128</v>
      </c>
      <c r="BL73" s="100" t="s">
        <v>128</v>
      </c>
      <c r="BM73" s="100" t="s">
        <v>128</v>
      </c>
      <c r="BN73" s="100" t="s">
        <v>128</v>
      </c>
      <c r="BO73" s="100" t="s">
        <v>128</v>
      </c>
      <c r="BP73" s="100" t="s">
        <v>128</v>
      </c>
      <c r="BQ73" s="100" t="s">
        <v>128</v>
      </c>
      <c r="BR73" s="100" t="s">
        <v>128</v>
      </c>
      <c r="BS73" s="100" t="s">
        <v>128</v>
      </c>
      <c r="BT73" s="100" t="s">
        <v>128</v>
      </c>
      <c r="BU73" s="100" t="s">
        <v>128</v>
      </c>
      <c r="BV73" s="100" t="s">
        <v>128</v>
      </c>
      <c r="BW73" s="100" t="s">
        <v>128</v>
      </c>
      <c r="BX73" s="100" t="s">
        <v>128</v>
      </c>
    </row>
    <row r="74" spans="1:76" ht="31.5">
      <c r="A74" s="34" t="s">
        <v>198</v>
      </c>
      <c r="B74" s="35" t="s">
        <v>199</v>
      </c>
      <c r="C74" s="100" t="s">
        <v>128</v>
      </c>
      <c r="D74" s="100" t="s">
        <v>128</v>
      </c>
      <c r="E74" s="100" t="s">
        <v>128</v>
      </c>
      <c r="F74" s="100" t="s">
        <v>128</v>
      </c>
      <c r="G74" s="100" t="s">
        <v>128</v>
      </c>
      <c r="H74" s="100" t="s">
        <v>128</v>
      </c>
      <c r="I74" s="100" t="s">
        <v>128</v>
      </c>
      <c r="J74" s="100" t="s">
        <v>128</v>
      </c>
      <c r="K74" s="100" t="s">
        <v>128</v>
      </c>
      <c r="L74" s="100" t="s">
        <v>128</v>
      </c>
      <c r="M74" s="100" t="s">
        <v>128</v>
      </c>
      <c r="N74" s="100" t="s">
        <v>128</v>
      </c>
      <c r="O74" s="100" t="s">
        <v>128</v>
      </c>
      <c r="P74" s="100" t="s">
        <v>128</v>
      </c>
      <c r="Q74" s="100" t="s">
        <v>128</v>
      </c>
      <c r="R74" s="100" t="s">
        <v>128</v>
      </c>
      <c r="S74" s="100" t="s">
        <v>128</v>
      </c>
      <c r="T74" s="100" t="s">
        <v>128</v>
      </c>
      <c r="U74" s="100" t="s">
        <v>128</v>
      </c>
      <c r="V74" s="100" t="s">
        <v>128</v>
      </c>
      <c r="W74" s="100" t="s">
        <v>128</v>
      </c>
      <c r="X74" s="100" t="s">
        <v>128</v>
      </c>
      <c r="Y74" s="100" t="s">
        <v>128</v>
      </c>
      <c r="Z74" s="100" t="s">
        <v>128</v>
      </c>
      <c r="AA74" s="100" t="s">
        <v>128</v>
      </c>
      <c r="AB74" s="100" t="s">
        <v>128</v>
      </c>
      <c r="AC74" s="100" t="s">
        <v>128</v>
      </c>
      <c r="AD74" s="100" t="s">
        <v>128</v>
      </c>
      <c r="AE74" s="100" t="s">
        <v>128</v>
      </c>
      <c r="AF74" s="100" t="s">
        <v>128</v>
      </c>
      <c r="AG74" s="100" t="s">
        <v>128</v>
      </c>
      <c r="AH74" s="100" t="s">
        <v>128</v>
      </c>
      <c r="AI74" s="100" t="s">
        <v>128</v>
      </c>
      <c r="AJ74" s="100" t="s">
        <v>128</v>
      </c>
      <c r="AK74" s="100" t="s">
        <v>128</v>
      </c>
      <c r="AL74" s="100" t="s">
        <v>128</v>
      </c>
      <c r="AM74" s="100" t="s">
        <v>128</v>
      </c>
      <c r="AN74" s="100" t="s">
        <v>128</v>
      </c>
      <c r="AO74" s="100" t="s">
        <v>128</v>
      </c>
      <c r="AP74" s="100" t="s">
        <v>128</v>
      </c>
      <c r="AQ74" s="100" t="s">
        <v>128</v>
      </c>
      <c r="AR74" s="100" t="s">
        <v>128</v>
      </c>
      <c r="AS74" s="100" t="s">
        <v>128</v>
      </c>
      <c r="AT74" s="100" t="s">
        <v>128</v>
      </c>
      <c r="AU74" s="100" t="s">
        <v>128</v>
      </c>
      <c r="AV74" s="100" t="s">
        <v>128</v>
      </c>
      <c r="AW74" s="100" t="s">
        <v>128</v>
      </c>
      <c r="AX74" s="100" t="s">
        <v>128</v>
      </c>
      <c r="AY74" s="100" t="s">
        <v>128</v>
      </c>
      <c r="AZ74" s="100" t="s">
        <v>128</v>
      </c>
      <c r="BA74" s="100" t="s">
        <v>128</v>
      </c>
      <c r="BB74" s="100" t="s">
        <v>128</v>
      </c>
      <c r="BC74" s="100" t="s">
        <v>128</v>
      </c>
      <c r="BD74" s="100" t="s">
        <v>128</v>
      </c>
      <c r="BE74" s="100" t="s">
        <v>128</v>
      </c>
      <c r="BF74" s="100" t="s">
        <v>128</v>
      </c>
      <c r="BG74" s="100" t="s">
        <v>128</v>
      </c>
      <c r="BH74" s="100" t="s">
        <v>128</v>
      </c>
      <c r="BI74" s="100" t="s">
        <v>128</v>
      </c>
      <c r="BJ74" s="100" t="s">
        <v>128</v>
      </c>
      <c r="BK74" s="100" t="s">
        <v>128</v>
      </c>
      <c r="BL74" s="100" t="s">
        <v>128</v>
      </c>
      <c r="BM74" s="100" t="s">
        <v>128</v>
      </c>
      <c r="BN74" s="100" t="s">
        <v>128</v>
      </c>
      <c r="BO74" s="100" t="s">
        <v>128</v>
      </c>
      <c r="BP74" s="100" t="s">
        <v>128</v>
      </c>
      <c r="BQ74" s="100" t="s">
        <v>128</v>
      </c>
      <c r="BR74" s="100" t="s">
        <v>128</v>
      </c>
      <c r="BS74" s="100" t="s">
        <v>128</v>
      </c>
      <c r="BT74" s="100" t="s">
        <v>128</v>
      </c>
      <c r="BU74" s="100" t="s">
        <v>128</v>
      </c>
      <c r="BV74" s="100" t="s">
        <v>128</v>
      </c>
      <c r="BW74" s="100" t="s">
        <v>128</v>
      </c>
      <c r="BX74" s="100" t="s">
        <v>128</v>
      </c>
    </row>
    <row r="75" spans="1:76" ht="31.5">
      <c r="A75" s="34" t="s">
        <v>200</v>
      </c>
      <c r="B75" s="35" t="s">
        <v>201</v>
      </c>
      <c r="C75" s="100" t="s">
        <v>128</v>
      </c>
      <c r="D75" s="100" t="s">
        <v>128</v>
      </c>
      <c r="E75" s="100" t="s">
        <v>128</v>
      </c>
      <c r="F75" s="100" t="s">
        <v>128</v>
      </c>
      <c r="G75" s="100" t="s">
        <v>128</v>
      </c>
      <c r="H75" s="100" t="s">
        <v>128</v>
      </c>
      <c r="I75" s="100" t="s">
        <v>128</v>
      </c>
      <c r="J75" s="100" t="s">
        <v>128</v>
      </c>
      <c r="K75" s="100" t="s">
        <v>128</v>
      </c>
      <c r="L75" s="100" t="s">
        <v>128</v>
      </c>
      <c r="M75" s="100" t="s">
        <v>128</v>
      </c>
      <c r="N75" s="100" t="s">
        <v>128</v>
      </c>
      <c r="O75" s="100" t="s">
        <v>128</v>
      </c>
      <c r="P75" s="100" t="s">
        <v>128</v>
      </c>
      <c r="Q75" s="100" t="s">
        <v>128</v>
      </c>
      <c r="R75" s="100" t="s">
        <v>128</v>
      </c>
      <c r="S75" s="100" t="s">
        <v>128</v>
      </c>
      <c r="T75" s="100" t="s">
        <v>128</v>
      </c>
      <c r="U75" s="100" t="s">
        <v>128</v>
      </c>
      <c r="V75" s="100" t="s">
        <v>128</v>
      </c>
      <c r="W75" s="100" t="s">
        <v>128</v>
      </c>
      <c r="X75" s="100" t="s">
        <v>128</v>
      </c>
      <c r="Y75" s="100" t="s">
        <v>128</v>
      </c>
      <c r="Z75" s="100" t="s">
        <v>128</v>
      </c>
      <c r="AA75" s="100" t="s">
        <v>128</v>
      </c>
      <c r="AB75" s="100" t="s">
        <v>128</v>
      </c>
      <c r="AC75" s="100" t="s">
        <v>128</v>
      </c>
      <c r="AD75" s="100" t="s">
        <v>128</v>
      </c>
      <c r="AE75" s="100" t="s">
        <v>128</v>
      </c>
      <c r="AF75" s="100" t="s">
        <v>128</v>
      </c>
      <c r="AG75" s="100" t="s">
        <v>128</v>
      </c>
      <c r="AH75" s="100" t="s">
        <v>128</v>
      </c>
      <c r="AI75" s="100" t="s">
        <v>128</v>
      </c>
      <c r="AJ75" s="100" t="s">
        <v>128</v>
      </c>
      <c r="AK75" s="100" t="s">
        <v>128</v>
      </c>
      <c r="AL75" s="100" t="s">
        <v>128</v>
      </c>
      <c r="AM75" s="100" t="s">
        <v>128</v>
      </c>
      <c r="AN75" s="100" t="s">
        <v>128</v>
      </c>
      <c r="AO75" s="100" t="s">
        <v>128</v>
      </c>
      <c r="AP75" s="100" t="s">
        <v>128</v>
      </c>
      <c r="AQ75" s="100" t="s">
        <v>128</v>
      </c>
      <c r="AR75" s="100" t="s">
        <v>128</v>
      </c>
      <c r="AS75" s="100" t="s">
        <v>128</v>
      </c>
      <c r="AT75" s="100" t="s">
        <v>128</v>
      </c>
      <c r="AU75" s="100" t="s">
        <v>128</v>
      </c>
      <c r="AV75" s="100" t="s">
        <v>128</v>
      </c>
      <c r="AW75" s="100" t="s">
        <v>128</v>
      </c>
      <c r="AX75" s="100" t="s">
        <v>128</v>
      </c>
      <c r="AY75" s="100" t="s">
        <v>128</v>
      </c>
      <c r="AZ75" s="100" t="s">
        <v>128</v>
      </c>
      <c r="BA75" s="100" t="s">
        <v>128</v>
      </c>
      <c r="BB75" s="100" t="s">
        <v>128</v>
      </c>
      <c r="BC75" s="100" t="s">
        <v>128</v>
      </c>
      <c r="BD75" s="100" t="s">
        <v>128</v>
      </c>
      <c r="BE75" s="100" t="s">
        <v>128</v>
      </c>
      <c r="BF75" s="100" t="s">
        <v>128</v>
      </c>
      <c r="BG75" s="100" t="s">
        <v>128</v>
      </c>
      <c r="BH75" s="100" t="s">
        <v>128</v>
      </c>
      <c r="BI75" s="100" t="s">
        <v>128</v>
      </c>
      <c r="BJ75" s="100" t="s">
        <v>128</v>
      </c>
      <c r="BK75" s="100" t="s">
        <v>128</v>
      </c>
      <c r="BL75" s="100" t="s">
        <v>128</v>
      </c>
      <c r="BM75" s="100" t="s">
        <v>128</v>
      </c>
      <c r="BN75" s="100" t="s">
        <v>128</v>
      </c>
      <c r="BO75" s="100" t="s">
        <v>128</v>
      </c>
      <c r="BP75" s="100" t="s">
        <v>128</v>
      </c>
      <c r="BQ75" s="100" t="s">
        <v>128</v>
      </c>
      <c r="BR75" s="100" t="s">
        <v>128</v>
      </c>
      <c r="BS75" s="100" t="s">
        <v>128</v>
      </c>
      <c r="BT75" s="100" t="s">
        <v>128</v>
      </c>
      <c r="BU75" s="100" t="s">
        <v>128</v>
      </c>
      <c r="BV75" s="100" t="s">
        <v>128</v>
      </c>
      <c r="BW75" s="100" t="s">
        <v>128</v>
      </c>
      <c r="BX75" s="100" t="s">
        <v>128</v>
      </c>
    </row>
    <row r="76" spans="1:76" ht="31.5">
      <c r="A76" s="34" t="s">
        <v>202</v>
      </c>
      <c r="B76" s="35" t="s">
        <v>203</v>
      </c>
      <c r="C76" s="100" t="s">
        <v>128</v>
      </c>
      <c r="D76" s="100" t="s">
        <v>128</v>
      </c>
      <c r="E76" s="100" t="s">
        <v>128</v>
      </c>
      <c r="F76" s="100" t="s">
        <v>128</v>
      </c>
      <c r="G76" s="100" t="s">
        <v>128</v>
      </c>
      <c r="H76" s="100" t="s">
        <v>128</v>
      </c>
      <c r="I76" s="100" t="s">
        <v>128</v>
      </c>
      <c r="J76" s="100" t="s">
        <v>128</v>
      </c>
      <c r="K76" s="100" t="s">
        <v>128</v>
      </c>
      <c r="L76" s="100" t="s">
        <v>128</v>
      </c>
      <c r="M76" s="100" t="s">
        <v>128</v>
      </c>
      <c r="N76" s="100" t="s">
        <v>128</v>
      </c>
      <c r="O76" s="100" t="s">
        <v>128</v>
      </c>
      <c r="P76" s="100" t="s">
        <v>128</v>
      </c>
      <c r="Q76" s="100" t="s">
        <v>128</v>
      </c>
      <c r="R76" s="100" t="s">
        <v>128</v>
      </c>
      <c r="S76" s="100" t="s">
        <v>128</v>
      </c>
      <c r="T76" s="100" t="s">
        <v>128</v>
      </c>
      <c r="U76" s="100" t="s">
        <v>128</v>
      </c>
      <c r="V76" s="100" t="s">
        <v>128</v>
      </c>
      <c r="W76" s="100" t="s">
        <v>128</v>
      </c>
      <c r="X76" s="100" t="s">
        <v>128</v>
      </c>
      <c r="Y76" s="100" t="s">
        <v>128</v>
      </c>
      <c r="Z76" s="100" t="s">
        <v>128</v>
      </c>
      <c r="AA76" s="100" t="s">
        <v>128</v>
      </c>
      <c r="AB76" s="100" t="s">
        <v>128</v>
      </c>
      <c r="AC76" s="100" t="s">
        <v>128</v>
      </c>
      <c r="AD76" s="100" t="s">
        <v>128</v>
      </c>
      <c r="AE76" s="100" t="s">
        <v>128</v>
      </c>
      <c r="AF76" s="100" t="s">
        <v>128</v>
      </c>
      <c r="AG76" s="100" t="s">
        <v>128</v>
      </c>
      <c r="AH76" s="100" t="s">
        <v>128</v>
      </c>
      <c r="AI76" s="100" t="s">
        <v>128</v>
      </c>
      <c r="AJ76" s="100" t="s">
        <v>128</v>
      </c>
      <c r="AK76" s="100" t="s">
        <v>128</v>
      </c>
      <c r="AL76" s="100" t="s">
        <v>128</v>
      </c>
      <c r="AM76" s="100" t="s">
        <v>128</v>
      </c>
      <c r="AN76" s="100" t="s">
        <v>128</v>
      </c>
      <c r="AO76" s="100" t="s">
        <v>128</v>
      </c>
      <c r="AP76" s="100" t="s">
        <v>128</v>
      </c>
      <c r="AQ76" s="100" t="s">
        <v>128</v>
      </c>
      <c r="AR76" s="100" t="s">
        <v>128</v>
      </c>
      <c r="AS76" s="100" t="s">
        <v>128</v>
      </c>
      <c r="AT76" s="100" t="s">
        <v>128</v>
      </c>
      <c r="AU76" s="100" t="s">
        <v>128</v>
      </c>
      <c r="AV76" s="100" t="s">
        <v>128</v>
      </c>
      <c r="AW76" s="100" t="s">
        <v>128</v>
      </c>
      <c r="AX76" s="100" t="s">
        <v>128</v>
      </c>
      <c r="AY76" s="100" t="s">
        <v>128</v>
      </c>
      <c r="AZ76" s="100" t="s">
        <v>128</v>
      </c>
      <c r="BA76" s="100" t="s">
        <v>128</v>
      </c>
      <c r="BB76" s="100" t="s">
        <v>128</v>
      </c>
      <c r="BC76" s="100" t="s">
        <v>128</v>
      </c>
      <c r="BD76" s="100" t="s">
        <v>128</v>
      </c>
      <c r="BE76" s="100" t="s">
        <v>128</v>
      </c>
      <c r="BF76" s="100" t="s">
        <v>128</v>
      </c>
      <c r="BG76" s="100" t="s">
        <v>128</v>
      </c>
      <c r="BH76" s="100" t="s">
        <v>128</v>
      </c>
      <c r="BI76" s="100" t="s">
        <v>128</v>
      </c>
      <c r="BJ76" s="100" t="s">
        <v>128</v>
      </c>
      <c r="BK76" s="100" t="s">
        <v>128</v>
      </c>
      <c r="BL76" s="100" t="s">
        <v>128</v>
      </c>
      <c r="BM76" s="100" t="s">
        <v>128</v>
      </c>
      <c r="BN76" s="100" t="s">
        <v>128</v>
      </c>
      <c r="BO76" s="100" t="s">
        <v>128</v>
      </c>
      <c r="BP76" s="100" t="s">
        <v>128</v>
      </c>
      <c r="BQ76" s="100" t="s">
        <v>128</v>
      </c>
      <c r="BR76" s="100" t="s">
        <v>128</v>
      </c>
      <c r="BS76" s="100" t="s">
        <v>128</v>
      </c>
      <c r="BT76" s="100" t="s">
        <v>128</v>
      </c>
      <c r="BU76" s="100" t="s">
        <v>128</v>
      </c>
      <c r="BV76" s="100" t="s">
        <v>128</v>
      </c>
      <c r="BW76" s="100" t="s">
        <v>128</v>
      </c>
      <c r="BX76" s="100" t="s">
        <v>128</v>
      </c>
    </row>
    <row r="77" spans="1:76" ht="31.5">
      <c r="A77" s="34" t="s">
        <v>204</v>
      </c>
      <c r="B77" s="35" t="s">
        <v>205</v>
      </c>
      <c r="C77" s="100" t="s">
        <v>128</v>
      </c>
      <c r="D77" s="100" t="s">
        <v>128</v>
      </c>
      <c r="E77" s="100" t="s">
        <v>128</v>
      </c>
      <c r="F77" s="100" t="s">
        <v>128</v>
      </c>
      <c r="G77" s="100" t="s">
        <v>128</v>
      </c>
      <c r="H77" s="100" t="s">
        <v>128</v>
      </c>
      <c r="I77" s="100" t="s">
        <v>128</v>
      </c>
      <c r="J77" s="100" t="s">
        <v>128</v>
      </c>
      <c r="K77" s="100" t="s">
        <v>128</v>
      </c>
      <c r="L77" s="100" t="s">
        <v>128</v>
      </c>
      <c r="M77" s="100" t="s">
        <v>128</v>
      </c>
      <c r="N77" s="100" t="s">
        <v>128</v>
      </c>
      <c r="O77" s="100" t="s">
        <v>128</v>
      </c>
      <c r="P77" s="100" t="s">
        <v>128</v>
      </c>
      <c r="Q77" s="100" t="s">
        <v>128</v>
      </c>
      <c r="R77" s="100" t="s">
        <v>128</v>
      </c>
      <c r="S77" s="100" t="s">
        <v>128</v>
      </c>
      <c r="T77" s="100" t="s">
        <v>128</v>
      </c>
      <c r="U77" s="100" t="s">
        <v>128</v>
      </c>
      <c r="V77" s="100" t="s">
        <v>128</v>
      </c>
      <c r="W77" s="100" t="s">
        <v>128</v>
      </c>
      <c r="X77" s="100" t="s">
        <v>128</v>
      </c>
      <c r="Y77" s="100" t="s">
        <v>128</v>
      </c>
      <c r="Z77" s="100" t="s">
        <v>128</v>
      </c>
      <c r="AA77" s="100" t="s">
        <v>128</v>
      </c>
      <c r="AB77" s="100" t="s">
        <v>128</v>
      </c>
      <c r="AC77" s="100" t="s">
        <v>128</v>
      </c>
      <c r="AD77" s="100" t="s">
        <v>128</v>
      </c>
      <c r="AE77" s="100" t="s">
        <v>128</v>
      </c>
      <c r="AF77" s="100" t="s">
        <v>128</v>
      </c>
      <c r="AG77" s="100" t="s">
        <v>128</v>
      </c>
      <c r="AH77" s="100" t="s">
        <v>128</v>
      </c>
      <c r="AI77" s="100" t="s">
        <v>128</v>
      </c>
      <c r="AJ77" s="100" t="s">
        <v>128</v>
      </c>
      <c r="AK77" s="100" t="s">
        <v>128</v>
      </c>
      <c r="AL77" s="100" t="s">
        <v>128</v>
      </c>
      <c r="AM77" s="100" t="s">
        <v>128</v>
      </c>
      <c r="AN77" s="100" t="s">
        <v>128</v>
      </c>
      <c r="AO77" s="100" t="s">
        <v>128</v>
      </c>
      <c r="AP77" s="100" t="s">
        <v>128</v>
      </c>
      <c r="AQ77" s="100" t="s">
        <v>128</v>
      </c>
      <c r="AR77" s="100" t="s">
        <v>128</v>
      </c>
      <c r="AS77" s="100" t="s">
        <v>128</v>
      </c>
      <c r="AT77" s="100" t="s">
        <v>128</v>
      </c>
      <c r="AU77" s="100" t="s">
        <v>128</v>
      </c>
      <c r="AV77" s="100" t="s">
        <v>128</v>
      </c>
      <c r="AW77" s="100" t="s">
        <v>128</v>
      </c>
      <c r="AX77" s="100" t="s">
        <v>128</v>
      </c>
      <c r="AY77" s="100" t="s">
        <v>128</v>
      </c>
      <c r="AZ77" s="100" t="s">
        <v>128</v>
      </c>
      <c r="BA77" s="100" t="s">
        <v>128</v>
      </c>
      <c r="BB77" s="100" t="s">
        <v>128</v>
      </c>
      <c r="BC77" s="100" t="s">
        <v>128</v>
      </c>
      <c r="BD77" s="100" t="s">
        <v>128</v>
      </c>
      <c r="BE77" s="100" t="s">
        <v>128</v>
      </c>
      <c r="BF77" s="100" t="s">
        <v>128</v>
      </c>
      <c r="BG77" s="100" t="s">
        <v>128</v>
      </c>
      <c r="BH77" s="100" t="s">
        <v>128</v>
      </c>
      <c r="BI77" s="100" t="s">
        <v>128</v>
      </c>
      <c r="BJ77" s="100" t="s">
        <v>128</v>
      </c>
      <c r="BK77" s="100" t="s">
        <v>128</v>
      </c>
      <c r="BL77" s="100" t="s">
        <v>128</v>
      </c>
      <c r="BM77" s="100" t="s">
        <v>128</v>
      </c>
      <c r="BN77" s="100" t="s">
        <v>128</v>
      </c>
      <c r="BO77" s="100" t="s">
        <v>128</v>
      </c>
      <c r="BP77" s="100" t="s">
        <v>128</v>
      </c>
      <c r="BQ77" s="100" t="s">
        <v>128</v>
      </c>
      <c r="BR77" s="100" t="s">
        <v>128</v>
      </c>
      <c r="BS77" s="100" t="s">
        <v>128</v>
      </c>
      <c r="BT77" s="100" t="s">
        <v>128</v>
      </c>
      <c r="BU77" s="100" t="s">
        <v>128</v>
      </c>
      <c r="BV77" s="100" t="s">
        <v>128</v>
      </c>
      <c r="BW77" s="100" t="s">
        <v>128</v>
      </c>
      <c r="BX77" s="100" t="s">
        <v>128</v>
      </c>
    </row>
    <row r="78" spans="1:76" ht="31.5">
      <c r="A78" s="34" t="s">
        <v>206</v>
      </c>
      <c r="B78" s="35" t="s">
        <v>207</v>
      </c>
      <c r="C78" s="100" t="s">
        <v>128</v>
      </c>
      <c r="D78" s="100" t="s">
        <v>128</v>
      </c>
      <c r="E78" s="100" t="s">
        <v>128</v>
      </c>
      <c r="F78" s="100" t="s">
        <v>128</v>
      </c>
      <c r="G78" s="100" t="s">
        <v>128</v>
      </c>
      <c r="H78" s="100" t="s">
        <v>128</v>
      </c>
      <c r="I78" s="100" t="s">
        <v>128</v>
      </c>
      <c r="J78" s="100" t="s">
        <v>128</v>
      </c>
      <c r="K78" s="100" t="s">
        <v>128</v>
      </c>
      <c r="L78" s="100" t="s">
        <v>128</v>
      </c>
      <c r="M78" s="100" t="s">
        <v>128</v>
      </c>
      <c r="N78" s="100" t="s">
        <v>128</v>
      </c>
      <c r="O78" s="100" t="s">
        <v>128</v>
      </c>
      <c r="P78" s="100" t="s">
        <v>128</v>
      </c>
      <c r="Q78" s="100" t="s">
        <v>128</v>
      </c>
      <c r="R78" s="100" t="s">
        <v>128</v>
      </c>
      <c r="S78" s="100" t="s">
        <v>128</v>
      </c>
      <c r="T78" s="100" t="s">
        <v>128</v>
      </c>
      <c r="U78" s="100" t="s">
        <v>128</v>
      </c>
      <c r="V78" s="100" t="s">
        <v>128</v>
      </c>
      <c r="W78" s="100" t="s">
        <v>128</v>
      </c>
      <c r="X78" s="100" t="s">
        <v>128</v>
      </c>
      <c r="Y78" s="100" t="s">
        <v>128</v>
      </c>
      <c r="Z78" s="100" t="s">
        <v>128</v>
      </c>
      <c r="AA78" s="100" t="s">
        <v>128</v>
      </c>
      <c r="AB78" s="100" t="s">
        <v>128</v>
      </c>
      <c r="AC78" s="100" t="s">
        <v>128</v>
      </c>
      <c r="AD78" s="100" t="s">
        <v>128</v>
      </c>
      <c r="AE78" s="100" t="s">
        <v>128</v>
      </c>
      <c r="AF78" s="100" t="s">
        <v>128</v>
      </c>
      <c r="AG78" s="100" t="s">
        <v>128</v>
      </c>
      <c r="AH78" s="100" t="s">
        <v>128</v>
      </c>
      <c r="AI78" s="100" t="s">
        <v>128</v>
      </c>
      <c r="AJ78" s="100" t="s">
        <v>128</v>
      </c>
      <c r="AK78" s="100" t="s">
        <v>128</v>
      </c>
      <c r="AL78" s="100" t="s">
        <v>128</v>
      </c>
      <c r="AM78" s="100" t="s">
        <v>128</v>
      </c>
      <c r="AN78" s="100" t="s">
        <v>128</v>
      </c>
      <c r="AO78" s="100" t="s">
        <v>128</v>
      </c>
      <c r="AP78" s="100" t="s">
        <v>128</v>
      </c>
      <c r="AQ78" s="100" t="s">
        <v>128</v>
      </c>
      <c r="AR78" s="100" t="s">
        <v>128</v>
      </c>
      <c r="AS78" s="100" t="s">
        <v>128</v>
      </c>
      <c r="AT78" s="100" t="s">
        <v>128</v>
      </c>
      <c r="AU78" s="100" t="s">
        <v>128</v>
      </c>
      <c r="AV78" s="100" t="s">
        <v>128</v>
      </c>
      <c r="AW78" s="100" t="s">
        <v>128</v>
      </c>
      <c r="AX78" s="100" t="s">
        <v>128</v>
      </c>
      <c r="AY78" s="100" t="s">
        <v>128</v>
      </c>
      <c r="AZ78" s="100" t="s">
        <v>128</v>
      </c>
      <c r="BA78" s="100" t="s">
        <v>128</v>
      </c>
      <c r="BB78" s="100" t="s">
        <v>128</v>
      </c>
      <c r="BC78" s="100" t="s">
        <v>128</v>
      </c>
      <c r="BD78" s="100" t="s">
        <v>128</v>
      </c>
      <c r="BE78" s="100" t="s">
        <v>128</v>
      </c>
      <c r="BF78" s="100" t="s">
        <v>128</v>
      </c>
      <c r="BG78" s="100" t="s">
        <v>128</v>
      </c>
      <c r="BH78" s="100" t="s">
        <v>128</v>
      </c>
      <c r="BI78" s="100" t="s">
        <v>128</v>
      </c>
      <c r="BJ78" s="100" t="s">
        <v>128</v>
      </c>
      <c r="BK78" s="100" t="s">
        <v>128</v>
      </c>
      <c r="BL78" s="100" t="s">
        <v>128</v>
      </c>
      <c r="BM78" s="100" t="s">
        <v>128</v>
      </c>
      <c r="BN78" s="100" t="s">
        <v>128</v>
      </c>
      <c r="BO78" s="100" t="s">
        <v>128</v>
      </c>
      <c r="BP78" s="100" t="s">
        <v>128</v>
      </c>
      <c r="BQ78" s="100" t="s">
        <v>128</v>
      </c>
      <c r="BR78" s="100" t="s">
        <v>128</v>
      </c>
      <c r="BS78" s="100" t="s">
        <v>128</v>
      </c>
      <c r="BT78" s="100" t="s">
        <v>128</v>
      </c>
      <c r="BU78" s="100" t="s">
        <v>128</v>
      </c>
      <c r="BV78" s="100" t="s">
        <v>128</v>
      </c>
      <c r="BW78" s="100" t="s">
        <v>128</v>
      </c>
      <c r="BX78" s="100" t="s">
        <v>128</v>
      </c>
    </row>
    <row r="79" spans="1:76">
      <c r="A79" s="34" t="s">
        <v>208</v>
      </c>
      <c r="B79" s="35" t="s">
        <v>209</v>
      </c>
      <c r="C79" s="100" t="s">
        <v>128</v>
      </c>
      <c r="D79" s="100" t="s">
        <v>128</v>
      </c>
      <c r="E79" s="100" t="s">
        <v>128</v>
      </c>
      <c r="F79" s="100" t="s">
        <v>128</v>
      </c>
      <c r="G79" s="100" t="s">
        <v>128</v>
      </c>
      <c r="H79" s="100" t="s">
        <v>128</v>
      </c>
      <c r="I79" s="100" t="s">
        <v>128</v>
      </c>
      <c r="J79" s="100" t="s">
        <v>128</v>
      </c>
      <c r="K79" s="100" t="s">
        <v>128</v>
      </c>
      <c r="L79" s="100" t="s">
        <v>128</v>
      </c>
      <c r="M79" s="100" t="s">
        <v>128</v>
      </c>
      <c r="N79" s="100" t="s">
        <v>128</v>
      </c>
      <c r="O79" s="100" t="s">
        <v>128</v>
      </c>
      <c r="P79" s="100" t="s">
        <v>128</v>
      </c>
      <c r="Q79" s="100" t="s">
        <v>128</v>
      </c>
      <c r="R79" s="100" t="s">
        <v>128</v>
      </c>
      <c r="S79" s="100" t="s">
        <v>128</v>
      </c>
      <c r="T79" s="100" t="s">
        <v>128</v>
      </c>
      <c r="U79" s="100" t="s">
        <v>128</v>
      </c>
      <c r="V79" s="100" t="s">
        <v>128</v>
      </c>
      <c r="W79" s="100" t="s">
        <v>128</v>
      </c>
      <c r="X79" s="100" t="s">
        <v>128</v>
      </c>
      <c r="Y79" s="100" t="s">
        <v>128</v>
      </c>
      <c r="Z79" s="100" t="s">
        <v>128</v>
      </c>
      <c r="AA79" s="100" t="s">
        <v>128</v>
      </c>
      <c r="AB79" s="100" t="s">
        <v>128</v>
      </c>
      <c r="AC79" s="100" t="s">
        <v>128</v>
      </c>
      <c r="AD79" s="100" t="s">
        <v>128</v>
      </c>
      <c r="AE79" s="100" t="s">
        <v>128</v>
      </c>
      <c r="AF79" s="100" t="s">
        <v>128</v>
      </c>
      <c r="AG79" s="100" t="s">
        <v>128</v>
      </c>
      <c r="AH79" s="100" t="s">
        <v>128</v>
      </c>
      <c r="AI79" s="100" t="s">
        <v>128</v>
      </c>
      <c r="AJ79" s="100" t="s">
        <v>128</v>
      </c>
      <c r="AK79" s="100" t="s">
        <v>128</v>
      </c>
      <c r="AL79" s="100" t="s">
        <v>128</v>
      </c>
      <c r="AM79" s="100" t="s">
        <v>128</v>
      </c>
      <c r="AN79" s="100" t="s">
        <v>128</v>
      </c>
      <c r="AO79" s="100" t="s">
        <v>128</v>
      </c>
      <c r="AP79" s="100" t="s">
        <v>128</v>
      </c>
      <c r="AQ79" s="100" t="s">
        <v>128</v>
      </c>
      <c r="AR79" s="100" t="s">
        <v>128</v>
      </c>
      <c r="AS79" s="100" t="s">
        <v>128</v>
      </c>
      <c r="AT79" s="100" t="s">
        <v>128</v>
      </c>
      <c r="AU79" s="100" t="s">
        <v>128</v>
      </c>
      <c r="AV79" s="100" t="s">
        <v>128</v>
      </c>
      <c r="AW79" s="100" t="s">
        <v>128</v>
      </c>
      <c r="AX79" s="100" t="s">
        <v>128</v>
      </c>
      <c r="AY79" s="100" t="s">
        <v>128</v>
      </c>
      <c r="AZ79" s="100" t="s">
        <v>128</v>
      </c>
      <c r="BA79" s="100" t="s">
        <v>128</v>
      </c>
      <c r="BB79" s="100" t="s">
        <v>128</v>
      </c>
      <c r="BC79" s="100" t="s">
        <v>128</v>
      </c>
      <c r="BD79" s="100" t="s">
        <v>128</v>
      </c>
      <c r="BE79" s="100" t="s">
        <v>128</v>
      </c>
      <c r="BF79" s="100" t="s">
        <v>128</v>
      </c>
      <c r="BG79" s="100" t="s">
        <v>128</v>
      </c>
      <c r="BH79" s="100" t="s">
        <v>128</v>
      </c>
      <c r="BI79" s="100" t="s">
        <v>128</v>
      </c>
      <c r="BJ79" s="100" t="s">
        <v>128</v>
      </c>
      <c r="BK79" s="100" t="s">
        <v>128</v>
      </c>
      <c r="BL79" s="100" t="s">
        <v>128</v>
      </c>
      <c r="BM79" s="100" t="s">
        <v>128</v>
      </c>
      <c r="BN79" s="100" t="s">
        <v>128</v>
      </c>
      <c r="BO79" s="100" t="s">
        <v>128</v>
      </c>
      <c r="BP79" s="100" t="s">
        <v>128</v>
      </c>
      <c r="BQ79" s="100" t="s">
        <v>128</v>
      </c>
      <c r="BR79" s="100" t="s">
        <v>128</v>
      </c>
      <c r="BS79" s="100" t="s">
        <v>128</v>
      </c>
      <c r="BT79" s="100" t="s">
        <v>128</v>
      </c>
      <c r="BU79" s="100" t="s">
        <v>128</v>
      </c>
      <c r="BV79" s="100" t="s">
        <v>128</v>
      </c>
      <c r="BW79" s="100" t="s">
        <v>128</v>
      </c>
      <c r="BX79" s="100" t="s">
        <v>128</v>
      </c>
    </row>
    <row r="80" spans="1:76" ht="31.5">
      <c r="A80" s="34" t="s">
        <v>210</v>
      </c>
      <c r="B80" s="35" t="s">
        <v>211</v>
      </c>
      <c r="C80" s="100" t="s">
        <v>128</v>
      </c>
      <c r="D80" s="100" t="s">
        <v>128</v>
      </c>
      <c r="E80" s="100" t="s">
        <v>128</v>
      </c>
      <c r="F80" s="100" t="s">
        <v>128</v>
      </c>
      <c r="G80" s="100" t="s">
        <v>128</v>
      </c>
      <c r="H80" s="100" t="s">
        <v>128</v>
      </c>
      <c r="I80" s="100" t="s">
        <v>128</v>
      </c>
      <c r="J80" s="100" t="s">
        <v>128</v>
      </c>
      <c r="K80" s="100" t="s">
        <v>128</v>
      </c>
      <c r="L80" s="100" t="s">
        <v>128</v>
      </c>
      <c r="M80" s="100" t="s">
        <v>128</v>
      </c>
      <c r="N80" s="100" t="s">
        <v>128</v>
      </c>
      <c r="O80" s="100" t="s">
        <v>128</v>
      </c>
      <c r="P80" s="100" t="s">
        <v>128</v>
      </c>
      <c r="Q80" s="100" t="s">
        <v>128</v>
      </c>
      <c r="R80" s="100" t="s">
        <v>128</v>
      </c>
      <c r="S80" s="100" t="s">
        <v>128</v>
      </c>
      <c r="T80" s="100" t="s">
        <v>128</v>
      </c>
      <c r="U80" s="100" t="s">
        <v>128</v>
      </c>
      <c r="V80" s="100" t="s">
        <v>128</v>
      </c>
      <c r="W80" s="100" t="s">
        <v>128</v>
      </c>
      <c r="X80" s="100" t="s">
        <v>128</v>
      </c>
      <c r="Y80" s="100" t="s">
        <v>128</v>
      </c>
      <c r="Z80" s="100" t="s">
        <v>128</v>
      </c>
      <c r="AA80" s="100" t="s">
        <v>128</v>
      </c>
      <c r="AB80" s="100" t="s">
        <v>128</v>
      </c>
      <c r="AC80" s="100" t="s">
        <v>128</v>
      </c>
      <c r="AD80" s="100" t="s">
        <v>128</v>
      </c>
      <c r="AE80" s="100" t="s">
        <v>128</v>
      </c>
      <c r="AF80" s="100" t="s">
        <v>128</v>
      </c>
      <c r="AG80" s="100" t="s">
        <v>128</v>
      </c>
      <c r="AH80" s="100" t="s">
        <v>128</v>
      </c>
      <c r="AI80" s="100" t="s">
        <v>128</v>
      </c>
      <c r="AJ80" s="100" t="s">
        <v>128</v>
      </c>
      <c r="AK80" s="100" t="s">
        <v>128</v>
      </c>
      <c r="AL80" s="100" t="s">
        <v>128</v>
      </c>
      <c r="AM80" s="100" t="s">
        <v>128</v>
      </c>
      <c r="AN80" s="100" t="s">
        <v>128</v>
      </c>
      <c r="AO80" s="100" t="s">
        <v>128</v>
      </c>
      <c r="AP80" s="100" t="s">
        <v>128</v>
      </c>
      <c r="AQ80" s="100" t="s">
        <v>128</v>
      </c>
      <c r="AR80" s="100" t="s">
        <v>128</v>
      </c>
      <c r="AS80" s="100" t="s">
        <v>128</v>
      </c>
      <c r="AT80" s="100" t="s">
        <v>128</v>
      </c>
      <c r="AU80" s="100" t="s">
        <v>128</v>
      </c>
      <c r="AV80" s="100" t="s">
        <v>128</v>
      </c>
      <c r="AW80" s="100" t="s">
        <v>128</v>
      </c>
      <c r="AX80" s="100" t="s">
        <v>128</v>
      </c>
      <c r="AY80" s="100" t="s">
        <v>128</v>
      </c>
      <c r="AZ80" s="100" t="s">
        <v>128</v>
      </c>
      <c r="BA80" s="100" t="s">
        <v>128</v>
      </c>
      <c r="BB80" s="100" t="s">
        <v>128</v>
      </c>
      <c r="BC80" s="100" t="s">
        <v>128</v>
      </c>
      <c r="BD80" s="100" t="s">
        <v>128</v>
      </c>
      <c r="BE80" s="100" t="s">
        <v>128</v>
      </c>
      <c r="BF80" s="100" t="s">
        <v>128</v>
      </c>
      <c r="BG80" s="100" t="s">
        <v>128</v>
      </c>
      <c r="BH80" s="100" t="s">
        <v>128</v>
      </c>
      <c r="BI80" s="100" t="s">
        <v>128</v>
      </c>
      <c r="BJ80" s="100" t="s">
        <v>128</v>
      </c>
      <c r="BK80" s="100" t="s">
        <v>128</v>
      </c>
      <c r="BL80" s="100" t="s">
        <v>128</v>
      </c>
      <c r="BM80" s="100" t="s">
        <v>128</v>
      </c>
      <c r="BN80" s="100" t="s">
        <v>128</v>
      </c>
      <c r="BO80" s="100" t="s">
        <v>128</v>
      </c>
      <c r="BP80" s="100" t="s">
        <v>128</v>
      </c>
      <c r="BQ80" s="100" t="s">
        <v>128</v>
      </c>
      <c r="BR80" s="100" t="s">
        <v>128</v>
      </c>
      <c r="BS80" s="100" t="s">
        <v>128</v>
      </c>
      <c r="BT80" s="100" t="s">
        <v>128</v>
      </c>
      <c r="BU80" s="100" t="s">
        <v>128</v>
      </c>
      <c r="BV80" s="100" t="s">
        <v>128</v>
      </c>
      <c r="BW80" s="100" t="s">
        <v>128</v>
      </c>
      <c r="BX80" s="100" t="s">
        <v>128</v>
      </c>
    </row>
    <row r="81" spans="1:76" ht="47.25">
      <c r="A81" s="34" t="s">
        <v>212</v>
      </c>
      <c r="B81" s="35" t="s">
        <v>213</v>
      </c>
      <c r="C81" s="100" t="s">
        <v>128</v>
      </c>
      <c r="D81" s="100" t="s">
        <v>128</v>
      </c>
      <c r="E81" s="100" t="s">
        <v>128</v>
      </c>
      <c r="F81" s="100" t="s">
        <v>128</v>
      </c>
      <c r="G81" s="100" t="s">
        <v>128</v>
      </c>
      <c r="H81" s="100" t="s">
        <v>128</v>
      </c>
      <c r="I81" s="100" t="s">
        <v>128</v>
      </c>
      <c r="J81" s="100" t="s">
        <v>128</v>
      </c>
      <c r="K81" s="100" t="s">
        <v>128</v>
      </c>
      <c r="L81" s="100" t="s">
        <v>128</v>
      </c>
      <c r="M81" s="100" t="s">
        <v>128</v>
      </c>
      <c r="N81" s="100" t="s">
        <v>128</v>
      </c>
      <c r="O81" s="100" t="s">
        <v>128</v>
      </c>
      <c r="P81" s="100" t="s">
        <v>128</v>
      </c>
      <c r="Q81" s="100" t="s">
        <v>128</v>
      </c>
      <c r="R81" s="100" t="s">
        <v>128</v>
      </c>
      <c r="S81" s="100" t="s">
        <v>128</v>
      </c>
      <c r="T81" s="100" t="s">
        <v>128</v>
      </c>
      <c r="U81" s="100" t="s">
        <v>128</v>
      </c>
      <c r="V81" s="100" t="s">
        <v>128</v>
      </c>
      <c r="W81" s="100" t="s">
        <v>128</v>
      </c>
      <c r="X81" s="100" t="s">
        <v>128</v>
      </c>
      <c r="Y81" s="100" t="s">
        <v>128</v>
      </c>
      <c r="Z81" s="100" t="s">
        <v>128</v>
      </c>
      <c r="AA81" s="100" t="s">
        <v>128</v>
      </c>
      <c r="AB81" s="100" t="s">
        <v>128</v>
      </c>
      <c r="AC81" s="100" t="s">
        <v>128</v>
      </c>
      <c r="AD81" s="100" t="s">
        <v>128</v>
      </c>
      <c r="AE81" s="100" t="s">
        <v>128</v>
      </c>
      <c r="AF81" s="100" t="s">
        <v>128</v>
      </c>
      <c r="AG81" s="100" t="s">
        <v>128</v>
      </c>
      <c r="AH81" s="100" t="s">
        <v>128</v>
      </c>
      <c r="AI81" s="100" t="s">
        <v>128</v>
      </c>
      <c r="AJ81" s="100" t="s">
        <v>128</v>
      </c>
      <c r="AK81" s="100" t="s">
        <v>128</v>
      </c>
      <c r="AL81" s="100" t="s">
        <v>128</v>
      </c>
      <c r="AM81" s="100" t="s">
        <v>128</v>
      </c>
      <c r="AN81" s="100" t="s">
        <v>128</v>
      </c>
      <c r="AO81" s="100" t="s">
        <v>128</v>
      </c>
      <c r="AP81" s="100" t="s">
        <v>128</v>
      </c>
      <c r="AQ81" s="100" t="s">
        <v>128</v>
      </c>
      <c r="AR81" s="100" t="s">
        <v>128</v>
      </c>
      <c r="AS81" s="100" t="s">
        <v>128</v>
      </c>
      <c r="AT81" s="100" t="s">
        <v>128</v>
      </c>
      <c r="AU81" s="100" t="s">
        <v>128</v>
      </c>
      <c r="AV81" s="100" t="s">
        <v>128</v>
      </c>
      <c r="AW81" s="100" t="s">
        <v>128</v>
      </c>
      <c r="AX81" s="100" t="s">
        <v>128</v>
      </c>
      <c r="AY81" s="100" t="s">
        <v>128</v>
      </c>
      <c r="AZ81" s="100" t="s">
        <v>128</v>
      </c>
      <c r="BA81" s="100" t="s">
        <v>128</v>
      </c>
      <c r="BB81" s="100" t="s">
        <v>128</v>
      </c>
      <c r="BC81" s="100" t="s">
        <v>128</v>
      </c>
      <c r="BD81" s="100" t="s">
        <v>128</v>
      </c>
      <c r="BE81" s="100" t="s">
        <v>128</v>
      </c>
      <c r="BF81" s="100" t="s">
        <v>128</v>
      </c>
      <c r="BG81" s="100" t="s">
        <v>128</v>
      </c>
      <c r="BH81" s="100" t="s">
        <v>128</v>
      </c>
      <c r="BI81" s="100" t="s">
        <v>128</v>
      </c>
      <c r="BJ81" s="100" t="s">
        <v>128</v>
      </c>
      <c r="BK81" s="100" t="s">
        <v>128</v>
      </c>
      <c r="BL81" s="100" t="s">
        <v>128</v>
      </c>
      <c r="BM81" s="100" t="s">
        <v>128</v>
      </c>
      <c r="BN81" s="100" t="s">
        <v>128</v>
      </c>
      <c r="BO81" s="100" t="s">
        <v>128</v>
      </c>
      <c r="BP81" s="100" t="s">
        <v>128</v>
      </c>
      <c r="BQ81" s="100" t="s">
        <v>128</v>
      </c>
      <c r="BR81" s="100" t="s">
        <v>128</v>
      </c>
      <c r="BS81" s="100" t="s">
        <v>128</v>
      </c>
      <c r="BT81" s="100" t="s">
        <v>128</v>
      </c>
      <c r="BU81" s="100" t="s">
        <v>128</v>
      </c>
      <c r="BV81" s="100" t="s">
        <v>128</v>
      </c>
      <c r="BW81" s="100" t="s">
        <v>128</v>
      </c>
      <c r="BX81" s="100" t="s">
        <v>128</v>
      </c>
    </row>
    <row r="82" spans="1:76" ht="31.5">
      <c r="A82" s="34" t="s">
        <v>214</v>
      </c>
      <c r="B82" s="35" t="s">
        <v>215</v>
      </c>
      <c r="C82" s="100" t="s">
        <v>128</v>
      </c>
      <c r="D82" s="100" t="s">
        <v>128</v>
      </c>
      <c r="E82" s="100" t="s">
        <v>128</v>
      </c>
      <c r="F82" s="100" t="s">
        <v>128</v>
      </c>
      <c r="G82" s="100" t="s">
        <v>128</v>
      </c>
      <c r="H82" s="100" t="s">
        <v>128</v>
      </c>
      <c r="I82" s="100" t="s">
        <v>128</v>
      </c>
      <c r="J82" s="100" t="s">
        <v>128</v>
      </c>
      <c r="K82" s="100" t="s">
        <v>128</v>
      </c>
      <c r="L82" s="100" t="s">
        <v>128</v>
      </c>
      <c r="M82" s="100" t="s">
        <v>128</v>
      </c>
      <c r="N82" s="100" t="s">
        <v>128</v>
      </c>
      <c r="O82" s="100" t="s">
        <v>128</v>
      </c>
      <c r="P82" s="100" t="s">
        <v>128</v>
      </c>
      <c r="Q82" s="100" t="s">
        <v>128</v>
      </c>
      <c r="R82" s="100" t="s">
        <v>128</v>
      </c>
      <c r="S82" s="100" t="s">
        <v>128</v>
      </c>
      <c r="T82" s="100" t="s">
        <v>128</v>
      </c>
      <c r="U82" s="100" t="s">
        <v>128</v>
      </c>
      <c r="V82" s="100" t="s">
        <v>128</v>
      </c>
      <c r="W82" s="100" t="s">
        <v>128</v>
      </c>
      <c r="X82" s="100" t="s">
        <v>128</v>
      </c>
      <c r="Y82" s="100" t="s">
        <v>128</v>
      </c>
      <c r="Z82" s="100" t="s">
        <v>128</v>
      </c>
      <c r="AA82" s="100" t="s">
        <v>128</v>
      </c>
      <c r="AB82" s="100" t="s">
        <v>128</v>
      </c>
      <c r="AC82" s="100" t="s">
        <v>128</v>
      </c>
      <c r="AD82" s="100" t="s">
        <v>128</v>
      </c>
      <c r="AE82" s="100" t="s">
        <v>128</v>
      </c>
      <c r="AF82" s="100" t="s">
        <v>128</v>
      </c>
      <c r="AG82" s="100" t="s">
        <v>128</v>
      </c>
      <c r="AH82" s="100" t="s">
        <v>128</v>
      </c>
      <c r="AI82" s="100" t="s">
        <v>128</v>
      </c>
      <c r="AJ82" s="100" t="s">
        <v>128</v>
      </c>
      <c r="AK82" s="100" t="s">
        <v>128</v>
      </c>
      <c r="AL82" s="100" t="s">
        <v>128</v>
      </c>
      <c r="AM82" s="100" t="s">
        <v>128</v>
      </c>
      <c r="AN82" s="100" t="s">
        <v>128</v>
      </c>
      <c r="AO82" s="100" t="s">
        <v>128</v>
      </c>
      <c r="AP82" s="100" t="s">
        <v>128</v>
      </c>
      <c r="AQ82" s="100" t="s">
        <v>128</v>
      </c>
      <c r="AR82" s="100" t="s">
        <v>128</v>
      </c>
      <c r="AS82" s="100" t="s">
        <v>128</v>
      </c>
      <c r="AT82" s="100" t="s">
        <v>128</v>
      </c>
      <c r="AU82" s="100" t="s">
        <v>128</v>
      </c>
      <c r="AV82" s="100" t="s">
        <v>128</v>
      </c>
      <c r="AW82" s="100" t="s">
        <v>128</v>
      </c>
      <c r="AX82" s="100" t="s">
        <v>128</v>
      </c>
      <c r="AY82" s="100" t="s">
        <v>128</v>
      </c>
      <c r="AZ82" s="100" t="s">
        <v>128</v>
      </c>
      <c r="BA82" s="100" t="s">
        <v>128</v>
      </c>
      <c r="BB82" s="100" t="s">
        <v>128</v>
      </c>
      <c r="BC82" s="100" t="s">
        <v>128</v>
      </c>
      <c r="BD82" s="100" t="s">
        <v>128</v>
      </c>
      <c r="BE82" s="100" t="s">
        <v>128</v>
      </c>
      <c r="BF82" s="100" t="s">
        <v>128</v>
      </c>
      <c r="BG82" s="100" t="s">
        <v>128</v>
      </c>
      <c r="BH82" s="100" t="s">
        <v>128</v>
      </c>
      <c r="BI82" s="100" t="s">
        <v>128</v>
      </c>
      <c r="BJ82" s="100" t="s">
        <v>128</v>
      </c>
      <c r="BK82" s="100" t="s">
        <v>128</v>
      </c>
      <c r="BL82" s="100" t="s">
        <v>128</v>
      </c>
      <c r="BM82" s="100" t="s">
        <v>128</v>
      </c>
      <c r="BN82" s="100" t="s">
        <v>128</v>
      </c>
      <c r="BO82" s="100" t="s">
        <v>128</v>
      </c>
      <c r="BP82" s="100" t="s">
        <v>128</v>
      </c>
      <c r="BQ82" s="100" t="s">
        <v>128</v>
      </c>
      <c r="BR82" s="100" t="s">
        <v>128</v>
      </c>
      <c r="BS82" s="100" t="s">
        <v>128</v>
      </c>
      <c r="BT82" s="100" t="s">
        <v>128</v>
      </c>
      <c r="BU82" s="100" t="s">
        <v>128</v>
      </c>
      <c r="BV82" s="100" t="s">
        <v>128</v>
      </c>
      <c r="BW82" s="100" t="s">
        <v>128</v>
      </c>
      <c r="BX82" s="100" t="s">
        <v>128</v>
      </c>
    </row>
    <row r="83" spans="1:76" ht="31.5">
      <c r="A83" s="34" t="s">
        <v>216</v>
      </c>
      <c r="B83" s="35" t="s">
        <v>217</v>
      </c>
      <c r="C83" s="100" t="s">
        <v>128</v>
      </c>
      <c r="D83" s="100" t="s">
        <v>128</v>
      </c>
      <c r="E83" s="100" t="s">
        <v>128</v>
      </c>
      <c r="F83" s="100" t="s">
        <v>128</v>
      </c>
      <c r="G83" s="100" t="s">
        <v>128</v>
      </c>
      <c r="H83" s="100" t="s">
        <v>128</v>
      </c>
      <c r="I83" s="100" t="s">
        <v>128</v>
      </c>
      <c r="J83" s="100" t="s">
        <v>128</v>
      </c>
      <c r="K83" s="100" t="s">
        <v>128</v>
      </c>
      <c r="L83" s="100" t="s">
        <v>128</v>
      </c>
      <c r="M83" s="100" t="s">
        <v>128</v>
      </c>
      <c r="N83" s="100" t="s">
        <v>128</v>
      </c>
      <c r="O83" s="100" t="s">
        <v>128</v>
      </c>
      <c r="P83" s="100" t="s">
        <v>128</v>
      </c>
      <c r="Q83" s="100" t="s">
        <v>128</v>
      </c>
      <c r="R83" s="100" t="s">
        <v>128</v>
      </c>
      <c r="S83" s="100" t="s">
        <v>128</v>
      </c>
      <c r="T83" s="100" t="s">
        <v>128</v>
      </c>
      <c r="U83" s="100" t="s">
        <v>128</v>
      </c>
      <c r="V83" s="100" t="s">
        <v>128</v>
      </c>
      <c r="W83" s="100" t="s">
        <v>128</v>
      </c>
      <c r="X83" s="100" t="s">
        <v>128</v>
      </c>
      <c r="Y83" s="100" t="s">
        <v>128</v>
      </c>
      <c r="Z83" s="100" t="s">
        <v>128</v>
      </c>
      <c r="AA83" s="100" t="s">
        <v>128</v>
      </c>
      <c r="AB83" s="100" t="s">
        <v>128</v>
      </c>
      <c r="AC83" s="100" t="s">
        <v>128</v>
      </c>
      <c r="AD83" s="100" t="s">
        <v>128</v>
      </c>
      <c r="AE83" s="100" t="s">
        <v>128</v>
      </c>
      <c r="AF83" s="100" t="s">
        <v>128</v>
      </c>
      <c r="AG83" s="100" t="s">
        <v>128</v>
      </c>
      <c r="AH83" s="100" t="s">
        <v>128</v>
      </c>
      <c r="AI83" s="100" t="s">
        <v>128</v>
      </c>
      <c r="AJ83" s="100" t="s">
        <v>128</v>
      </c>
      <c r="AK83" s="100" t="s">
        <v>128</v>
      </c>
      <c r="AL83" s="100" t="s">
        <v>128</v>
      </c>
      <c r="AM83" s="100" t="s">
        <v>128</v>
      </c>
      <c r="AN83" s="100" t="s">
        <v>128</v>
      </c>
      <c r="AO83" s="100" t="s">
        <v>128</v>
      </c>
      <c r="AP83" s="100" t="s">
        <v>128</v>
      </c>
      <c r="AQ83" s="100" t="s">
        <v>128</v>
      </c>
      <c r="AR83" s="100" t="s">
        <v>128</v>
      </c>
      <c r="AS83" s="100" t="s">
        <v>128</v>
      </c>
      <c r="AT83" s="100" t="s">
        <v>128</v>
      </c>
      <c r="AU83" s="100" t="s">
        <v>128</v>
      </c>
      <c r="AV83" s="100" t="s">
        <v>128</v>
      </c>
      <c r="AW83" s="100" t="s">
        <v>128</v>
      </c>
      <c r="AX83" s="100" t="s">
        <v>128</v>
      </c>
      <c r="AY83" s="100" t="s">
        <v>128</v>
      </c>
      <c r="AZ83" s="100" t="s">
        <v>128</v>
      </c>
      <c r="BA83" s="100" t="s">
        <v>128</v>
      </c>
      <c r="BB83" s="100" t="s">
        <v>128</v>
      </c>
      <c r="BC83" s="100" t="s">
        <v>128</v>
      </c>
      <c r="BD83" s="100" t="s">
        <v>128</v>
      </c>
      <c r="BE83" s="100" t="s">
        <v>128</v>
      </c>
      <c r="BF83" s="100" t="s">
        <v>128</v>
      </c>
      <c r="BG83" s="100" t="s">
        <v>128</v>
      </c>
      <c r="BH83" s="100" t="s">
        <v>128</v>
      </c>
      <c r="BI83" s="100" t="s">
        <v>128</v>
      </c>
      <c r="BJ83" s="100" t="s">
        <v>128</v>
      </c>
      <c r="BK83" s="100" t="s">
        <v>128</v>
      </c>
      <c r="BL83" s="100" t="s">
        <v>128</v>
      </c>
      <c r="BM83" s="100" t="s">
        <v>128</v>
      </c>
      <c r="BN83" s="100" t="s">
        <v>128</v>
      </c>
      <c r="BO83" s="100" t="s">
        <v>128</v>
      </c>
      <c r="BP83" s="100" t="s">
        <v>128</v>
      </c>
      <c r="BQ83" s="100" t="s">
        <v>128</v>
      </c>
      <c r="BR83" s="100" t="s">
        <v>128</v>
      </c>
      <c r="BS83" s="100" t="s">
        <v>128</v>
      </c>
      <c r="BT83" s="100" t="s">
        <v>128</v>
      </c>
      <c r="BU83" s="100" t="s">
        <v>128</v>
      </c>
      <c r="BV83" s="100" t="s">
        <v>128</v>
      </c>
      <c r="BW83" s="100" t="s">
        <v>128</v>
      </c>
      <c r="BX83" s="100" t="s">
        <v>128</v>
      </c>
    </row>
    <row r="84" spans="1:76" ht="31.5">
      <c r="A84" s="34" t="s">
        <v>218</v>
      </c>
      <c r="B84" s="35" t="s">
        <v>219</v>
      </c>
      <c r="C84" s="100" t="s">
        <v>128</v>
      </c>
      <c r="D84" s="100" t="s">
        <v>128</v>
      </c>
      <c r="E84" s="100" t="s">
        <v>128</v>
      </c>
      <c r="F84" s="100" t="s">
        <v>128</v>
      </c>
      <c r="G84" s="100" t="s">
        <v>128</v>
      </c>
      <c r="H84" s="100" t="s">
        <v>128</v>
      </c>
      <c r="I84" s="100" t="s">
        <v>128</v>
      </c>
      <c r="J84" s="100" t="s">
        <v>128</v>
      </c>
      <c r="K84" s="100" t="s">
        <v>128</v>
      </c>
      <c r="L84" s="100" t="s">
        <v>128</v>
      </c>
      <c r="M84" s="100" t="s">
        <v>128</v>
      </c>
      <c r="N84" s="100" t="s">
        <v>128</v>
      </c>
      <c r="O84" s="100" t="s">
        <v>128</v>
      </c>
      <c r="P84" s="100" t="s">
        <v>128</v>
      </c>
      <c r="Q84" s="100" t="s">
        <v>128</v>
      </c>
      <c r="R84" s="100" t="s">
        <v>128</v>
      </c>
      <c r="S84" s="100" t="s">
        <v>128</v>
      </c>
      <c r="T84" s="100" t="s">
        <v>128</v>
      </c>
      <c r="U84" s="100" t="s">
        <v>128</v>
      </c>
      <c r="V84" s="100" t="s">
        <v>128</v>
      </c>
      <c r="W84" s="100" t="s">
        <v>128</v>
      </c>
      <c r="X84" s="100" t="s">
        <v>128</v>
      </c>
      <c r="Y84" s="100" t="s">
        <v>128</v>
      </c>
      <c r="Z84" s="100" t="s">
        <v>128</v>
      </c>
      <c r="AA84" s="100" t="s">
        <v>128</v>
      </c>
      <c r="AB84" s="100" t="s">
        <v>128</v>
      </c>
      <c r="AC84" s="100" t="s">
        <v>128</v>
      </c>
      <c r="AD84" s="100" t="s">
        <v>128</v>
      </c>
      <c r="AE84" s="100" t="s">
        <v>128</v>
      </c>
      <c r="AF84" s="100" t="s">
        <v>128</v>
      </c>
      <c r="AG84" s="100" t="s">
        <v>128</v>
      </c>
      <c r="AH84" s="100" t="s">
        <v>128</v>
      </c>
      <c r="AI84" s="100" t="s">
        <v>128</v>
      </c>
      <c r="AJ84" s="100" t="s">
        <v>128</v>
      </c>
      <c r="AK84" s="100" t="s">
        <v>128</v>
      </c>
      <c r="AL84" s="100" t="s">
        <v>128</v>
      </c>
      <c r="AM84" s="100" t="s">
        <v>128</v>
      </c>
      <c r="AN84" s="100" t="s">
        <v>128</v>
      </c>
      <c r="AO84" s="100" t="s">
        <v>128</v>
      </c>
      <c r="AP84" s="100" t="s">
        <v>128</v>
      </c>
      <c r="AQ84" s="100" t="s">
        <v>128</v>
      </c>
      <c r="AR84" s="100" t="s">
        <v>128</v>
      </c>
      <c r="AS84" s="100" t="s">
        <v>128</v>
      </c>
      <c r="AT84" s="100" t="s">
        <v>128</v>
      </c>
      <c r="AU84" s="100" t="s">
        <v>128</v>
      </c>
      <c r="AV84" s="100" t="s">
        <v>128</v>
      </c>
      <c r="AW84" s="100" t="s">
        <v>128</v>
      </c>
      <c r="AX84" s="100" t="s">
        <v>128</v>
      </c>
      <c r="AY84" s="100" t="s">
        <v>128</v>
      </c>
      <c r="AZ84" s="100" t="s">
        <v>128</v>
      </c>
      <c r="BA84" s="100" t="s">
        <v>128</v>
      </c>
      <c r="BB84" s="100" t="s">
        <v>128</v>
      </c>
      <c r="BC84" s="100" t="s">
        <v>128</v>
      </c>
      <c r="BD84" s="100" t="s">
        <v>128</v>
      </c>
      <c r="BE84" s="100" t="s">
        <v>128</v>
      </c>
      <c r="BF84" s="100" t="s">
        <v>128</v>
      </c>
      <c r="BG84" s="100" t="s">
        <v>128</v>
      </c>
      <c r="BH84" s="100" t="s">
        <v>128</v>
      </c>
      <c r="BI84" s="100" t="s">
        <v>128</v>
      </c>
      <c r="BJ84" s="100" t="s">
        <v>128</v>
      </c>
      <c r="BK84" s="100" t="s">
        <v>128</v>
      </c>
      <c r="BL84" s="100" t="s">
        <v>128</v>
      </c>
      <c r="BM84" s="100" t="s">
        <v>128</v>
      </c>
      <c r="BN84" s="100" t="s">
        <v>128</v>
      </c>
      <c r="BO84" s="100" t="s">
        <v>128</v>
      </c>
      <c r="BP84" s="100" t="s">
        <v>128</v>
      </c>
      <c r="BQ84" s="100" t="s">
        <v>128</v>
      </c>
      <c r="BR84" s="100" t="s">
        <v>128</v>
      </c>
      <c r="BS84" s="100" t="s">
        <v>128</v>
      </c>
      <c r="BT84" s="100" t="s">
        <v>128</v>
      </c>
      <c r="BU84" s="100" t="s">
        <v>128</v>
      </c>
      <c r="BV84" s="100" t="s">
        <v>128</v>
      </c>
      <c r="BW84" s="100" t="s">
        <v>128</v>
      </c>
      <c r="BX84" s="100" t="s">
        <v>128</v>
      </c>
    </row>
    <row r="85" spans="1:76" ht="31.5">
      <c r="A85" s="34" t="s">
        <v>220</v>
      </c>
      <c r="B85" s="65" t="s">
        <v>221</v>
      </c>
      <c r="C85" s="100" t="s">
        <v>128</v>
      </c>
      <c r="D85" s="100" t="s">
        <v>128</v>
      </c>
      <c r="E85" s="100" t="s">
        <v>128</v>
      </c>
      <c r="F85" s="100" t="s">
        <v>128</v>
      </c>
      <c r="G85" s="100" t="s">
        <v>128</v>
      </c>
      <c r="H85" s="100" t="s">
        <v>128</v>
      </c>
      <c r="I85" s="100" t="s">
        <v>128</v>
      </c>
      <c r="J85" s="100" t="s">
        <v>128</v>
      </c>
      <c r="K85" s="100" t="s">
        <v>128</v>
      </c>
      <c r="L85" s="100" t="s">
        <v>128</v>
      </c>
      <c r="M85" s="100" t="s">
        <v>128</v>
      </c>
      <c r="N85" s="100" t="s">
        <v>128</v>
      </c>
      <c r="O85" s="100" t="s">
        <v>128</v>
      </c>
      <c r="P85" s="100" t="s">
        <v>128</v>
      </c>
      <c r="Q85" s="100" t="s">
        <v>128</v>
      </c>
      <c r="R85" s="100" t="s">
        <v>128</v>
      </c>
      <c r="S85" s="100" t="s">
        <v>128</v>
      </c>
      <c r="T85" s="100" t="s">
        <v>128</v>
      </c>
      <c r="U85" s="100" t="s">
        <v>128</v>
      </c>
      <c r="V85" s="100" t="s">
        <v>128</v>
      </c>
      <c r="W85" s="100" t="s">
        <v>128</v>
      </c>
      <c r="X85" s="100" t="s">
        <v>128</v>
      </c>
      <c r="Y85" s="100" t="s">
        <v>128</v>
      </c>
      <c r="Z85" s="100" t="s">
        <v>128</v>
      </c>
      <c r="AA85" s="100" t="s">
        <v>128</v>
      </c>
      <c r="AB85" s="100" t="s">
        <v>128</v>
      </c>
      <c r="AC85" s="100" t="s">
        <v>128</v>
      </c>
      <c r="AD85" s="100" t="s">
        <v>128</v>
      </c>
      <c r="AE85" s="100" t="s">
        <v>128</v>
      </c>
      <c r="AF85" s="100" t="s">
        <v>128</v>
      </c>
      <c r="AG85" s="100" t="s">
        <v>128</v>
      </c>
      <c r="AH85" s="100" t="s">
        <v>128</v>
      </c>
      <c r="AI85" s="100" t="s">
        <v>128</v>
      </c>
      <c r="AJ85" s="100" t="s">
        <v>128</v>
      </c>
      <c r="AK85" s="100" t="s">
        <v>128</v>
      </c>
      <c r="AL85" s="100" t="s">
        <v>128</v>
      </c>
      <c r="AM85" s="100" t="s">
        <v>128</v>
      </c>
      <c r="AN85" s="100" t="s">
        <v>128</v>
      </c>
      <c r="AO85" s="100" t="s">
        <v>128</v>
      </c>
      <c r="AP85" s="100" t="s">
        <v>128</v>
      </c>
      <c r="AQ85" s="100" t="s">
        <v>128</v>
      </c>
      <c r="AR85" s="100" t="s">
        <v>128</v>
      </c>
      <c r="AS85" s="100" t="s">
        <v>128</v>
      </c>
      <c r="AT85" s="100" t="s">
        <v>128</v>
      </c>
      <c r="AU85" s="100" t="s">
        <v>128</v>
      </c>
      <c r="AV85" s="100" t="s">
        <v>128</v>
      </c>
      <c r="AW85" s="100" t="s">
        <v>128</v>
      </c>
      <c r="AX85" s="100" t="s">
        <v>128</v>
      </c>
      <c r="AY85" s="100" t="s">
        <v>128</v>
      </c>
      <c r="AZ85" s="100" t="s">
        <v>128</v>
      </c>
      <c r="BA85" s="100" t="s">
        <v>128</v>
      </c>
      <c r="BB85" s="100" t="s">
        <v>128</v>
      </c>
      <c r="BC85" s="100" t="s">
        <v>128</v>
      </c>
      <c r="BD85" s="100" t="s">
        <v>128</v>
      </c>
      <c r="BE85" s="100" t="s">
        <v>128</v>
      </c>
      <c r="BF85" s="100" t="s">
        <v>128</v>
      </c>
      <c r="BG85" s="100" t="s">
        <v>128</v>
      </c>
      <c r="BH85" s="100" t="s">
        <v>128</v>
      </c>
      <c r="BI85" s="100" t="s">
        <v>128</v>
      </c>
      <c r="BJ85" s="100" t="s">
        <v>128</v>
      </c>
      <c r="BK85" s="100" t="s">
        <v>128</v>
      </c>
      <c r="BL85" s="100" t="s">
        <v>128</v>
      </c>
      <c r="BM85" s="100" t="s">
        <v>128</v>
      </c>
      <c r="BN85" s="100" t="s">
        <v>128</v>
      </c>
      <c r="BO85" s="100" t="s">
        <v>128</v>
      </c>
      <c r="BP85" s="100" t="s">
        <v>128</v>
      </c>
      <c r="BQ85" s="100" t="s">
        <v>128</v>
      </c>
      <c r="BR85" s="100" t="s">
        <v>128</v>
      </c>
      <c r="BS85" s="100" t="s">
        <v>128</v>
      </c>
      <c r="BT85" s="100" t="s">
        <v>128</v>
      </c>
      <c r="BU85" s="100" t="s">
        <v>128</v>
      </c>
      <c r="BV85" s="100" t="s">
        <v>128</v>
      </c>
      <c r="BW85" s="100" t="s">
        <v>128</v>
      </c>
      <c r="BX85" s="100" t="s">
        <v>128</v>
      </c>
    </row>
    <row r="86" spans="1:76">
      <c r="A86" s="34" t="s">
        <v>222</v>
      </c>
      <c r="B86" s="65" t="s">
        <v>223</v>
      </c>
      <c r="C86" s="100" t="s">
        <v>128</v>
      </c>
      <c r="D86" s="100" t="s">
        <v>128</v>
      </c>
      <c r="E86" s="100" t="s">
        <v>128</v>
      </c>
      <c r="F86" s="100" t="s">
        <v>128</v>
      </c>
      <c r="G86" s="100" t="s">
        <v>128</v>
      </c>
      <c r="H86" s="100" t="s">
        <v>128</v>
      </c>
      <c r="I86" s="100" t="s">
        <v>128</v>
      </c>
      <c r="J86" s="100" t="s">
        <v>128</v>
      </c>
      <c r="K86" s="100" t="s">
        <v>128</v>
      </c>
      <c r="L86" s="100" t="s">
        <v>128</v>
      </c>
      <c r="M86" s="100" t="s">
        <v>128</v>
      </c>
      <c r="N86" s="100" t="s">
        <v>128</v>
      </c>
      <c r="O86" s="100" t="s">
        <v>128</v>
      </c>
      <c r="P86" s="100" t="s">
        <v>128</v>
      </c>
      <c r="Q86" s="100" t="s">
        <v>128</v>
      </c>
      <c r="R86" s="100" t="s">
        <v>128</v>
      </c>
      <c r="S86" s="100" t="s">
        <v>128</v>
      </c>
      <c r="T86" s="100" t="s">
        <v>128</v>
      </c>
      <c r="U86" s="100" t="s">
        <v>128</v>
      </c>
      <c r="V86" s="100" t="s">
        <v>128</v>
      </c>
      <c r="W86" s="100" t="s">
        <v>128</v>
      </c>
      <c r="X86" s="100" t="s">
        <v>128</v>
      </c>
      <c r="Y86" s="100" t="s">
        <v>128</v>
      </c>
      <c r="Z86" s="100" t="s">
        <v>128</v>
      </c>
      <c r="AA86" s="100" t="s">
        <v>128</v>
      </c>
      <c r="AB86" s="100" t="s">
        <v>128</v>
      </c>
      <c r="AC86" s="100" t="s">
        <v>128</v>
      </c>
      <c r="AD86" s="100" t="s">
        <v>128</v>
      </c>
      <c r="AE86" s="100" t="s">
        <v>128</v>
      </c>
      <c r="AF86" s="100" t="s">
        <v>128</v>
      </c>
      <c r="AG86" s="100" t="s">
        <v>128</v>
      </c>
      <c r="AH86" s="100" t="s">
        <v>128</v>
      </c>
      <c r="AI86" s="100" t="s">
        <v>128</v>
      </c>
      <c r="AJ86" s="100" t="s">
        <v>128</v>
      </c>
      <c r="AK86" s="100" t="s">
        <v>128</v>
      </c>
      <c r="AL86" s="100" t="s">
        <v>128</v>
      </c>
      <c r="AM86" s="100" t="s">
        <v>128</v>
      </c>
      <c r="AN86" s="100" t="s">
        <v>128</v>
      </c>
      <c r="AO86" s="100" t="s">
        <v>128</v>
      </c>
      <c r="AP86" s="100" t="s">
        <v>128</v>
      </c>
      <c r="AQ86" s="100" t="s">
        <v>128</v>
      </c>
      <c r="AR86" s="100" t="s">
        <v>128</v>
      </c>
      <c r="AS86" s="100" t="s">
        <v>128</v>
      </c>
      <c r="AT86" s="100" t="s">
        <v>128</v>
      </c>
      <c r="AU86" s="100" t="s">
        <v>128</v>
      </c>
      <c r="AV86" s="100" t="s">
        <v>128</v>
      </c>
      <c r="AW86" s="100" t="s">
        <v>128</v>
      </c>
      <c r="AX86" s="100" t="s">
        <v>128</v>
      </c>
      <c r="AY86" s="100" t="s">
        <v>128</v>
      </c>
      <c r="AZ86" s="100" t="s">
        <v>128</v>
      </c>
      <c r="BA86" s="100" t="s">
        <v>128</v>
      </c>
      <c r="BB86" s="100" t="s">
        <v>128</v>
      </c>
      <c r="BC86" s="100" t="s">
        <v>128</v>
      </c>
      <c r="BD86" s="100" t="s">
        <v>128</v>
      </c>
      <c r="BE86" s="100" t="s">
        <v>128</v>
      </c>
      <c r="BF86" s="100" t="s">
        <v>128</v>
      </c>
      <c r="BG86" s="100" t="s">
        <v>128</v>
      </c>
      <c r="BH86" s="100" t="s">
        <v>128</v>
      </c>
      <c r="BI86" s="100" t="s">
        <v>128</v>
      </c>
      <c r="BJ86" s="100" t="s">
        <v>128</v>
      </c>
      <c r="BK86" s="100" t="s">
        <v>128</v>
      </c>
      <c r="BL86" s="100" t="s">
        <v>128</v>
      </c>
      <c r="BM86" s="100" t="s">
        <v>128</v>
      </c>
      <c r="BN86" s="100" t="s">
        <v>128</v>
      </c>
      <c r="BO86" s="100" t="s">
        <v>128</v>
      </c>
      <c r="BP86" s="100" t="s">
        <v>128</v>
      </c>
      <c r="BQ86" s="100" t="s">
        <v>128</v>
      </c>
      <c r="BR86" s="100" t="s">
        <v>128</v>
      </c>
      <c r="BS86" s="100" t="s">
        <v>128</v>
      </c>
      <c r="BT86" s="100" t="s">
        <v>128</v>
      </c>
      <c r="BU86" s="100" t="s">
        <v>128</v>
      </c>
      <c r="BV86" s="100" t="s">
        <v>128</v>
      </c>
      <c r="BW86" s="100" t="s">
        <v>128</v>
      </c>
      <c r="BX86" s="100" t="s">
        <v>128</v>
      </c>
    </row>
  </sheetData>
  <mergeCells count="43">
    <mergeCell ref="A6:AG6"/>
    <mergeCell ref="A1:AG1"/>
    <mergeCell ref="A2:AG2"/>
    <mergeCell ref="A3:AG3"/>
    <mergeCell ref="A4:AG4"/>
    <mergeCell ref="A5:AG5"/>
    <mergeCell ref="A7:AG7"/>
    <mergeCell ref="A8:AG8"/>
    <mergeCell ref="A9:AG9"/>
    <mergeCell ref="A10:BV10"/>
    <mergeCell ref="A11:A15"/>
    <mergeCell ref="B11:B15"/>
    <mergeCell ref="C11:C15"/>
    <mergeCell ref="D11:E13"/>
    <mergeCell ref="F11:S12"/>
    <mergeCell ref="T11:BW11"/>
    <mergeCell ref="D14:D15"/>
    <mergeCell ref="E14:E15"/>
    <mergeCell ref="G14:L14"/>
    <mergeCell ref="N14:S14"/>
    <mergeCell ref="F13:L13"/>
    <mergeCell ref="M13:S13"/>
    <mergeCell ref="BX11:BX15"/>
    <mergeCell ref="T12:AG12"/>
    <mergeCell ref="AH12:AU12"/>
    <mergeCell ref="AV12:BI12"/>
    <mergeCell ref="BJ12:BW12"/>
    <mergeCell ref="AV13:BB13"/>
    <mergeCell ref="BC13:BI13"/>
    <mergeCell ref="BJ13:BP13"/>
    <mergeCell ref="BQ13:BW13"/>
    <mergeCell ref="U14:Z14"/>
    <mergeCell ref="T13:Z13"/>
    <mergeCell ref="AA13:AG13"/>
    <mergeCell ref="AH13:AN13"/>
    <mergeCell ref="AO13:AU13"/>
    <mergeCell ref="BK14:BP14"/>
    <mergeCell ref="BR14:BW14"/>
    <mergeCell ref="AB14:AG14"/>
    <mergeCell ref="AI14:AN14"/>
    <mergeCell ref="AP14:AU14"/>
    <mergeCell ref="AW14:BB14"/>
    <mergeCell ref="BD14:BI14"/>
  </mergeCells>
  <pageMargins left="0.17" right="0.16" top="0.74803149606299213" bottom="0.74803149606299213" header="0.31496062992125984" footer="0.31496062992125984"/>
  <pageSetup paperSize="9" scale="58" fitToWidth="3" fitToHeight="4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K82"/>
  <sheetViews>
    <sheetView zoomScale="70" zoomScaleNormal="70" workbookViewId="0">
      <selection sqref="A1:AL1"/>
    </sheetView>
  </sheetViews>
  <sheetFormatPr defaultRowHeight="15.75"/>
  <cols>
    <col min="1" max="1" width="13.28515625" style="2" customWidth="1"/>
    <col min="2" max="2" width="67.140625" style="2" customWidth="1"/>
    <col min="3" max="3" width="15.85546875" style="2" customWidth="1"/>
    <col min="4" max="4" width="20.5703125" style="2" customWidth="1"/>
    <col min="5" max="5" width="7" style="2" customWidth="1"/>
    <col min="6" max="10" width="6.85546875" style="2" customWidth="1"/>
    <col min="11" max="11" width="20.5703125" style="2" customWidth="1"/>
    <col min="12" max="17" width="6.85546875" style="2" customWidth="1"/>
    <col min="18" max="18" width="20.5703125" style="2" customWidth="1"/>
    <col min="19" max="24" width="6.85546875" style="2" customWidth="1"/>
    <col min="25" max="25" width="20.5703125" style="2" customWidth="1"/>
    <col min="26" max="31" width="6.85546875" style="2" customWidth="1"/>
    <col min="32" max="32" width="20.5703125" style="2" customWidth="1"/>
    <col min="33" max="38" width="6.85546875" style="2" customWidth="1"/>
    <col min="39" max="16384" width="9.140625" style="2"/>
  </cols>
  <sheetData>
    <row r="1" spans="1:38" ht="18.75">
      <c r="A1" s="742" t="s">
        <v>422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</row>
    <row r="2" spans="1:38" ht="18.75">
      <c r="A2" s="743" t="s">
        <v>457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  <c r="Y2" s="743"/>
      <c r="Z2" s="743"/>
      <c r="AA2" s="743"/>
      <c r="AB2" s="743"/>
      <c r="AC2" s="743"/>
      <c r="AD2" s="743"/>
      <c r="AE2" s="743"/>
      <c r="AF2" s="743"/>
      <c r="AG2" s="743"/>
      <c r="AH2" s="743"/>
      <c r="AI2" s="743"/>
      <c r="AJ2" s="743"/>
      <c r="AK2" s="743"/>
      <c r="AL2" s="743"/>
    </row>
    <row r="3" spans="1:38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</row>
    <row r="4" spans="1:38" ht="18.75">
      <c r="A4" s="716" t="s">
        <v>233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6"/>
      <c r="S4" s="716"/>
      <c r="T4" s="716"/>
      <c r="U4" s="716"/>
      <c r="V4" s="716"/>
      <c r="W4" s="716"/>
      <c r="X4" s="716"/>
      <c r="Y4" s="716"/>
      <c r="Z4" s="716"/>
      <c r="AA4" s="716"/>
      <c r="AB4" s="716"/>
      <c r="AC4" s="716"/>
      <c r="AD4" s="716"/>
      <c r="AE4" s="716"/>
      <c r="AF4" s="716"/>
      <c r="AG4" s="716"/>
      <c r="AH4" s="716"/>
      <c r="AI4" s="716"/>
      <c r="AJ4" s="716"/>
      <c r="AK4" s="716"/>
      <c r="AL4" s="716"/>
    </row>
    <row r="5" spans="1:38">
      <c r="A5" s="717" t="s">
        <v>51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</row>
    <row r="6" spans="1:38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</row>
    <row r="7" spans="1:38">
      <c r="A7" s="713" t="s">
        <v>458</v>
      </c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  <c r="O7" s="713"/>
      <c r="P7" s="713"/>
      <c r="Q7" s="713"/>
      <c r="R7" s="713"/>
      <c r="S7" s="713"/>
      <c r="T7" s="713"/>
      <c r="U7" s="713"/>
      <c r="V7" s="713"/>
      <c r="W7" s="713"/>
      <c r="X7" s="713"/>
      <c r="Y7" s="713"/>
      <c r="Z7" s="713"/>
      <c r="AA7" s="713"/>
      <c r="AB7" s="713"/>
      <c r="AC7" s="713"/>
      <c r="AD7" s="713"/>
      <c r="AE7" s="713"/>
      <c r="AF7" s="713"/>
      <c r="AG7" s="713"/>
      <c r="AH7" s="713"/>
      <c r="AI7" s="713"/>
      <c r="AJ7" s="713"/>
      <c r="AK7" s="713"/>
      <c r="AL7" s="713"/>
    </row>
    <row r="8" spans="1:38" ht="18.7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</row>
    <row r="9" spans="1:38" ht="18.75">
      <c r="A9" s="732" t="s">
        <v>235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732"/>
      <c r="R9" s="732"/>
      <c r="S9" s="732"/>
      <c r="T9" s="732"/>
      <c r="U9" s="732"/>
      <c r="V9" s="732"/>
      <c r="W9" s="732"/>
      <c r="X9" s="732"/>
      <c r="Y9" s="732"/>
      <c r="Z9" s="732"/>
      <c r="AA9" s="732"/>
      <c r="AB9" s="732"/>
      <c r="AC9" s="732"/>
      <c r="AD9" s="732"/>
      <c r="AE9" s="732"/>
      <c r="AF9" s="732"/>
      <c r="AG9" s="732"/>
      <c r="AH9" s="732"/>
      <c r="AI9" s="732"/>
      <c r="AJ9" s="732"/>
      <c r="AK9" s="732"/>
      <c r="AL9" s="732"/>
    </row>
    <row r="10" spans="1:38">
      <c r="A10" s="733" t="s">
        <v>423</v>
      </c>
      <c r="B10" s="733"/>
      <c r="C10" s="733"/>
      <c r="D10" s="733"/>
      <c r="E10" s="733"/>
      <c r="F10" s="733"/>
      <c r="G10" s="733"/>
      <c r="H10" s="733"/>
      <c r="I10" s="733"/>
      <c r="J10" s="733"/>
      <c r="K10" s="733"/>
      <c r="L10" s="733"/>
      <c r="M10" s="733"/>
      <c r="N10" s="733"/>
      <c r="O10" s="733"/>
      <c r="P10" s="733"/>
      <c r="Q10" s="733"/>
      <c r="R10" s="733"/>
      <c r="S10" s="733"/>
      <c r="T10" s="733"/>
      <c r="U10" s="733"/>
      <c r="V10" s="733"/>
      <c r="W10" s="733"/>
      <c r="X10" s="733"/>
      <c r="Y10" s="733"/>
      <c r="Z10" s="733"/>
      <c r="AA10" s="733"/>
      <c r="AB10" s="733"/>
      <c r="AC10" s="733"/>
      <c r="AD10" s="733"/>
      <c r="AE10" s="733"/>
      <c r="AF10" s="733"/>
      <c r="AG10" s="733"/>
      <c r="AH10" s="733"/>
      <c r="AI10" s="733"/>
      <c r="AJ10" s="733"/>
      <c r="AK10" s="733"/>
      <c r="AL10" s="733"/>
    </row>
    <row r="11" spans="1:38">
      <c r="A11" s="734"/>
      <c r="B11" s="734"/>
      <c r="C11" s="734"/>
      <c r="D11" s="734"/>
      <c r="E11" s="734"/>
      <c r="F11" s="734"/>
      <c r="G11" s="734"/>
      <c r="H11" s="734"/>
      <c r="I11" s="734"/>
      <c r="J11" s="734"/>
      <c r="K11" s="734"/>
      <c r="L11" s="734"/>
      <c r="M11" s="734"/>
      <c r="N11" s="734"/>
      <c r="O11" s="734"/>
      <c r="P11" s="734"/>
      <c r="Q11" s="734"/>
      <c r="R11" s="734"/>
      <c r="S11" s="734"/>
      <c r="T11" s="734"/>
      <c r="U11" s="734"/>
      <c r="V11" s="734"/>
      <c r="W11" s="734"/>
      <c r="X11" s="734"/>
      <c r="Y11" s="734"/>
      <c r="Z11" s="734"/>
      <c r="AA11" s="734"/>
      <c r="AB11" s="734"/>
      <c r="AC11" s="734"/>
      <c r="AD11" s="734"/>
      <c r="AE11" s="734"/>
      <c r="AF11" s="734"/>
      <c r="AG11" s="734"/>
      <c r="AH11" s="734"/>
      <c r="AI11" s="734"/>
      <c r="AJ11" s="734"/>
      <c r="AK11" s="734"/>
      <c r="AL11" s="734"/>
    </row>
    <row r="12" spans="1:38">
      <c r="A12" s="727" t="s">
        <v>54</v>
      </c>
      <c r="B12" s="727" t="s">
        <v>55</v>
      </c>
      <c r="C12" s="727" t="s">
        <v>237</v>
      </c>
      <c r="D12" s="720" t="s">
        <v>459</v>
      </c>
      <c r="E12" s="720"/>
      <c r="F12" s="720"/>
      <c r="G12" s="720"/>
      <c r="H12" s="720"/>
      <c r="I12" s="720"/>
      <c r="J12" s="720"/>
      <c r="K12" s="720"/>
      <c r="L12" s="720"/>
      <c r="M12" s="720"/>
      <c r="N12" s="720"/>
      <c r="O12" s="720"/>
      <c r="P12" s="720"/>
      <c r="Q12" s="720"/>
      <c r="R12" s="720"/>
      <c r="S12" s="720"/>
      <c r="T12" s="720"/>
      <c r="U12" s="720"/>
      <c r="V12" s="720"/>
      <c r="W12" s="720"/>
      <c r="X12" s="720"/>
      <c r="Y12" s="720"/>
      <c r="Z12" s="720"/>
      <c r="AA12" s="720"/>
      <c r="AB12" s="720"/>
      <c r="AC12" s="720"/>
      <c r="AD12" s="720"/>
      <c r="AE12" s="720"/>
      <c r="AF12" s="720"/>
      <c r="AG12" s="720"/>
      <c r="AH12" s="720"/>
      <c r="AI12" s="720"/>
      <c r="AJ12" s="720"/>
      <c r="AK12" s="720"/>
      <c r="AL12" s="720"/>
    </row>
    <row r="13" spans="1:38">
      <c r="A13" s="727"/>
      <c r="B13" s="727"/>
      <c r="C13" s="727"/>
      <c r="D13" s="720" t="s">
        <v>424</v>
      </c>
      <c r="E13" s="720"/>
      <c r="F13" s="720"/>
      <c r="G13" s="720"/>
      <c r="H13" s="720"/>
      <c r="I13" s="720"/>
      <c r="J13" s="720"/>
      <c r="K13" s="720" t="s">
        <v>425</v>
      </c>
      <c r="L13" s="720"/>
      <c r="M13" s="720"/>
      <c r="N13" s="720"/>
      <c r="O13" s="720"/>
      <c r="P13" s="720"/>
      <c r="Q13" s="720"/>
      <c r="R13" s="720" t="s">
        <v>426</v>
      </c>
      <c r="S13" s="720"/>
      <c r="T13" s="720"/>
      <c r="U13" s="720"/>
      <c r="V13" s="720"/>
      <c r="W13" s="720"/>
      <c r="X13" s="720"/>
      <c r="Y13" s="720" t="s">
        <v>427</v>
      </c>
      <c r="Z13" s="720"/>
      <c r="AA13" s="720"/>
      <c r="AB13" s="720"/>
      <c r="AC13" s="720"/>
      <c r="AD13" s="720"/>
      <c r="AE13" s="720"/>
      <c r="AF13" s="727" t="s">
        <v>428</v>
      </c>
      <c r="AG13" s="727"/>
      <c r="AH13" s="727"/>
      <c r="AI13" s="727"/>
      <c r="AJ13" s="727"/>
      <c r="AK13" s="727"/>
      <c r="AL13" s="727"/>
    </row>
    <row r="14" spans="1:38" ht="31.5">
      <c r="A14" s="727"/>
      <c r="B14" s="727"/>
      <c r="C14" s="727"/>
      <c r="D14" s="117" t="s">
        <v>282</v>
      </c>
      <c r="E14" s="720" t="s">
        <v>283</v>
      </c>
      <c r="F14" s="720"/>
      <c r="G14" s="720"/>
      <c r="H14" s="720"/>
      <c r="I14" s="720"/>
      <c r="J14" s="720"/>
      <c r="K14" s="117" t="s">
        <v>282</v>
      </c>
      <c r="L14" s="727" t="s">
        <v>283</v>
      </c>
      <c r="M14" s="727"/>
      <c r="N14" s="727"/>
      <c r="O14" s="727"/>
      <c r="P14" s="727"/>
      <c r="Q14" s="727"/>
      <c r="R14" s="117" t="s">
        <v>282</v>
      </c>
      <c r="S14" s="727" t="s">
        <v>283</v>
      </c>
      <c r="T14" s="727"/>
      <c r="U14" s="727"/>
      <c r="V14" s="727"/>
      <c r="W14" s="727"/>
      <c r="X14" s="727"/>
      <c r="Y14" s="117" t="s">
        <v>282</v>
      </c>
      <c r="Z14" s="727" t="s">
        <v>283</v>
      </c>
      <c r="AA14" s="727"/>
      <c r="AB14" s="727"/>
      <c r="AC14" s="727"/>
      <c r="AD14" s="727"/>
      <c r="AE14" s="727"/>
      <c r="AF14" s="117" t="s">
        <v>282</v>
      </c>
      <c r="AG14" s="727" t="s">
        <v>283</v>
      </c>
      <c r="AH14" s="727"/>
      <c r="AI14" s="727"/>
      <c r="AJ14" s="727"/>
      <c r="AK14" s="727"/>
      <c r="AL14" s="727"/>
    </row>
    <row r="15" spans="1:38" ht="87">
      <c r="A15" s="727"/>
      <c r="B15" s="727"/>
      <c r="C15" s="727"/>
      <c r="D15" s="14" t="s">
        <v>284</v>
      </c>
      <c r="E15" s="14" t="s">
        <v>284</v>
      </c>
      <c r="F15" s="118" t="s">
        <v>285</v>
      </c>
      <c r="G15" s="118" t="s">
        <v>286</v>
      </c>
      <c r="H15" s="118" t="s">
        <v>287</v>
      </c>
      <c r="I15" s="118" t="s">
        <v>288</v>
      </c>
      <c r="J15" s="118" t="s">
        <v>289</v>
      </c>
      <c r="K15" s="14" t="s">
        <v>284</v>
      </c>
      <c r="L15" s="14" t="s">
        <v>284</v>
      </c>
      <c r="M15" s="118" t="s">
        <v>285</v>
      </c>
      <c r="N15" s="118" t="s">
        <v>286</v>
      </c>
      <c r="O15" s="118" t="s">
        <v>287</v>
      </c>
      <c r="P15" s="118" t="s">
        <v>288</v>
      </c>
      <c r="Q15" s="118" t="s">
        <v>289</v>
      </c>
      <c r="R15" s="14" t="s">
        <v>284</v>
      </c>
      <c r="S15" s="14" t="s">
        <v>284</v>
      </c>
      <c r="T15" s="118" t="s">
        <v>285</v>
      </c>
      <c r="U15" s="118" t="s">
        <v>286</v>
      </c>
      <c r="V15" s="118" t="s">
        <v>287</v>
      </c>
      <c r="W15" s="118" t="s">
        <v>288</v>
      </c>
      <c r="X15" s="118" t="s">
        <v>289</v>
      </c>
      <c r="Y15" s="14" t="s">
        <v>284</v>
      </c>
      <c r="Z15" s="14" t="s">
        <v>284</v>
      </c>
      <c r="AA15" s="118" t="s">
        <v>285</v>
      </c>
      <c r="AB15" s="118" t="s">
        <v>286</v>
      </c>
      <c r="AC15" s="118" t="s">
        <v>287</v>
      </c>
      <c r="AD15" s="118" t="s">
        <v>288</v>
      </c>
      <c r="AE15" s="118" t="s">
        <v>289</v>
      </c>
      <c r="AF15" s="14" t="s">
        <v>284</v>
      </c>
      <c r="AG15" s="14" t="s">
        <v>284</v>
      </c>
      <c r="AH15" s="118" t="s">
        <v>285</v>
      </c>
      <c r="AI15" s="118" t="s">
        <v>286</v>
      </c>
      <c r="AJ15" s="118" t="s">
        <v>287</v>
      </c>
      <c r="AK15" s="118" t="s">
        <v>288</v>
      </c>
      <c r="AL15" s="118" t="s">
        <v>289</v>
      </c>
    </row>
    <row r="16" spans="1:38">
      <c r="A16" s="119">
        <v>1</v>
      </c>
      <c r="B16" s="119">
        <v>2</v>
      </c>
      <c r="C16" s="119">
        <v>3</v>
      </c>
      <c r="D16" s="120" t="s">
        <v>429</v>
      </c>
      <c r="E16" s="120" t="s">
        <v>430</v>
      </c>
      <c r="F16" s="120" t="s">
        <v>431</v>
      </c>
      <c r="G16" s="120" t="s">
        <v>432</v>
      </c>
      <c r="H16" s="120" t="s">
        <v>433</v>
      </c>
      <c r="I16" s="120" t="s">
        <v>434</v>
      </c>
      <c r="J16" s="120" t="s">
        <v>435</v>
      </c>
      <c r="K16" s="120" t="s">
        <v>436</v>
      </c>
      <c r="L16" s="120" t="s">
        <v>437</v>
      </c>
      <c r="M16" s="120" t="s">
        <v>438</v>
      </c>
      <c r="N16" s="120" t="s">
        <v>439</v>
      </c>
      <c r="O16" s="120" t="s">
        <v>440</v>
      </c>
      <c r="P16" s="120" t="s">
        <v>441</v>
      </c>
      <c r="Q16" s="120" t="s">
        <v>442</v>
      </c>
      <c r="R16" s="120" t="s">
        <v>443</v>
      </c>
      <c r="S16" s="120" t="s">
        <v>444</v>
      </c>
      <c r="T16" s="120" t="s">
        <v>445</v>
      </c>
      <c r="U16" s="120" t="s">
        <v>446</v>
      </c>
      <c r="V16" s="120" t="s">
        <v>447</v>
      </c>
      <c r="W16" s="120" t="s">
        <v>448</v>
      </c>
      <c r="X16" s="120" t="s">
        <v>449</v>
      </c>
      <c r="Y16" s="120" t="s">
        <v>450</v>
      </c>
      <c r="Z16" s="120" t="s">
        <v>451</v>
      </c>
      <c r="AA16" s="120" t="s">
        <v>452</v>
      </c>
      <c r="AB16" s="120" t="s">
        <v>453</v>
      </c>
      <c r="AC16" s="120" t="s">
        <v>454</v>
      </c>
      <c r="AD16" s="120" t="s">
        <v>455</v>
      </c>
      <c r="AE16" s="120" t="s">
        <v>456</v>
      </c>
      <c r="AF16" s="120" t="s">
        <v>23</v>
      </c>
      <c r="AG16" s="120" t="s">
        <v>29</v>
      </c>
      <c r="AH16" s="120" t="s">
        <v>24</v>
      </c>
      <c r="AI16" s="120" t="s">
        <v>30</v>
      </c>
      <c r="AJ16" s="120" t="s">
        <v>25</v>
      </c>
      <c r="AK16" s="120" t="s">
        <v>26</v>
      </c>
      <c r="AL16" s="120" t="s">
        <v>27</v>
      </c>
    </row>
    <row r="17" spans="1:1961">
      <c r="A17" s="198"/>
      <c r="B17" s="35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</row>
    <row r="18" spans="1:1961" s="24" customFormat="1">
      <c r="A18" s="18" t="s">
        <v>126</v>
      </c>
      <c r="B18" s="19" t="s">
        <v>127</v>
      </c>
      <c r="C18" s="200" t="s">
        <v>128</v>
      </c>
      <c r="D18" s="200" t="s">
        <v>128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200">
        <v>0</v>
      </c>
      <c r="L18" s="144">
        <v>2.9862641750000005</v>
      </c>
      <c r="M18" s="144">
        <v>0</v>
      </c>
      <c r="N18" s="144">
        <v>0</v>
      </c>
      <c r="O18" s="144">
        <v>0.77</v>
      </c>
      <c r="P18" s="144">
        <v>0</v>
      </c>
      <c r="Q18" s="144">
        <v>70</v>
      </c>
      <c r="R18" s="200">
        <v>0</v>
      </c>
      <c r="S18" s="200">
        <v>0</v>
      </c>
      <c r="T18" s="200">
        <v>0</v>
      </c>
      <c r="U18" s="200">
        <v>0</v>
      </c>
      <c r="V18" s="200">
        <v>0</v>
      </c>
      <c r="W18" s="200">
        <v>0</v>
      </c>
      <c r="X18" s="200">
        <v>0</v>
      </c>
      <c r="Y18" s="200" t="s">
        <v>128</v>
      </c>
      <c r="Z18" s="144">
        <v>8.6138968350000003</v>
      </c>
      <c r="AA18" s="144">
        <v>0</v>
      </c>
      <c r="AB18" s="144">
        <v>0</v>
      </c>
      <c r="AC18" s="144">
        <v>4.165</v>
      </c>
      <c r="AD18" s="144">
        <v>0</v>
      </c>
      <c r="AE18" s="144">
        <v>77</v>
      </c>
      <c r="AF18" s="200" t="s">
        <v>128</v>
      </c>
      <c r="AG18" s="123">
        <v>11.600161010000001</v>
      </c>
      <c r="AH18" s="144">
        <v>0</v>
      </c>
      <c r="AI18" s="144">
        <v>0</v>
      </c>
      <c r="AJ18" s="123">
        <v>4.9349999999999996</v>
      </c>
      <c r="AK18" s="144">
        <v>0</v>
      </c>
      <c r="AL18" s="144">
        <v>147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</row>
    <row r="19" spans="1:1961">
      <c r="A19" s="25" t="s">
        <v>129</v>
      </c>
      <c r="B19" s="26" t="s">
        <v>130</v>
      </c>
      <c r="C19" s="100" t="s">
        <v>128</v>
      </c>
      <c r="D19" s="100" t="s">
        <v>128</v>
      </c>
      <c r="E19" s="141" t="s">
        <v>128</v>
      </c>
      <c r="F19" s="141" t="s">
        <v>128</v>
      </c>
      <c r="G19" s="141" t="s">
        <v>128</v>
      </c>
      <c r="H19" s="141" t="s">
        <v>128</v>
      </c>
      <c r="I19" s="141" t="s">
        <v>128</v>
      </c>
      <c r="J19" s="141" t="s">
        <v>128</v>
      </c>
      <c r="K19" s="100" t="s">
        <v>128</v>
      </c>
      <c r="L19" s="100" t="s">
        <v>128</v>
      </c>
      <c r="M19" s="100" t="s">
        <v>128</v>
      </c>
      <c r="N19" s="100" t="s">
        <v>128</v>
      </c>
      <c r="O19" s="100" t="s">
        <v>128</v>
      </c>
      <c r="P19" s="100" t="s">
        <v>128</v>
      </c>
      <c r="Q19" s="100" t="s">
        <v>128</v>
      </c>
      <c r="R19" s="100" t="s">
        <v>128</v>
      </c>
      <c r="S19" s="100" t="s">
        <v>128</v>
      </c>
      <c r="T19" s="100" t="s">
        <v>128</v>
      </c>
      <c r="U19" s="100" t="s">
        <v>128</v>
      </c>
      <c r="V19" s="100" t="s">
        <v>128</v>
      </c>
      <c r="W19" s="100" t="s">
        <v>128</v>
      </c>
      <c r="X19" s="100" t="s">
        <v>128</v>
      </c>
      <c r="Y19" s="100" t="s">
        <v>128</v>
      </c>
      <c r="Z19" s="100" t="s">
        <v>128</v>
      </c>
      <c r="AA19" s="100" t="s">
        <v>128</v>
      </c>
      <c r="AB19" s="100" t="s">
        <v>128</v>
      </c>
      <c r="AC19" s="100" t="s">
        <v>128</v>
      </c>
      <c r="AD19" s="100" t="s">
        <v>128</v>
      </c>
      <c r="AE19" s="100" t="s">
        <v>128</v>
      </c>
      <c r="AF19" s="100" t="s">
        <v>128</v>
      </c>
      <c r="AG19" s="100" t="s">
        <v>128</v>
      </c>
      <c r="AH19" s="100" t="s">
        <v>128</v>
      </c>
      <c r="AI19" s="100" t="s">
        <v>128</v>
      </c>
      <c r="AJ19" s="143" t="s">
        <v>128</v>
      </c>
      <c r="AK19" s="100" t="s">
        <v>128</v>
      </c>
      <c r="AL19" s="100" t="s">
        <v>128</v>
      </c>
    </row>
    <row r="20" spans="1:1961" s="32" customFormat="1" ht="31.5">
      <c r="A20" s="27" t="s">
        <v>131</v>
      </c>
      <c r="B20" s="28" t="s">
        <v>132</v>
      </c>
      <c r="C20" s="125" t="s">
        <v>128</v>
      </c>
      <c r="D20" s="125" t="s">
        <v>128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25">
        <v>0</v>
      </c>
      <c r="L20" s="150">
        <v>2.9862641750000005</v>
      </c>
      <c r="M20" s="150">
        <v>0</v>
      </c>
      <c r="N20" s="150">
        <v>0</v>
      </c>
      <c r="O20" s="150">
        <v>0.77</v>
      </c>
      <c r="P20" s="150">
        <v>0</v>
      </c>
      <c r="Q20" s="150">
        <v>70</v>
      </c>
      <c r="R20" s="125">
        <v>0</v>
      </c>
      <c r="S20" s="125">
        <v>0</v>
      </c>
      <c r="T20" s="125">
        <v>0</v>
      </c>
      <c r="U20" s="125">
        <v>0</v>
      </c>
      <c r="V20" s="125">
        <v>0</v>
      </c>
      <c r="W20" s="125">
        <v>0</v>
      </c>
      <c r="X20" s="125">
        <v>0</v>
      </c>
      <c r="Y20" s="125" t="s">
        <v>128</v>
      </c>
      <c r="Z20" s="150">
        <v>8.6138968350000003</v>
      </c>
      <c r="AA20" s="150">
        <v>0</v>
      </c>
      <c r="AB20" s="150">
        <v>0</v>
      </c>
      <c r="AC20" s="150">
        <v>4.165</v>
      </c>
      <c r="AD20" s="150">
        <v>0</v>
      </c>
      <c r="AE20" s="150">
        <v>77</v>
      </c>
      <c r="AF20" s="125" t="s">
        <v>128</v>
      </c>
      <c r="AG20" s="126">
        <v>11.600161010000001</v>
      </c>
      <c r="AH20" s="150">
        <v>0</v>
      </c>
      <c r="AI20" s="150">
        <v>0</v>
      </c>
      <c r="AJ20" s="126">
        <v>4.9349999999999996</v>
      </c>
      <c r="AK20" s="150">
        <v>0</v>
      </c>
      <c r="AL20" s="150">
        <v>147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</row>
    <row r="21" spans="1:1961" ht="47.25">
      <c r="A21" s="25" t="s">
        <v>133</v>
      </c>
      <c r="B21" s="33" t="s">
        <v>134</v>
      </c>
      <c r="C21" s="100" t="s">
        <v>128</v>
      </c>
      <c r="D21" s="100" t="s">
        <v>128</v>
      </c>
      <c r="E21" s="100" t="s">
        <v>128</v>
      </c>
      <c r="F21" s="100" t="s">
        <v>128</v>
      </c>
      <c r="G21" s="100" t="s">
        <v>128</v>
      </c>
      <c r="H21" s="100" t="s">
        <v>128</v>
      </c>
      <c r="I21" s="100" t="s">
        <v>128</v>
      </c>
      <c r="J21" s="100" t="s">
        <v>128</v>
      </c>
      <c r="K21" s="100" t="s">
        <v>128</v>
      </c>
      <c r="L21" s="100" t="s">
        <v>128</v>
      </c>
      <c r="M21" s="100" t="s">
        <v>128</v>
      </c>
      <c r="N21" s="100" t="s">
        <v>128</v>
      </c>
      <c r="O21" s="100" t="s">
        <v>128</v>
      </c>
      <c r="P21" s="100" t="s">
        <v>128</v>
      </c>
      <c r="Q21" s="100" t="s">
        <v>128</v>
      </c>
      <c r="R21" s="100" t="s">
        <v>128</v>
      </c>
      <c r="S21" s="100" t="s">
        <v>128</v>
      </c>
      <c r="T21" s="100" t="s">
        <v>128</v>
      </c>
      <c r="U21" s="100" t="s">
        <v>128</v>
      </c>
      <c r="V21" s="100" t="s">
        <v>128</v>
      </c>
      <c r="W21" s="100" t="s">
        <v>128</v>
      </c>
      <c r="X21" s="100" t="s">
        <v>128</v>
      </c>
      <c r="Y21" s="100" t="s">
        <v>128</v>
      </c>
      <c r="Z21" s="100" t="s">
        <v>128</v>
      </c>
      <c r="AA21" s="100" t="s">
        <v>128</v>
      </c>
      <c r="AB21" s="100" t="s">
        <v>128</v>
      </c>
      <c r="AC21" s="100" t="s">
        <v>128</v>
      </c>
      <c r="AD21" s="100" t="s">
        <v>128</v>
      </c>
      <c r="AE21" s="100" t="s">
        <v>128</v>
      </c>
      <c r="AF21" s="100" t="s">
        <v>128</v>
      </c>
      <c r="AG21" s="100" t="s">
        <v>128</v>
      </c>
      <c r="AH21" s="100" t="s">
        <v>128</v>
      </c>
      <c r="AI21" s="100" t="s">
        <v>128</v>
      </c>
      <c r="AJ21" s="100" t="s">
        <v>128</v>
      </c>
      <c r="AK21" s="100" t="s">
        <v>128</v>
      </c>
      <c r="AL21" s="100" t="s">
        <v>128</v>
      </c>
    </row>
    <row r="22" spans="1:1961" ht="31.5">
      <c r="A22" s="25" t="s">
        <v>135</v>
      </c>
      <c r="B22" s="26" t="s">
        <v>136</v>
      </c>
      <c r="C22" s="100" t="s">
        <v>128</v>
      </c>
      <c r="D22" s="100" t="s">
        <v>128</v>
      </c>
      <c r="E22" s="100" t="s">
        <v>128</v>
      </c>
      <c r="F22" s="100" t="s">
        <v>128</v>
      </c>
      <c r="G22" s="100" t="s">
        <v>128</v>
      </c>
      <c r="H22" s="100" t="s">
        <v>128</v>
      </c>
      <c r="I22" s="100" t="s">
        <v>128</v>
      </c>
      <c r="J22" s="100" t="s">
        <v>128</v>
      </c>
      <c r="K22" s="100" t="s">
        <v>128</v>
      </c>
      <c r="L22" s="100" t="s">
        <v>128</v>
      </c>
      <c r="M22" s="100" t="s">
        <v>128</v>
      </c>
      <c r="N22" s="100" t="s">
        <v>128</v>
      </c>
      <c r="O22" s="100" t="s">
        <v>128</v>
      </c>
      <c r="P22" s="100" t="s">
        <v>128</v>
      </c>
      <c r="Q22" s="100" t="s">
        <v>128</v>
      </c>
      <c r="R22" s="100" t="s">
        <v>128</v>
      </c>
      <c r="S22" s="100" t="s">
        <v>128</v>
      </c>
      <c r="T22" s="100" t="s">
        <v>128</v>
      </c>
      <c r="U22" s="100" t="s">
        <v>128</v>
      </c>
      <c r="V22" s="100" t="s">
        <v>128</v>
      </c>
      <c r="W22" s="100" t="s">
        <v>128</v>
      </c>
      <c r="X22" s="100" t="s">
        <v>128</v>
      </c>
      <c r="Y22" s="100" t="s">
        <v>128</v>
      </c>
      <c r="Z22" s="100" t="s">
        <v>128</v>
      </c>
      <c r="AA22" s="100" t="s">
        <v>128</v>
      </c>
      <c r="AB22" s="100" t="s">
        <v>128</v>
      </c>
      <c r="AC22" s="100" t="s">
        <v>128</v>
      </c>
      <c r="AD22" s="100" t="s">
        <v>128</v>
      </c>
      <c r="AE22" s="100" t="s">
        <v>128</v>
      </c>
      <c r="AF22" s="100" t="s">
        <v>128</v>
      </c>
      <c r="AG22" s="100" t="s">
        <v>128</v>
      </c>
      <c r="AH22" s="100" t="s">
        <v>128</v>
      </c>
      <c r="AI22" s="100" t="s">
        <v>128</v>
      </c>
      <c r="AJ22" s="100" t="s">
        <v>128</v>
      </c>
      <c r="AK22" s="100" t="s">
        <v>128</v>
      </c>
      <c r="AL22" s="100" t="s">
        <v>128</v>
      </c>
    </row>
    <row r="23" spans="1:1961" ht="31.5">
      <c r="A23" s="25" t="s">
        <v>137</v>
      </c>
      <c r="B23" s="26" t="s">
        <v>138</v>
      </c>
      <c r="C23" s="100" t="s">
        <v>128</v>
      </c>
      <c r="D23" s="100" t="s">
        <v>128</v>
      </c>
      <c r="E23" s="100" t="s">
        <v>128</v>
      </c>
      <c r="F23" s="100" t="s">
        <v>128</v>
      </c>
      <c r="G23" s="100" t="s">
        <v>128</v>
      </c>
      <c r="H23" s="100" t="s">
        <v>128</v>
      </c>
      <c r="I23" s="100" t="s">
        <v>128</v>
      </c>
      <c r="J23" s="100" t="s">
        <v>128</v>
      </c>
      <c r="K23" s="100" t="s">
        <v>128</v>
      </c>
      <c r="L23" s="100" t="s">
        <v>128</v>
      </c>
      <c r="M23" s="100" t="s">
        <v>128</v>
      </c>
      <c r="N23" s="100" t="s">
        <v>128</v>
      </c>
      <c r="O23" s="100" t="s">
        <v>128</v>
      </c>
      <c r="P23" s="100" t="s">
        <v>128</v>
      </c>
      <c r="Q23" s="100" t="s">
        <v>128</v>
      </c>
      <c r="R23" s="100" t="s">
        <v>128</v>
      </c>
      <c r="S23" s="100" t="s">
        <v>128</v>
      </c>
      <c r="T23" s="100" t="s">
        <v>128</v>
      </c>
      <c r="U23" s="100" t="s">
        <v>128</v>
      </c>
      <c r="V23" s="100" t="s">
        <v>128</v>
      </c>
      <c r="W23" s="100" t="s">
        <v>128</v>
      </c>
      <c r="X23" s="100" t="s">
        <v>128</v>
      </c>
      <c r="Y23" s="100" t="s">
        <v>128</v>
      </c>
      <c r="Z23" s="100" t="s">
        <v>128</v>
      </c>
      <c r="AA23" s="100" t="s">
        <v>128</v>
      </c>
      <c r="AB23" s="100" t="s">
        <v>128</v>
      </c>
      <c r="AC23" s="100" t="s">
        <v>128</v>
      </c>
      <c r="AD23" s="100" t="s">
        <v>128</v>
      </c>
      <c r="AE23" s="100" t="s">
        <v>128</v>
      </c>
      <c r="AF23" s="100" t="s">
        <v>128</v>
      </c>
      <c r="AG23" s="100" t="s">
        <v>128</v>
      </c>
      <c r="AH23" s="100" t="s">
        <v>128</v>
      </c>
      <c r="AI23" s="100" t="s">
        <v>128</v>
      </c>
      <c r="AJ23" s="100" t="s">
        <v>128</v>
      </c>
      <c r="AK23" s="100" t="s">
        <v>128</v>
      </c>
      <c r="AL23" s="100" t="s">
        <v>128</v>
      </c>
    </row>
    <row r="24" spans="1:1961">
      <c r="A24" s="25" t="s">
        <v>139</v>
      </c>
      <c r="B24" s="33" t="s">
        <v>140</v>
      </c>
      <c r="C24" s="100" t="s">
        <v>128</v>
      </c>
      <c r="D24" s="100" t="s">
        <v>128</v>
      </c>
      <c r="E24" s="100" t="s">
        <v>128</v>
      </c>
      <c r="F24" s="100" t="s">
        <v>128</v>
      </c>
      <c r="G24" s="100" t="s">
        <v>128</v>
      </c>
      <c r="H24" s="100" t="s">
        <v>128</v>
      </c>
      <c r="I24" s="100" t="s">
        <v>128</v>
      </c>
      <c r="J24" s="100" t="s">
        <v>128</v>
      </c>
      <c r="K24" s="100" t="s">
        <v>128</v>
      </c>
      <c r="L24" s="100" t="s">
        <v>128</v>
      </c>
      <c r="M24" s="100" t="s">
        <v>128</v>
      </c>
      <c r="N24" s="100" t="s">
        <v>128</v>
      </c>
      <c r="O24" s="100" t="s">
        <v>128</v>
      </c>
      <c r="P24" s="100" t="s">
        <v>128</v>
      </c>
      <c r="Q24" s="100" t="s">
        <v>128</v>
      </c>
      <c r="R24" s="100" t="s">
        <v>128</v>
      </c>
      <c r="S24" s="100" t="s">
        <v>128</v>
      </c>
      <c r="T24" s="100" t="s">
        <v>128</v>
      </c>
      <c r="U24" s="100" t="s">
        <v>128</v>
      </c>
      <c r="V24" s="100" t="s">
        <v>128</v>
      </c>
      <c r="W24" s="100" t="s">
        <v>128</v>
      </c>
      <c r="X24" s="100" t="s">
        <v>128</v>
      </c>
      <c r="Y24" s="100" t="s">
        <v>128</v>
      </c>
      <c r="Z24" s="100" t="s">
        <v>128</v>
      </c>
      <c r="AA24" s="100" t="s">
        <v>128</v>
      </c>
      <c r="AB24" s="100" t="s">
        <v>128</v>
      </c>
      <c r="AC24" s="100" t="s">
        <v>128</v>
      </c>
      <c r="AD24" s="100" t="s">
        <v>128</v>
      </c>
      <c r="AE24" s="100" t="s">
        <v>128</v>
      </c>
      <c r="AF24" s="100" t="s">
        <v>128</v>
      </c>
      <c r="AG24" s="100" t="s">
        <v>128</v>
      </c>
      <c r="AH24" s="100" t="s">
        <v>128</v>
      </c>
      <c r="AI24" s="100" t="s">
        <v>128</v>
      </c>
      <c r="AJ24" s="100" t="s">
        <v>128</v>
      </c>
      <c r="AK24" s="100" t="s">
        <v>128</v>
      </c>
      <c r="AL24" s="100" t="s">
        <v>128</v>
      </c>
    </row>
    <row r="25" spans="1:1961">
      <c r="A25" s="34"/>
      <c r="B25" s="35"/>
      <c r="C25" s="100" t="s">
        <v>128</v>
      </c>
      <c r="D25" s="100" t="s">
        <v>128</v>
      </c>
      <c r="E25" s="100" t="s">
        <v>128</v>
      </c>
      <c r="F25" s="100" t="s">
        <v>128</v>
      </c>
      <c r="G25" s="100" t="s">
        <v>128</v>
      </c>
      <c r="H25" s="100" t="s">
        <v>128</v>
      </c>
      <c r="I25" s="100" t="s">
        <v>128</v>
      </c>
      <c r="J25" s="100" t="s">
        <v>128</v>
      </c>
      <c r="K25" s="100" t="s">
        <v>128</v>
      </c>
      <c r="L25" s="100" t="s">
        <v>128</v>
      </c>
      <c r="M25" s="100" t="s">
        <v>128</v>
      </c>
      <c r="N25" s="100" t="s">
        <v>128</v>
      </c>
      <c r="O25" s="100" t="s">
        <v>128</v>
      </c>
      <c r="P25" s="100" t="s">
        <v>128</v>
      </c>
      <c r="Q25" s="100" t="s">
        <v>128</v>
      </c>
      <c r="R25" s="100" t="s">
        <v>128</v>
      </c>
      <c r="S25" s="100" t="s">
        <v>128</v>
      </c>
      <c r="T25" s="100" t="s">
        <v>128</v>
      </c>
      <c r="U25" s="100" t="s">
        <v>128</v>
      </c>
      <c r="V25" s="100" t="s">
        <v>128</v>
      </c>
      <c r="W25" s="100" t="s">
        <v>128</v>
      </c>
      <c r="X25" s="100" t="s">
        <v>128</v>
      </c>
      <c r="Y25" s="100" t="s">
        <v>128</v>
      </c>
      <c r="Z25" s="100" t="s">
        <v>128</v>
      </c>
      <c r="AA25" s="100" t="s">
        <v>128</v>
      </c>
      <c r="AB25" s="100" t="s">
        <v>128</v>
      </c>
      <c r="AC25" s="100" t="s">
        <v>128</v>
      </c>
      <c r="AD25" s="100" t="s">
        <v>128</v>
      </c>
      <c r="AE25" s="100" t="s">
        <v>128</v>
      </c>
      <c r="AF25" s="100" t="s">
        <v>128</v>
      </c>
      <c r="AG25" s="100" t="s">
        <v>128</v>
      </c>
      <c r="AH25" s="100" t="s">
        <v>128</v>
      </c>
      <c r="AI25" s="100" t="s">
        <v>128</v>
      </c>
      <c r="AJ25" s="100" t="s">
        <v>128</v>
      </c>
      <c r="AK25" s="100" t="s">
        <v>128</v>
      </c>
      <c r="AL25" s="100" t="s">
        <v>128</v>
      </c>
    </row>
    <row r="26" spans="1:1961">
      <c r="A26" s="34" t="s">
        <v>19</v>
      </c>
      <c r="B26" s="35" t="s">
        <v>141</v>
      </c>
      <c r="C26" s="100" t="s">
        <v>128</v>
      </c>
      <c r="D26" s="100" t="s">
        <v>128</v>
      </c>
      <c r="E26" s="100" t="s">
        <v>128</v>
      </c>
      <c r="F26" s="100" t="s">
        <v>128</v>
      </c>
      <c r="G26" s="100" t="s">
        <v>128</v>
      </c>
      <c r="H26" s="100" t="s">
        <v>128</v>
      </c>
      <c r="I26" s="100" t="s">
        <v>128</v>
      </c>
      <c r="J26" s="100" t="s">
        <v>128</v>
      </c>
      <c r="K26" s="100" t="s">
        <v>128</v>
      </c>
      <c r="L26" s="100" t="s">
        <v>128</v>
      </c>
      <c r="M26" s="100" t="s">
        <v>128</v>
      </c>
      <c r="N26" s="100" t="s">
        <v>128</v>
      </c>
      <c r="O26" s="100" t="s">
        <v>128</v>
      </c>
      <c r="P26" s="100" t="s">
        <v>128</v>
      </c>
      <c r="Q26" s="100" t="s">
        <v>128</v>
      </c>
      <c r="R26" s="100" t="s">
        <v>128</v>
      </c>
      <c r="S26" s="100" t="s">
        <v>128</v>
      </c>
      <c r="T26" s="100" t="s">
        <v>128</v>
      </c>
      <c r="U26" s="100" t="s">
        <v>128</v>
      </c>
      <c r="V26" s="100" t="s">
        <v>128</v>
      </c>
      <c r="W26" s="100" t="s">
        <v>128</v>
      </c>
      <c r="X26" s="100" t="s">
        <v>128</v>
      </c>
      <c r="Y26" s="100" t="s">
        <v>128</v>
      </c>
      <c r="Z26" s="100" t="s">
        <v>128</v>
      </c>
      <c r="AA26" s="100" t="s">
        <v>128</v>
      </c>
      <c r="AB26" s="100" t="s">
        <v>128</v>
      </c>
      <c r="AC26" s="100" t="s">
        <v>128</v>
      </c>
      <c r="AD26" s="100" t="s">
        <v>128</v>
      </c>
      <c r="AE26" s="100" t="s">
        <v>128</v>
      </c>
      <c r="AF26" s="100" t="s">
        <v>128</v>
      </c>
      <c r="AG26" s="100" t="s">
        <v>128</v>
      </c>
      <c r="AH26" s="100" t="s">
        <v>128</v>
      </c>
      <c r="AI26" s="100" t="s">
        <v>128</v>
      </c>
      <c r="AJ26" s="100" t="s">
        <v>128</v>
      </c>
      <c r="AK26" s="100" t="s">
        <v>128</v>
      </c>
      <c r="AL26" s="100" t="s">
        <v>128</v>
      </c>
    </row>
    <row r="27" spans="1:1961">
      <c r="A27" s="34" t="s">
        <v>142</v>
      </c>
      <c r="B27" s="35" t="s">
        <v>143</v>
      </c>
      <c r="C27" s="100" t="s">
        <v>128</v>
      </c>
      <c r="D27" s="100" t="s">
        <v>128</v>
      </c>
      <c r="E27" s="100" t="s">
        <v>128</v>
      </c>
      <c r="F27" s="100" t="s">
        <v>128</v>
      </c>
      <c r="G27" s="100" t="s">
        <v>128</v>
      </c>
      <c r="H27" s="100" t="s">
        <v>128</v>
      </c>
      <c r="I27" s="100" t="s">
        <v>128</v>
      </c>
      <c r="J27" s="100" t="s">
        <v>128</v>
      </c>
      <c r="K27" s="100" t="s">
        <v>128</v>
      </c>
      <c r="L27" s="100" t="s">
        <v>128</v>
      </c>
      <c r="M27" s="100" t="s">
        <v>128</v>
      </c>
      <c r="N27" s="100" t="s">
        <v>128</v>
      </c>
      <c r="O27" s="100" t="s">
        <v>128</v>
      </c>
      <c r="P27" s="100" t="s">
        <v>128</v>
      </c>
      <c r="Q27" s="100" t="s">
        <v>128</v>
      </c>
      <c r="R27" s="100" t="s">
        <v>128</v>
      </c>
      <c r="S27" s="100" t="s">
        <v>128</v>
      </c>
      <c r="T27" s="100" t="s">
        <v>128</v>
      </c>
      <c r="U27" s="100" t="s">
        <v>128</v>
      </c>
      <c r="V27" s="100" t="s">
        <v>128</v>
      </c>
      <c r="W27" s="100" t="s">
        <v>128</v>
      </c>
      <c r="X27" s="100" t="s">
        <v>128</v>
      </c>
      <c r="Y27" s="100" t="s">
        <v>128</v>
      </c>
      <c r="Z27" s="100" t="s">
        <v>128</v>
      </c>
      <c r="AA27" s="100" t="s">
        <v>128</v>
      </c>
      <c r="AB27" s="100" t="s">
        <v>128</v>
      </c>
      <c r="AC27" s="100" t="s">
        <v>128</v>
      </c>
      <c r="AD27" s="100" t="s">
        <v>128</v>
      </c>
      <c r="AE27" s="100" t="s">
        <v>128</v>
      </c>
      <c r="AF27" s="100" t="s">
        <v>128</v>
      </c>
      <c r="AG27" s="100" t="s">
        <v>128</v>
      </c>
      <c r="AH27" s="100" t="s">
        <v>128</v>
      </c>
      <c r="AI27" s="100" t="s">
        <v>128</v>
      </c>
      <c r="AJ27" s="100" t="s">
        <v>128</v>
      </c>
      <c r="AK27" s="100" t="s">
        <v>128</v>
      </c>
      <c r="AL27" s="100" t="s">
        <v>128</v>
      </c>
    </row>
    <row r="28" spans="1:1961" ht="31.5">
      <c r="A28" s="34" t="s">
        <v>144</v>
      </c>
      <c r="B28" s="35" t="s">
        <v>145</v>
      </c>
      <c r="C28" s="100" t="s">
        <v>128</v>
      </c>
      <c r="D28" s="100" t="s">
        <v>128</v>
      </c>
      <c r="E28" s="100" t="s">
        <v>128</v>
      </c>
      <c r="F28" s="100" t="s">
        <v>128</v>
      </c>
      <c r="G28" s="100" t="s">
        <v>128</v>
      </c>
      <c r="H28" s="100" t="s">
        <v>128</v>
      </c>
      <c r="I28" s="100" t="s">
        <v>128</v>
      </c>
      <c r="J28" s="100" t="s">
        <v>128</v>
      </c>
      <c r="K28" s="100" t="s">
        <v>128</v>
      </c>
      <c r="L28" s="100" t="s">
        <v>128</v>
      </c>
      <c r="M28" s="100" t="s">
        <v>128</v>
      </c>
      <c r="N28" s="100" t="s">
        <v>128</v>
      </c>
      <c r="O28" s="100" t="s">
        <v>128</v>
      </c>
      <c r="P28" s="100" t="s">
        <v>128</v>
      </c>
      <c r="Q28" s="100" t="s">
        <v>128</v>
      </c>
      <c r="R28" s="100" t="s">
        <v>128</v>
      </c>
      <c r="S28" s="100" t="s">
        <v>128</v>
      </c>
      <c r="T28" s="100" t="s">
        <v>128</v>
      </c>
      <c r="U28" s="100" t="s">
        <v>128</v>
      </c>
      <c r="V28" s="100" t="s">
        <v>128</v>
      </c>
      <c r="W28" s="100" t="s">
        <v>128</v>
      </c>
      <c r="X28" s="100" t="s">
        <v>128</v>
      </c>
      <c r="Y28" s="100" t="s">
        <v>128</v>
      </c>
      <c r="Z28" s="100" t="s">
        <v>128</v>
      </c>
      <c r="AA28" s="100" t="s">
        <v>128</v>
      </c>
      <c r="AB28" s="100" t="s">
        <v>128</v>
      </c>
      <c r="AC28" s="100" t="s">
        <v>128</v>
      </c>
      <c r="AD28" s="100" t="s">
        <v>128</v>
      </c>
      <c r="AE28" s="100" t="s">
        <v>128</v>
      </c>
      <c r="AF28" s="100" t="s">
        <v>128</v>
      </c>
      <c r="AG28" s="100" t="s">
        <v>128</v>
      </c>
      <c r="AH28" s="100" t="s">
        <v>128</v>
      </c>
      <c r="AI28" s="100" t="s">
        <v>128</v>
      </c>
      <c r="AJ28" s="100" t="s">
        <v>128</v>
      </c>
      <c r="AK28" s="100" t="s">
        <v>128</v>
      </c>
      <c r="AL28" s="100" t="s">
        <v>128</v>
      </c>
    </row>
    <row r="29" spans="1:1961" ht="47.25">
      <c r="A29" s="34" t="s">
        <v>146</v>
      </c>
      <c r="B29" s="35" t="s">
        <v>147</v>
      </c>
      <c r="C29" s="100" t="s">
        <v>128</v>
      </c>
      <c r="D29" s="100" t="s">
        <v>128</v>
      </c>
      <c r="E29" s="100" t="s">
        <v>128</v>
      </c>
      <c r="F29" s="100" t="s">
        <v>128</v>
      </c>
      <c r="G29" s="100" t="s">
        <v>128</v>
      </c>
      <c r="H29" s="100" t="s">
        <v>128</v>
      </c>
      <c r="I29" s="100" t="s">
        <v>128</v>
      </c>
      <c r="J29" s="100" t="s">
        <v>128</v>
      </c>
      <c r="K29" s="100" t="s">
        <v>128</v>
      </c>
      <c r="L29" s="100" t="s">
        <v>128</v>
      </c>
      <c r="M29" s="100" t="s">
        <v>128</v>
      </c>
      <c r="N29" s="100" t="s">
        <v>128</v>
      </c>
      <c r="O29" s="100" t="s">
        <v>128</v>
      </c>
      <c r="P29" s="100" t="s">
        <v>128</v>
      </c>
      <c r="Q29" s="100" t="s">
        <v>128</v>
      </c>
      <c r="R29" s="100" t="s">
        <v>128</v>
      </c>
      <c r="S29" s="100" t="s">
        <v>128</v>
      </c>
      <c r="T29" s="100" t="s">
        <v>128</v>
      </c>
      <c r="U29" s="100" t="s">
        <v>128</v>
      </c>
      <c r="V29" s="100" t="s">
        <v>128</v>
      </c>
      <c r="W29" s="100" t="s">
        <v>128</v>
      </c>
      <c r="X29" s="100" t="s">
        <v>128</v>
      </c>
      <c r="Y29" s="100" t="s">
        <v>128</v>
      </c>
      <c r="Z29" s="100" t="s">
        <v>128</v>
      </c>
      <c r="AA29" s="100" t="s">
        <v>128</v>
      </c>
      <c r="AB29" s="100" t="s">
        <v>128</v>
      </c>
      <c r="AC29" s="100" t="s">
        <v>128</v>
      </c>
      <c r="AD29" s="100" t="s">
        <v>128</v>
      </c>
      <c r="AE29" s="100" t="s">
        <v>128</v>
      </c>
      <c r="AF29" s="100" t="s">
        <v>128</v>
      </c>
      <c r="AG29" s="100" t="s">
        <v>128</v>
      </c>
      <c r="AH29" s="100" t="s">
        <v>128</v>
      </c>
      <c r="AI29" s="100" t="s">
        <v>128</v>
      </c>
      <c r="AJ29" s="100" t="s">
        <v>128</v>
      </c>
      <c r="AK29" s="100" t="s">
        <v>128</v>
      </c>
      <c r="AL29" s="100" t="s">
        <v>128</v>
      </c>
    </row>
    <row r="30" spans="1:1961" ht="47.25">
      <c r="A30" s="34" t="s">
        <v>148</v>
      </c>
      <c r="B30" s="35" t="s">
        <v>149</v>
      </c>
      <c r="C30" s="100" t="s">
        <v>128</v>
      </c>
      <c r="D30" s="100" t="s">
        <v>128</v>
      </c>
      <c r="E30" s="100" t="s">
        <v>128</v>
      </c>
      <c r="F30" s="100" t="s">
        <v>128</v>
      </c>
      <c r="G30" s="100" t="s">
        <v>128</v>
      </c>
      <c r="H30" s="100" t="s">
        <v>128</v>
      </c>
      <c r="I30" s="100" t="s">
        <v>128</v>
      </c>
      <c r="J30" s="100" t="s">
        <v>128</v>
      </c>
      <c r="K30" s="100" t="s">
        <v>128</v>
      </c>
      <c r="L30" s="100" t="s">
        <v>128</v>
      </c>
      <c r="M30" s="100" t="s">
        <v>128</v>
      </c>
      <c r="N30" s="100" t="s">
        <v>128</v>
      </c>
      <c r="O30" s="100" t="s">
        <v>128</v>
      </c>
      <c r="P30" s="100" t="s">
        <v>128</v>
      </c>
      <c r="Q30" s="100" t="s">
        <v>128</v>
      </c>
      <c r="R30" s="100" t="s">
        <v>128</v>
      </c>
      <c r="S30" s="100" t="s">
        <v>128</v>
      </c>
      <c r="T30" s="100" t="s">
        <v>128</v>
      </c>
      <c r="U30" s="100" t="s">
        <v>128</v>
      </c>
      <c r="V30" s="100" t="s">
        <v>128</v>
      </c>
      <c r="W30" s="100" t="s">
        <v>128</v>
      </c>
      <c r="X30" s="100" t="s">
        <v>128</v>
      </c>
      <c r="Y30" s="100" t="s">
        <v>128</v>
      </c>
      <c r="Z30" s="100" t="s">
        <v>128</v>
      </c>
      <c r="AA30" s="100" t="s">
        <v>128</v>
      </c>
      <c r="AB30" s="100" t="s">
        <v>128</v>
      </c>
      <c r="AC30" s="100" t="s">
        <v>128</v>
      </c>
      <c r="AD30" s="100" t="s">
        <v>128</v>
      </c>
      <c r="AE30" s="100" t="s">
        <v>128</v>
      </c>
      <c r="AF30" s="100" t="s">
        <v>128</v>
      </c>
      <c r="AG30" s="100" t="s">
        <v>128</v>
      </c>
      <c r="AH30" s="100" t="s">
        <v>128</v>
      </c>
      <c r="AI30" s="100" t="s">
        <v>128</v>
      </c>
      <c r="AJ30" s="100" t="s">
        <v>128</v>
      </c>
      <c r="AK30" s="100" t="s">
        <v>128</v>
      </c>
      <c r="AL30" s="100" t="s">
        <v>128</v>
      </c>
    </row>
    <row r="31" spans="1:1961" ht="31.5">
      <c r="A31" s="34" t="s">
        <v>150</v>
      </c>
      <c r="B31" s="35" t="s">
        <v>151</v>
      </c>
      <c r="C31" s="100" t="s">
        <v>128</v>
      </c>
      <c r="D31" s="100" t="s">
        <v>128</v>
      </c>
      <c r="E31" s="100" t="s">
        <v>128</v>
      </c>
      <c r="F31" s="100" t="s">
        <v>128</v>
      </c>
      <c r="G31" s="100" t="s">
        <v>128</v>
      </c>
      <c r="H31" s="100" t="s">
        <v>128</v>
      </c>
      <c r="I31" s="100" t="s">
        <v>128</v>
      </c>
      <c r="J31" s="100" t="s">
        <v>128</v>
      </c>
      <c r="K31" s="100" t="s">
        <v>128</v>
      </c>
      <c r="L31" s="100" t="s">
        <v>128</v>
      </c>
      <c r="M31" s="100" t="s">
        <v>128</v>
      </c>
      <c r="N31" s="100" t="s">
        <v>128</v>
      </c>
      <c r="O31" s="100" t="s">
        <v>128</v>
      </c>
      <c r="P31" s="100" t="s">
        <v>128</v>
      </c>
      <c r="Q31" s="100" t="s">
        <v>128</v>
      </c>
      <c r="R31" s="100" t="s">
        <v>128</v>
      </c>
      <c r="S31" s="100" t="s">
        <v>128</v>
      </c>
      <c r="T31" s="100" t="s">
        <v>128</v>
      </c>
      <c r="U31" s="100" t="s">
        <v>128</v>
      </c>
      <c r="V31" s="100" t="s">
        <v>128</v>
      </c>
      <c r="W31" s="100" t="s">
        <v>128</v>
      </c>
      <c r="X31" s="100" t="s">
        <v>128</v>
      </c>
      <c r="Y31" s="100" t="s">
        <v>128</v>
      </c>
      <c r="Z31" s="100" t="s">
        <v>128</v>
      </c>
      <c r="AA31" s="100" t="s">
        <v>128</v>
      </c>
      <c r="AB31" s="100" t="s">
        <v>128</v>
      </c>
      <c r="AC31" s="100" t="s">
        <v>128</v>
      </c>
      <c r="AD31" s="100" t="s">
        <v>128</v>
      </c>
      <c r="AE31" s="100" t="s">
        <v>128</v>
      </c>
      <c r="AF31" s="100" t="s">
        <v>128</v>
      </c>
      <c r="AG31" s="100" t="s">
        <v>128</v>
      </c>
      <c r="AH31" s="100" t="s">
        <v>128</v>
      </c>
      <c r="AI31" s="100" t="s">
        <v>128</v>
      </c>
      <c r="AJ31" s="100" t="s">
        <v>128</v>
      </c>
      <c r="AK31" s="100" t="s">
        <v>128</v>
      </c>
      <c r="AL31" s="100" t="s">
        <v>128</v>
      </c>
    </row>
    <row r="32" spans="1:1961" ht="31.5">
      <c r="A32" s="34" t="s">
        <v>152</v>
      </c>
      <c r="B32" s="35" t="s">
        <v>153</v>
      </c>
      <c r="C32" s="100" t="s">
        <v>128</v>
      </c>
      <c r="D32" s="100" t="s">
        <v>128</v>
      </c>
      <c r="E32" s="100" t="s">
        <v>128</v>
      </c>
      <c r="F32" s="100" t="s">
        <v>128</v>
      </c>
      <c r="G32" s="100" t="s">
        <v>128</v>
      </c>
      <c r="H32" s="100" t="s">
        <v>128</v>
      </c>
      <c r="I32" s="100" t="s">
        <v>128</v>
      </c>
      <c r="J32" s="100" t="s">
        <v>128</v>
      </c>
      <c r="K32" s="100" t="s">
        <v>128</v>
      </c>
      <c r="L32" s="100" t="s">
        <v>128</v>
      </c>
      <c r="M32" s="100" t="s">
        <v>128</v>
      </c>
      <c r="N32" s="100" t="s">
        <v>128</v>
      </c>
      <c r="O32" s="100" t="s">
        <v>128</v>
      </c>
      <c r="P32" s="100" t="s">
        <v>128</v>
      </c>
      <c r="Q32" s="100" t="s">
        <v>128</v>
      </c>
      <c r="R32" s="100" t="s">
        <v>128</v>
      </c>
      <c r="S32" s="100" t="s">
        <v>128</v>
      </c>
      <c r="T32" s="100" t="s">
        <v>128</v>
      </c>
      <c r="U32" s="100" t="s">
        <v>128</v>
      </c>
      <c r="V32" s="100" t="s">
        <v>128</v>
      </c>
      <c r="W32" s="100" t="s">
        <v>128</v>
      </c>
      <c r="X32" s="100" t="s">
        <v>128</v>
      </c>
      <c r="Y32" s="100" t="s">
        <v>128</v>
      </c>
      <c r="Z32" s="100" t="s">
        <v>128</v>
      </c>
      <c r="AA32" s="100" t="s">
        <v>128</v>
      </c>
      <c r="AB32" s="100" t="s">
        <v>128</v>
      </c>
      <c r="AC32" s="100" t="s">
        <v>128</v>
      </c>
      <c r="AD32" s="100" t="s">
        <v>128</v>
      </c>
      <c r="AE32" s="100" t="s">
        <v>128</v>
      </c>
      <c r="AF32" s="100" t="s">
        <v>128</v>
      </c>
      <c r="AG32" s="100" t="s">
        <v>128</v>
      </c>
      <c r="AH32" s="100" t="s">
        <v>128</v>
      </c>
      <c r="AI32" s="100" t="s">
        <v>128</v>
      </c>
      <c r="AJ32" s="100" t="s">
        <v>128</v>
      </c>
      <c r="AK32" s="100" t="s">
        <v>128</v>
      </c>
      <c r="AL32" s="100" t="s">
        <v>128</v>
      </c>
    </row>
    <row r="33" spans="1:1961" ht="47.25">
      <c r="A33" s="34" t="s">
        <v>154</v>
      </c>
      <c r="B33" s="35" t="s">
        <v>155</v>
      </c>
      <c r="C33" s="100" t="s">
        <v>128</v>
      </c>
      <c r="D33" s="100" t="s">
        <v>128</v>
      </c>
      <c r="E33" s="100" t="s">
        <v>128</v>
      </c>
      <c r="F33" s="100" t="s">
        <v>128</v>
      </c>
      <c r="G33" s="100" t="s">
        <v>128</v>
      </c>
      <c r="H33" s="100" t="s">
        <v>128</v>
      </c>
      <c r="I33" s="100" t="s">
        <v>128</v>
      </c>
      <c r="J33" s="100" t="s">
        <v>128</v>
      </c>
      <c r="K33" s="100" t="s">
        <v>128</v>
      </c>
      <c r="L33" s="100" t="s">
        <v>128</v>
      </c>
      <c r="M33" s="100" t="s">
        <v>128</v>
      </c>
      <c r="N33" s="100" t="s">
        <v>128</v>
      </c>
      <c r="O33" s="100" t="s">
        <v>128</v>
      </c>
      <c r="P33" s="100" t="s">
        <v>128</v>
      </c>
      <c r="Q33" s="100" t="s">
        <v>128</v>
      </c>
      <c r="R33" s="100" t="s">
        <v>128</v>
      </c>
      <c r="S33" s="100" t="s">
        <v>128</v>
      </c>
      <c r="T33" s="100" t="s">
        <v>128</v>
      </c>
      <c r="U33" s="100" t="s">
        <v>128</v>
      </c>
      <c r="V33" s="100" t="s">
        <v>128</v>
      </c>
      <c r="W33" s="100" t="s">
        <v>128</v>
      </c>
      <c r="X33" s="100" t="s">
        <v>128</v>
      </c>
      <c r="Y33" s="100" t="s">
        <v>128</v>
      </c>
      <c r="Z33" s="100" t="s">
        <v>128</v>
      </c>
      <c r="AA33" s="100" t="s">
        <v>128</v>
      </c>
      <c r="AB33" s="100" t="s">
        <v>128</v>
      </c>
      <c r="AC33" s="100" t="s">
        <v>128</v>
      </c>
      <c r="AD33" s="100" t="s">
        <v>128</v>
      </c>
      <c r="AE33" s="100" t="s">
        <v>128</v>
      </c>
      <c r="AF33" s="100" t="s">
        <v>128</v>
      </c>
      <c r="AG33" s="100" t="s">
        <v>128</v>
      </c>
      <c r="AH33" s="100" t="s">
        <v>128</v>
      </c>
      <c r="AI33" s="100" t="s">
        <v>128</v>
      </c>
      <c r="AJ33" s="100" t="s">
        <v>128</v>
      </c>
      <c r="AK33" s="100" t="s">
        <v>128</v>
      </c>
      <c r="AL33" s="100" t="s">
        <v>128</v>
      </c>
    </row>
    <row r="34" spans="1:1961" ht="31.5">
      <c r="A34" s="34" t="s">
        <v>156</v>
      </c>
      <c r="B34" s="35" t="s">
        <v>157</v>
      </c>
      <c r="C34" s="100" t="s">
        <v>128</v>
      </c>
      <c r="D34" s="100" t="s">
        <v>128</v>
      </c>
      <c r="E34" s="100" t="s">
        <v>128</v>
      </c>
      <c r="F34" s="100" t="s">
        <v>128</v>
      </c>
      <c r="G34" s="100" t="s">
        <v>128</v>
      </c>
      <c r="H34" s="100" t="s">
        <v>128</v>
      </c>
      <c r="I34" s="100" t="s">
        <v>128</v>
      </c>
      <c r="J34" s="100" t="s">
        <v>128</v>
      </c>
      <c r="K34" s="100" t="s">
        <v>128</v>
      </c>
      <c r="L34" s="100" t="s">
        <v>128</v>
      </c>
      <c r="M34" s="100" t="s">
        <v>128</v>
      </c>
      <c r="N34" s="100" t="s">
        <v>128</v>
      </c>
      <c r="O34" s="100" t="s">
        <v>128</v>
      </c>
      <c r="P34" s="100" t="s">
        <v>128</v>
      </c>
      <c r="Q34" s="100" t="s">
        <v>128</v>
      </c>
      <c r="R34" s="100" t="s">
        <v>128</v>
      </c>
      <c r="S34" s="100" t="s">
        <v>128</v>
      </c>
      <c r="T34" s="100" t="s">
        <v>128</v>
      </c>
      <c r="U34" s="100" t="s">
        <v>128</v>
      </c>
      <c r="V34" s="100" t="s">
        <v>128</v>
      </c>
      <c r="W34" s="100" t="s">
        <v>128</v>
      </c>
      <c r="X34" s="100" t="s">
        <v>128</v>
      </c>
      <c r="Y34" s="100" t="s">
        <v>128</v>
      </c>
      <c r="Z34" s="100" t="s">
        <v>128</v>
      </c>
      <c r="AA34" s="100" t="s">
        <v>128</v>
      </c>
      <c r="AB34" s="100" t="s">
        <v>128</v>
      </c>
      <c r="AC34" s="100" t="s">
        <v>128</v>
      </c>
      <c r="AD34" s="100" t="s">
        <v>128</v>
      </c>
      <c r="AE34" s="100" t="s">
        <v>128</v>
      </c>
      <c r="AF34" s="100" t="s">
        <v>128</v>
      </c>
      <c r="AG34" s="100" t="s">
        <v>128</v>
      </c>
      <c r="AH34" s="100" t="s">
        <v>128</v>
      </c>
      <c r="AI34" s="100" t="s">
        <v>128</v>
      </c>
      <c r="AJ34" s="100" t="s">
        <v>128</v>
      </c>
      <c r="AK34" s="100" t="s">
        <v>128</v>
      </c>
      <c r="AL34" s="100" t="s">
        <v>128</v>
      </c>
    </row>
    <row r="35" spans="1:1961" ht="31.5">
      <c r="A35" s="34" t="s">
        <v>158</v>
      </c>
      <c r="B35" s="35" t="s">
        <v>159</v>
      </c>
      <c r="C35" s="100" t="s">
        <v>128</v>
      </c>
      <c r="D35" s="100" t="s">
        <v>128</v>
      </c>
      <c r="E35" s="100" t="s">
        <v>128</v>
      </c>
      <c r="F35" s="100" t="s">
        <v>128</v>
      </c>
      <c r="G35" s="100" t="s">
        <v>128</v>
      </c>
      <c r="H35" s="100" t="s">
        <v>128</v>
      </c>
      <c r="I35" s="100" t="s">
        <v>128</v>
      </c>
      <c r="J35" s="100" t="s">
        <v>128</v>
      </c>
      <c r="K35" s="100" t="s">
        <v>128</v>
      </c>
      <c r="L35" s="100" t="s">
        <v>128</v>
      </c>
      <c r="M35" s="100" t="s">
        <v>128</v>
      </c>
      <c r="N35" s="100" t="s">
        <v>128</v>
      </c>
      <c r="O35" s="100" t="s">
        <v>128</v>
      </c>
      <c r="P35" s="100" t="s">
        <v>128</v>
      </c>
      <c r="Q35" s="100" t="s">
        <v>128</v>
      </c>
      <c r="R35" s="100" t="s">
        <v>128</v>
      </c>
      <c r="S35" s="100" t="s">
        <v>128</v>
      </c>
      <c r="T35" s="100" t="s">
        <v>128</v>
      </c>
      <c r="U35" s="100" t="s">
        <v>128</v>
      </c>
      <c r="V35" s="100" t="s">
        <v>128</v>
      </c>
      <c r="W35" s="100" t="s">
        <v>128</v>
      </c>
      <c r="X35" s="100" t="s">
        <v>128</v>
      </c>
      <c r="Y35" s="100" t="s">
        <v>128</v>
      </c>
      <c r="Z35" s="100" t="s">
        <v>128</v>
      </c>
      <c r="AA35" s="100" t="s">
        <v>128</v>
      </c>
      <c r="AB35" s="100" t="s">
        <v>128</v>
      </c>
      <c r="AC35" s="100" t="s">
        <v>128</v>
      </c>
      <c r="AD35" s="100" t="s">
        <v>128</v>
      </c>
      <c r="AE35" s="100" t="s">
        <v>128</v>
      </c>
      <c r="AF35" s="100" t="s">
        <v>128</v>
      </c>
      <c r="AG35" s="100" t="s">
        <v>128</v>
      </c>
      <c r="AH35" s="100" t="s">
        <v>128</v>
      </c>
      <c r="AI35" s="100" t="s">
        <v>128</v>
      </c>
      <c r="AJ35" s="100" t="s">
        <v>128</v>
      </c>
      <c r="AK35" s="100" t="s">
        <v>128</v>
      </c>
      <c r="AL35" s="100" t="s">
        <v>128</v>
      </c>
    </row>
    <row r="36" spans="1:1961" ht="31.5">
      <c r="A36" s="34" t="s">
        <v>160</v>
      </c>
      <c r="B36" s="35" t="s">
        <v>161</v>
      </c>
      <c r="C36" s="100" t="s">
        <v>128</v>
      </c>
      <c r="D36" s="100" t="s">
        <v>128</v>
      </c>
      <c r="E36" s="100" t="s">
        <v>128</v>
      </c>
      <c r="F36" s="100" t="s">
        <v>128</v>
      </c>
      <c r="G36" s="100" t="s">
        <v>128</v>
      </c>
      <c r="H36" s="100" t="s">
        <v>128</v>
      </c>
      <c r="I36" s="100" t="s">
        <v>128</v>
      </c>
      <c r="J36" s="100" t="s">
        <v>128</v>
      </c>
      <c r="K36" s="100" t="s">
        <v>128</v>
      </c>
      <c r="L36" s="100" t="s">
        <v>128</v>
      </c>
      <c r="M36" s="100" t="s">
        <v>128</v>
      </c>
      <c r="N36" s="100" t="s">
        <v>128</v>
      </c>
      <c r="O36" s="100" t="s">
        <v>128</v>
      </c>
      <c r="P36" s="100" t="s">
        <v>128</v>
      </c>
      <c r="Q36" s="100" t="s">
        <v>128</v>
      </c>
      <c r="R36" s="100" t="s">
        <v>128</v>
      </c>
      <c r="S36" s="100" t="s">
        <v>128</v>
      </c>
      <c r="T36" s="100" t="s">
        <v>128</v>
      </c>
      <c r="U36" s="100" t="s">
        <v>128</v>
      </c>
      <c r="V36" s="100" t="s">
        <v>128</v>
      </c>
      <c r="W36" s="100" t="s">
        <v>128</v>
      </c>
      <c r="X36" s="100" t="s">
        <v>128</v>
      </c>
      <c r="Y36" s="100" t="s">
        <v>128</v>
      </c>
      <c r="Z36" s="100" t="s">
        <v>128</v>
      </c>
      <c r="AA36" s="100" t="s">
        <v>128</v>
      </c>
      <c r="AB36" s="100" t="s">
        <v>128</v>
      </c>
      <c r="AC36" s="100" t="s">
        <v>128</v>
      </c>
      <c r="AD36" s="100" t="s">
        <v>128</v>
      </c>
      <c r="AE36" s="100" t="s">
        <v>128</v>
      </c>
      <c r="AF36" s="100" t="s">
        <v>128</v>
      </c>
      <c r="AG36" s="100" t="s">
        <v>128</v>
      </c>
      <c r="AH36" s="100" t="s">
        <v>128</v>
      </c>
      <c r="AI36" s="100" t="s">
        <v>128</v>
      </c>
      <c r="AJ36" s="100" t="s">
        <v>128</v>
      </c>
      <c r="AK36" s="100" t="s">
        <v>128</v>
      </c>
      <c r="AL36" s="100" t="s">
        <v>128</v>
      </c>
    </row>
    <row r="37" spans="1:1961" ht="63">
      <c r="A37" s="34" t="s">
        <v>160</v>
      </c>
      <c r="B37" s="35" t="s">
        <v>162</v>
      </c>
      <c r="C37" s="100" t="s">
        <v>128</v>
      </c>
      <c r="D37" s="100" t="s">
        <v>128</v>
      </c>
      <c r="E37" s="100" t="s">
        <v>128</v>
      </c>
      <c r="F37" s="100" t="s">
        <v>128</v>
      </c>
      <c r="G37" s="100" t="s">
        <v>128</v>
      </c>
      <c r="H37" s="100" t="s">
        <v>128</v>
      </c>
      <c r="I37" s="100" t="s">
        <v>128</v>
      </c>
      <c r="J37" s="100" t="s">
        <v>128</v>
      </c>
      <c r="K37" s="100" t="s">
        <v>128</v>
      </c>
      <c r="L37" s="100" t="s">
        <v>128</v>
      </c>
      <c r="M37" s="100" t="s">
        <v>128</v>
      </c>
      <c r="N37" s="100" t="s">
        <v>128</v>
      </c>
      <c r="O37" s="100" t="s">
        <v>128</v>
      </c>
      <c r="P37" s="100" t="s">
        <v>128</v>
      </c>
      <c r="Q37" s="100" t="s">
        <v>128</v>
      </c>
      <c r="R37" s="100" t="s">
        <v>128</v>
      </c>
      <c r="S37" s="100" t="s">
        <v>128</v>
      </c>
      <c r="T37" s="100" t="s">
        <v>128</v>
      </c>
      <c r="U37" s="100" t="s">
        <v>128</v>
      </c>
      <c r="V37" s="100" t="s">
        <v>128</v>
      </c>
      <c r="W37" s="100" t="s">
        <v>128</v>
      </c>
      <c r="X37" s="100" t="s">
        <v>128</v>
      </c>
      <c r="Y37" s="100" t="s">
        <v>128</v>
      </c>
      <c r="Z37" s="100" t="s">
        <v>128</v>
      </c>
      <c r="AA37" s="100" t="s">
        <v>128</v>
      </c>
      <c r="AB37" s="100" t="s">
        <v>128</v>
      </c>
      <c r="AC37" s="100" t="s">
        <v>128</v>
      </c>
      <c r="AD37" s="100" t="s">
        <v>128</v>
      </c>
      <c r="AE37" s="100" t="s">
        <v>128</v>
      </c>
      <c r="AF37" s="100" t="s">
        <v>128</v>
      </c>
      <c r="AG37" s="100" t="s">
        <v>128</v>
      </c>
      <c r="AH37" s="100" t="s">
        <v>128</v>
      </c>
      <c r="AI37" s="100" t="s">
        <v>128</v>
      </c>
      <c r="AJ37" s="100" t="s">
        <v>128</v>
      </c>
      <c r="AK37" s="100" t="s">
        <v>128</v>
      </c>
      <c r="AL37" s="100" t="s">
        <v>128</v>
      </c>
    </row>
    <row r="38" spans="1:1961" ht="63">
      <c r="A38" s="34" t="s">
        <v>160</v>
      </c>
      <c r="B38" s="35" t="s">
        <v>163</v>
      </c>
      <c r="C38" s="100" t="s">
        <v>128</v>
      </c>
      <c r="D38" s="100" t="s">
        <v>128</v>
      </c>
      <c r="E38" s="100" t="s">
        <v>128</v>
      </c>
      <c r="F38" s="100" t="s">
        <v>128</v>
      </c>
      <c r="G38" s="100" t="s">
        <v>128</v>
      </c>
      <c r="H38" s="100" t="s">
        <v>128</v>
      </c>
      <c r="I38" s="100" t="s">
        <v>128</v>
      </c>
      <c r="J38" s="100" t="s">
        <v>128</v>
      </c>
      <c r="K38" s="100" t="s">
        <v>128</v>
      </c>
      <c r="L38" s="100" t="s">
        <v>128</v>
      </c>
      <c r="M38" s="100" t="s">
        <v>128</v>
      </c>
      <c r="N38" s="100" t="s">
        <v>128</v>
      </c>
      <c r="O38" s="100" t="s">
        <v>128</v>
      </c>
      <c r="P38" s="100" t="s">
        <v>128</v>
      </c>
      <c r="Q38" s="100" t="s">
        <v>128</v>
      </c>
      <c r="R38" s="100" t="s">
        <v>128</v>
      </c>
      <c r="S38" s="100" t="s">
        <v>128</v>
      </c>
      <c r="T38" s="100" t="s">
        <v>128</v>
      </c>
      <c r="U38" s="100" t="s">
        <v>128</v>
      </c>
      <c r="V38" s="100" t="s">
        <v>128</v>
      </c>
      <c r="W38" s="100" t="s">
        <v>128</v>
      </c>
      <c r="X38" s="100" t="s">
        <v>128</v>
      </c>
      <c r="Y38" s="100" t="s">
        <v>128</v>
      </c>
      <c r="Z38" s="100" t="s">
        <v>128</v>
      </c>
      <c r="AA38" s="100" t="s">
        <v>128</v>
      </c>
      <c r="AB38" s="100" t="s">
        <v>128</v>
      </c>
      <c r="AC38" s="100" t="s">
        <v>128</v>
      </c>
      <c r="AD38" s="100" t="s">
        <v>128</v>
      </c>
      <c r="AE38" s="100" t="s">
        <v>128</v>
      </c>
      <c r="AF38" s="100" t="s">
        <v>128</v>
      </c>
      <c r="AG38" s="100" t="s">
        <v>128</v>
      </c>
      <c r="AH38" s="100" t="s">
        <v>128</v>
      </c>
      <c r="AI38" s="100" t="s">
        <v>128</v>
      </c>
      <c r="AJ38" s="100" t="s">
        <v>128</v>
      </c>
      <c r="AK38" s="100" t="s">
        <v>128</v>
      </c>
      <c r="AL38" s="100" t="s">
        <v>128</v>
      </c>
    </row>
    <row r="39" spans="1:1961" ht="63">
      <c r="A39" s="34" t="s">
        <v>160</v>
      </c>
      <c r="B39" s="35" t="s">
        <v>164</v>
      </c>
      <c r="C39" s="100" t="s">
        <v>128</v>
      </c>
      <c r="D39" s="100" t="s">
        <v>128</v>
      </c>
      <c r="E39" s="100" t="s">
        <v>128</v>
      </c>
      <c r="F39" s="100" t="s">
        <v>128</v>
      </c>
      <c r="G39" s="100" t="s">
        <v>128</v>
      </c>
      <c r="H39" s="100" t="s">
        <v>128</v>
      </c>
      <c r="I39" s="100" t="s">
        <v>128</v>
      </c>
      <c r="J39" s="100" t="s">
        <v>128</v>
      </c>
      <c r="K39" s="100" t="s">
        <v>128</v>
      </c>
      <c r="L39" s="100" t="s">
        <v>128</v>
      </c>
      <c r="M39" s="100" t="s">
        <v>128</v>
      </c>
      <c r="N39" s="100" t="s">
        <v>128</v>
      </c>
      <c r="O39" s="100" t="s">
        <v>128</v>
      </c>
      <c r="P39" s="100" t="s">
        <v>128</v>
      </c>
      <c r="Q39" s="100" t="s">
        <v>128</v>
      </c>
      <c r="R39" s="100" t="s">
        <v>128</v>
      </c>
      <c r="S39" s="100" t="s">
        <v>128</v>
      </c>
      <c r="T39" s="100" t="s">
        <v>128</v>
      </c>
      <c r="U39" s="100" t="s">
        <v>128</v>
      </c>
      <c r="V39" s="100" t="s">
        <v>128</v>
      </c>
      <c r="W39" s="100" t="s">
        <v>128</v>
      </c>
      <c r="X39" s="100" t="s">
        <v>128</v>
      </c>
      <c r="Y39" s="100" t="s">
        <v>128</v>
      </c>
      <c r="Z39" s="100" t="s">
        <v>128</v>
      </c>
      <c r="AA39" s="100" t="s">
        <v>128</v>
      </c>
      <c r="AB39" s="100" t="s">
        <v>128</v>
      </c>
      <c r="AC39" s="100" t="s">
        <v>128</v>
      </c>
      <c r="AD39" s="100" t="s">
        <v>128</v>
      </c>
      <c r="AE39" s="100" t="s">
        <v>128</v>
      </c>
      <c r="AF39" s="100" t="s">
        <v>128</v>
      </c>
      <c r="AG39" s="100" t="s">
        <v>128</v>
      </c>
      <c r="AH39" s="100" t="s">
        <v>128</v>
      </c>
      <c r="AI39" s="100" t="s">
        <v>128</v>
      </c>
      <c r="AJ39" s="100" t="s">
        <v>128</v>
      </c>
      <c r="AK39" s="100" t="s">
        <v>128</v>
      </c>
      <c r="AL39" s="100" t="s">
        <v>128</v>
      </c>
    </row>
    <row r="40" spans="1:1961" ht="31.5">
      <c r="A40" s="34" t="s">
        <v>165</v>
      </c>
      <c r="B40" s="35" t="s">
        <v>161</v>
      </c>
      <c r="C40" s="100" t="s">
        <v>128</v>
      </c>
      <c r="D40" s="100" t="s">
        <v>128</v>
      </c>
      <c r="E40" s="100" t="s">
        <v>128</v>
      </c>
      <c r="F40" s="100" t="s">
        <v>128</v>
      </c>
      <c r="G40" s="100" t="s">
        <v>128</v>
      </c>
      <c r="H40" s="100" t="s">
        <v>128</v>
      </c>
      <c r="I40" s="100" t="s">
        <v>128</v>
      </c>
      <c r="J40" s="100" t="s">
        <v>128</v>
      </c>
      <c r="K40" s="100" t="s">
        <v>128</v>
      </c>
      <c r="L40" s="100" t="s">
        <v>128</v>
      </c>
      <c r="M40" s="100" t="s">
        <v>128</v>
      </c>
      <c r="N40" s="100" t="s">
        <v>128</v>
      </c>
      <c r="O40" s="100" t="s">
        <v>128</v>
      </c>
      <c r="P40" s="100" t="s">
        <v>128</v>
      </c>
      <c r="Q40" s="100" t="s">
        <v>128</v>
      </c>
      <c r="R40" s="100" t="s">
        <v>128</v>
      </c>
      <c r="S40" s="100" t="s">
        <v>128</v>
      </c>
      <c r="T40" s="100" t="s">
        <v>128</v>
      </c>
      <c r="U40" s="100" t="s">
        <v>128</v>
      </c>
      <c r="V40" s="100" t="s">
        <v>128</v>
      </c>
      <c r="W40" s="100" t="s">
        <v>128</v>
      </c>
      <c r="X40" s="100" t="s">
        <v>128</v>
      </c>
      <c r="Y40" s="100" t="s">
        <v>128</v>
      </c>
      <c r="Z40" s="100" t="s">
        <v>128</v>
      </c>
      <c r="AA40" s="100" t="s">
        <v>128</v>
      </c>
      <c r="AB40" s="100" t="s">
        <v>128</v>
      </c>
      <c r="AC40" s="100" t="s">
        <v>128</v>
      </c>
      <c r="AD40" s="100" t="s">
        <v>128</v>
      </c>
      <c r="AE40" s="100" t="s">
        <v>128</v>
      </c>
      <c r="AF40" s="100" t="s">
        <v>128</v>
      </c>
      <c r="AG40" s="100" t="s">
        <v>128</v>
      </c>
      <c r="AH40" s="100" t="s">
        <v>128</v>
      </c>
      <c r="AI40" s="100" t="s">
        <v>128</v>
      </c>
      <c r="AJ40" s="100" t="s">
        <v>128</v>
      </c>
      <c r="AK40" s="100" t="s">
        <v>128</v>
      </c>
      <c r="AL40" s="100" t="s">
        <v>128</v>
      </c>
    </row>
    <row r="41" spans="1:1961" ht="63">
      <c r="A41" s="34" t="s">
        <v>165</v>
      </c>
      <c r="B41" s="35" t="s">
        <v>162</v>
      </c>
      <c r="C41" s="100" t="s">
        <v>128</v>
      </c>
      <c r="D41" s="100" t="s">
        <v>128</v>
      </c>
      <c r="E41" s="100" t="s">
        <v>128</v>
      </c>
      <c r="F41" s="100" t="s">
        <v>128</v>
      </c>
      <c r="G41" s="100" t="s">
        <v>128</v>
      </c>
      <c r="H41" s="100" t="s">
        <v>128</v>
      </c>
      <c r="I41" s="100" t="s">
        <v>128</v>
      </c>
      <c r="J41" s="100" t="s">
        <v>128</v>
      </c>
      <c r="K41" s="100" t="s">
        <v>128</v>
      </c>
      <c r="L41" s="100" t="s">
        <v>128</v>
      </c>
      <c r="M41" s="100" t="s">
        <v>128</v>
      </c>
      <c r="N41" s="100" t="s">
        <v>128</v>
      </c>
      <c r="O41" s="100" t="s">
        <v>128</v>
      </c>
      <c r="P41" s="100" t="s">
        <v>128</v>
      </c>
      <c r="Q41" s="100" t="s">
        <v>128</v>
      </c>
      <c r="R41" s="100" t="s">
        <v>128</v>
      </c>
      <c r="S41" s="100" t="s">
        <v>128</v>
      </c>
      <c r="T41" s="100" t="s">
        <v>128</v>
      </c>
      <c r="U41" s="100" t="s">
        <v>128</v>
      </c>
      <c r="V41" s="100" t="s">
        <v>128</v>
      </c>
      <c r="W41" s="100" t="s">
        <v>128</v>
      </c>
      <c r="X41" s="100" t="s">
        <v>128</v>
      </c>
      <c r="Y41" s="100" t="s">
        <v>128</v>
      </c>
      <c r="Z41" s="100" t="s">
        <v>128</v>
      </c>
      <c r="AA41" s="100" t="s">
        <v>128</v>
      </c>
      <c r="AB41" s="100" t="s">
        <v>128</v>
      </c>
      <c r="AC41" s="100" t="s">
        <v>128</v>
      </c>
      <c r="AD41" s="100" t="s">
        <v>128</v>
      </c>
      <c r="AE41" s="100" t="s">
        <v>128</v>
      </c>
      <c r="AF41" s="100" t="s">
        <v>128</v>
      </c>
      <c r="AG41" s="100" t="s">
        <v>128</v>
      </c>
      <c r="AH41" s="100" t="s">
        <v>128</v>
      </c>
      <c r="AI41" s="100" t="s">
        <v>128</v>
      </c>
      <c r="AJ41" s="100" t="s">
        <v>128</v>
      </c>
      <c r="AK41" s="100" t="s">
        <v>128</v>
      </c>
      <c r="AL41" s="100" t="s">
        <v>128</v>
      </c>
    </row>
    <row r="42" spans="1:1961" ht="63">
      <c r="A42" s="34" t="s">
        <v>165</v>
      </c>
      <c r="B42" s="35" t="s">
        <v>163</v>
      </c>
      <c r="C42" s="100" t="s">
        <v>128</v>
      </c>
      <c r="D42" s="100" t="s">
        <v>128</v>
      </c>
      <c r="E42" s="100" t="s">
        <v>128</v>
      </c>
      <c r="F42" s="100" t="s">
        <v>128</v>
      </c>
      <c r="G42" s="100" t="s">
        <v>128</v>
      </c>
      <c r="H42" s="100" t="s">
        <v>128</v>
      </c>
      <c r="I42" s="100" t="s">
        <v>128</v>
      </c>
      <c r="J42" s="100" t="s">
        <v>128</v>
      </c>
      <c r="K42" s="100" t="s">
        <v>128</v>
      </c>
      <c r="L42" s="100" t="s">
        <v>128</v>
      </c>
      <c r="M42" s="100" t="s">
        <v>128</v>
      </c>
      <c r="N42" s="100" t="s">
        <v>128</v>
      </c>
      <c r="O42" s="100" t="s">
        <v>128</v>
      </c>
      <c r="P42" s="100" t="s">
        <v>128</v>
      </c>
      <c r="Q42" s="100" t="s">
        <v>128</v>
      </c>
      <c r="R42" s="100" t="s">
        <v>128</v>
      </c>
      <c r="S42" s="100" t="s">
        <v>128</v>
      </c>
      <c r="T42" s="100" t="s">
        <v>128</v>
      </c>
      <c r="U42" s="100" t="s">
        <v>128</v>
      </c>
      <c r="V42" s="100" t="s">
        <v>128</v>
      </c>
      <c r="W42" s="100" t="s">
        <v>128</v>
      </c>
      <c r="X42" s="100" t="s">
        <v>128</v>
      </c>
      <c r="Y42" s="100" t="s">
        <v>128</v>
      </c>
      <c r="Z42" s="100" t="s">
        <v>128</v>
      </c>
      <c r="AA42" s="100" t="s">
        <v>128</v>
      </c>
      <c r="AB42" s="100" t="s">
        <v>128</v>
      </c>
      <c r="AC42" s="100" t="s">
        <v>128</v>
      </c>
      <c r="AD42" s="100" t="s">
        <v>128</v>
      </c>
      <c r="AE42" s="100" t="s">
        <v>128</v>
      </c>
      <c r="AF42" s="100" t="s">
        <v>128</v>
      </c>
      <c r="AG42" s="100" t="s">
        <v>128</v>
      </c>
      <c r="AH42" s="100" t="s">
        <v>128</v>
      </c>
      <c r="AI42" s="100" t="s">
        <v>128</v>
      </c>
      <c r="AJ42" s="100" t="s">
        <v>128</v>
      </c>
      <c r="AK42" s="100" t="s">
        <v>128</v>
      </c>
      <c r="AL42" s="100" t="s">
        <v>128</v>
      </c>
    </row>
    <row r="43" spans="1:1961" ht="63">
      <c r="A43" s="34" t="s">
        <v>165</v>
      </c>
      <c r="B43" s="35" t="s">
        <v>166</v>
      </c>
      <c r="C43" s="100" t="s">
        <v>128</v>
      </c>
      <c r="D43" s="100" t="s">
        <v>128</v>
      </c>
      <c r="E43" s="100" t="s">
        <v>128</v>
      </c>
      <c r="F43" s="100" t="s">
        <v>128</v>
      </c>
      <c r="G43" s="100" t="s">
        <v>128</v>
      </c>
      <c r="H43" s="100" t="s">
        <v>128</v>
      </c>
      <c r="I43" s="100" t="s">
        <v>128</v>
      </c>
      <c r="J43" s="100" t="s">
        <v>128</v>
      </c>
      <c r="K43" s="100" t="s">
        <v>128</v>
      </c>
      <c r="L43" s="100" t="s">
        <v>128</v>
      </c>
      <c r="M43" s="100" t="s">
        <v>128</v>
      </c>
      <c r="N43" s="100" t="s">
        <v>128</v>
      </c>
      <c r="O43" s="100" t="s">
        <v>128</v>
      </c>
      <c r="P43" s="100" t="s">
        <v>128</v>
      </c>
      <c r="Q43" s="100" t="s">
        <v>128</v>
      </c>
      <c r="R43" s="100" t="s">
        <v>128</v>
      </c>
      <c r="S43" s="100" t="s">
        <v>128</v>
      </c>
      <c r="T43" s="100" t="s">
        <v>128</v>
      </c>
      <c r="U43" s="100" t="s">
        <v>128</v>
      </c>
      <c r="V43" s="100" t="s">
        <v>128</v>
      </c>
      <c r="W43" s="100" t="s">
        <v>128</v>
      </c>
      <c r="X43" s="100" t="s">
        <v>128</v>
      </c>
      <c r="Y43" s="100" t="s">
        <v>128</v>
      </c>
      <c r="Z43" s="100" t="s">
        <v>128</v>
      </c>
      <c r="AA43" s="100" t="s">
        <v>128</v>
      </c>
      <c r="AB43" s="100" t="s">
        <v>128</v>
      </c>
      <c r="AC43" s="100" t="s">
        <v>128</v>
      </c>
      <c r="AD43" s="100" t="s">
        <v>128</v>
      </c>
      <c r="AE43" s="100" t="s">
        <v>128</v>
      </c>
      <c r="AF43" s="100" t="s">
        <v>128</v>
      </c>
      <c r="AG43" s="100" t="s">
        <v>128</v>
      </c>
      <c r="AH43" s="100" t="s">
        <v>128</v>
      </c>
      <c r="AI43" s="100" t="s">
        <v>128</v>
      </c>
      <c r="AJ43" s="100" t="s">
        <v>128</v>
      </c>
      <c r="AK43" s="100" t="s">
        <v>128</v>
      </c>
      <c r="AL43" s="100" t="s">
        <v>128</v>
      </c>
    </row>
    <row r="44" spans="1:1961" ht="63">
      <c r="A44" s="34" t="s">
        <v>167</v>
      </c>
      <c r="B44" s="35" t="s">
        <v>168</v>
      </c>
      <c r="C44" s="100" t="s">
        <v>128</v>
      </c>
      <c r="D44" s="100" t="s">
        <v>128</v>
      </c>
      <c r="E44" s="100" t="s">
        <v>128</v>
      </c>
      <c r="F44" s="100" t="s">
        <v>128</v>
      </c>
      <c r="G44" s="100" t="s">
        <v>128</v>
      </c>
      <c r="H44" s="100" t="s">
        <v>128</v>
      </c>
      <c r="I44" s="100" t="s">
        <v>128</v>
      </c>
      <c r="J44" s="100" t="s">
        <v>128</v>
      </c>
      <c r="K44" s="100" t="s">
        <v>128</v>
      </c>
      <c r="L44" s="100" t="s">
        <v>128</v>
      </c>
      <c r="M44" s="100" t="s">
        <v>128</v>
      </c>
      <c r="N44" s="100" t="s">
        <v>128</v>
      </c>
      <c r="O44" s="100" t="s">
        <v>128</v>
      </c>
      <c r="P44" s="100" t="s">
        <v>128</v>
      </c>
      <c r="Q44" s="100" t="s">
        <v>128</v>
      </c>
      <c r="R44" s="100" t="s">
        <v>128</v>
      </c>
      <c r="S44" s="100" t="s">
        <v>128</v>
      </c>
      <c r="T44" s="100" t="s">
        <v>128</v>
      </c>
      <c r="U44" s="100" t="s">
        <v>128</v>
      </c>
      <c r="V44" s="100" t="s">
        <v>128</v>
      </c>
      <c r="W44" s="100" t="s">
        <v>128</v>
      </c>
      <c r="X44" s="100" t="s">
        <v>128</v>
      </c>
      <c r="Y44" s="100" t="s">
        <v>128</v>
      </c>
      <c r="Z44" s="100" t="s">
        <v>128</v>
      </c>
      <c r="AA44" s="100" t="s">
        <v>128</v>
      </c>
      <c r="AB44" s="100" t="s">
        <v>128</v>
      </c>
      <c r="AC44" s="100" t="s">
        <v>128</v>
      </c>
      <c r="AD44" s="100" t="s">
        <v>128</v>
      </c>
      <c r="AE44" s="100" t="s">
        <v>128</v>
      </c>
      <c r="AF44" s="100" t="s">
        <v>128</v>
      </c>
      <c r="AG44" s="100" t="s">
        <v>128</v>
      </c>
      <c r="AH44" s="100" t="s">
        <v>128</v>
      </c>
      <c r="AI44" s="100" t="s">
        <v>128</v>
      </c>
      <c r="AJ44" s="100" t="s">
        <v>128</v>
      </c>
      <c r="AK44" s="100" t="s">
        <v>128</v>
      </c>
      <c r="AL44" s="100" t="s">
        <v>128</v>
      </c>
    </row>
    <row r="45" spans="1:1961" ht="47.25">
      <c r="A45" s="34" t="s">
        <v>169</v>
      </c>
      <c r="B45" s="35" t="s">
        <v>170</v>
      </c>
      <c r="C45" s="100" t="s">
        <v>128</v>
      </c>
      <c r="D45" s="100" t="s">
        <v>128</v>
      </c>
      <c r="E45" s="100" t="s">
        <v>128</v>
      </c>
      <c r="F45" s="100" t="s">
        <v>128</v>
      </c>
      <c r="G45" s="100" t="s">
        <v>128</v>
      </c>
      <c r="H45" s="100" t="s">
        <v>128</v>
      </c>
      <c r="I45" s="100" t="s">
        <v>128</v>
      </c>
      <c r="J45" s="100" t="s">
        <v>128</v>
      </c>
      <c r="K45" s="100" t="s">
        <v>128</v>
      </c>
      <c r="L45" s="100" t="s">
        <v>128</v>
      </c>
      <c r="M45" s="100" t="s">
        <v>128</v>
      </c>
      <c r="N45" s="100" t="s">
        <v>128</v>
      </c>
      <c r="O45" s="100" t="s">
        <v>128</v>
      </c>
      <c r="P45" s="100" t="s">
        <v>128</v>
      </c>
      <c r="Q45" s="100" t="s">
        <v>128</v>
      </c>
      <c r="R45" s="100" t="s">
        <v>128</v>
      </c>
      <c r="S45" s="100" t="s">
        <v>128</v>
      </c>
      <c r="T45" s="100" t="s">
        <v>128</v>
      </c>
      <c r="U45" s="100" t="s">
        <v>128</v>
      </c>
      <c r="V45" s="100" t="s">
        <v>128</v>
      </c>
      <c r="W45" s="100" t="s">
        <v>128</v>
      </c>
      <c r="X45" s="100" t="s">
        <v>128</v>
      </c>
      <c r="Y45" s="100" t="s">
        <v>128</v>
      </c>
      <c r="Z45" s="100" t="s">
        <v>128</v>
      </c>
      <c r="AA45" s="100" t="s">
        <v>128</v>
      </c>
      <c r="AB45" s="100" t="s">
        <v>128</v>
      </c>
      <c r="AC45" s="100" t="s">
        <v>128</v>
      </c>
      <c r="AD45" s="100" t="s">
        <v>128</v>
      </c>
      <c r="AE45" s="100" t="s">
        <v>128</v>
      </c>
      <c r="AF45" s="100" t="s">
        <v>128</v>
      </c>
      <c r="AG45" s="100" t="s">
        <v>128</v>
      </c>
      <c r="AH45" s="100" t="s">
        <v>128</v>
      </c>
      <c r="AI45" s="100" t="s">
        <v>128</v>
      </c>
      <c r="AJ45" s="100" t="s">
        <v>128</v>
      </c>
      <c r="AK45" s="100" t="s">
        <v>128</v>
      </c>
      <c r="AL45" s="100" t="s">
        <v>128</v>
      </c>
    </row>
    <row r="46" spans="1:1961" ht="63">
      <c r="A46" s="34" t="s">
        <v>171</v>
      </c>
      <c r="B46" s="35" t="s">
        <v>172</v>
      </c>
      <c r="C46" s="100" t="s">
        <v>128</v>
      </c>
      <c r="D46" s="100" t="s">
        <v>128</v>
      </c>
      <c r="E46" s="100" t="s">
        <v>128</v>
      </c>
      <c r="F46" s="100" t="s">
        <v>128</v>
      </c>
      <c r="G46" s="100" t="s">
        <v>128</v>
      </c>
      <c r="H46" s="100" t="s">
        <v>128</v>
      </c>
      <c r="I46" s="100" t="s">
        <v>128</v>
      </c>
      <c r="J46" s="100" t="s">
        <v>128</v>
      </c>
      <c r="K46" s="100" t="s">
        <v>128</v>
      </c>
      <c r="L46" s="100" t="s">
        <v>128</v>
      </c>
      <c r="M46" s="100" t="s">
        <v>128</v>
      </c>
      <c r="N46" s="100" t="s">
        <v>128</v>
      </c>
      <c r="O46" s="100" t="s">
        <v>128</v>
      </c>
      <c r="P46" s="100" t="s">
        <v>128</v>
      </c>
      <c r="Q46" s="100" t="s">
        <v>128</v>
      </c>
      <c r="R46" s="100" t="s">
        <v>128</v>
      </c>
      <c r="S46" s="100" t="s">
        <v>128</v>
      </c>
      <c r="T46" s="100" t="s">
        <v>128</v>
      </c>
      <c r="U46" s="100" t="s">
        <v>128</v>
      </c>
      <c r="V46" s="100" t="s">
        <v>128</v>
      </c>
      <c r="W46" s="100" t="s">
        <v>128</v>
      </c>
      <c r="X46" s="100" t="s">
        <v>128</v>
      </c>
      <c r="Y46" s="100" t="s">
        <v>128</v>
      </c>
      <c r="Z46" s="100" t="s">
        <v>128</v>
      </c>
      <c r="AA46" s="100" t="s">
        <v>128</v>
      </c>
      <c r="AB46" s="100" t="s">
        <v>128</v>
      </c>
      <c r="AC46" s="100" t="s">
        <v>128</v>
      </c>
      <c r="AD46" s="100" t="s">
        <v>128</v>
      </c>
      <c r="AE46" s="100" t="s">
        <v>128</v>
      </c>
      <c r="AF46" s="100" t="s">
        <v>128</v>
      </c>
      <c r="AG46" s="100" t="s">
        <v>128</v>
      </c>
      <c r="AH46" s="100" t="s">
        <v>128</v>
      </c>
      <c r="AI46" s="100" t="s">
        <v>128</v>
      </c>
      <c r="AJ46" s="100" t="s">
        <v>128</v>
      </c>
      <c r="AK46" s="100" t="s">
        <v>128</v>
      </c>
      <c r="AL46" s="100" t="s">
        <v>128</v>
      </c>
    </row>
    <row r="47" spans="1:1961" s="201" customFormat="1" ht="31.5">
      <c r="A47" s="36" t="s">
        <v>173</v>
      </c>
      <c r="B47" s="37" t="s">
        <v>174</v>
      </c>
      <c r="C47" s="128" t="s">
        <v>128</v>
      </c>
      <c r="D47" s="128" t="s">
        <v>128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J47" s="139">
        <v>0</v>
      </c>
      <c r="K47" s="128">
        <v>0</v>
      </c>
      <c r="L47" s="139">
        <v>2.9862641750000005</v>
      </c>
      <c r="M47" s="139">
        <v>0</v>
      </c>
      <c r="N47" s="139">
        <v>0</v>
      </c>
      <c r="O47" s="129">
        <v>0.77</v>
      </c>
      <c r="P47" s="139">
        <v>0</v>
      </c>
      <c r="Q47" s="139">
        <v>70</v>
      </c>
      <c r="R47" s="128">
        <v>0</v>
      </c>
      <c r="S47" s="128">
        <v>0</v>
      </c>
      <c r="T47" s="128">
        <v>0</v>
      </c>
      <c r="U47" s="128">
        <v>0</v>
      </c>
      <c r="V47" s="128">
        <v>0</v>
      </c>
      <c r="W47" s="128">
        <v>0</v>
      </c>
      <c r="X47" s="128">
        <v>0</v>
      </c>
      <c r="Y47" s="128">
        <v>0</v>
      </c>
      <c r="Z47" s="139">
        <v>8.6138968350000003</v>
      </c>
      <c r="AA47" s="139">
        <v>0</v>
      </c>
      <c r="AB47" s="139">
        <v>0</v>
      </c>
      <c r="AC47" s="139">
        <v>4.165</v>
      </c>
      <c r="AD47" s="139">
        <v>0</v>
      </c>
      <c r="AE47" s="139">
        <v>77</v>
      </c>
      <c r="AF47" s="128" t="s">
        <v>128</v>
      </c>
      <c r="AG47" s="139">
        <v>11.600161010000001</v>
      </c>
      <c r="AH47" s="139">
        <v>0</v>
      </c>
      <c r="AI47" s="139">
        <v>0</v>
      </c>
      <c r="AJ47" s="139">
        <v>4.9349999999999996</v>
      </c>
      <c r="AK47" s="139">
        <v>0</v>
      </c>
      <c r="AL47" s="139">
        <v>147</v>
      </c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  <c r="IP47" s="84"/>
      <c r="IQ47" s="84"/>
      <c r="IR47" s="84"/>
      <c r="IS47" s="84"/>
      <c r="IT47" s="84"/>
      <c r="IU47" s="84"/>
      <c r="IV47" s="84"/>
      <c r="IW47" s="84"/>
      <c r="IX47" s="84"/>
      <c r="IY47" s="84"/>
      <c r="IZ47" s="84"/>
      <c r="JA47" s="84"/>
      <c r="JB47" s="84"/>
      <c r="JC47" s="84"/>
      <c r="JD47" s="84"/>
      <c r="JE47" s="84"/>
      <c r="JF47" s="84"/>
      <c r="JG47" s="84"/>
      <c r="JH47" s="84"/>
      <c r="JI47" s="84"/>
      <c r="JJ47" s="84"/>
      <c r="JK47" s="84"/>
      <c r="JL47" s="84"/>
      <c r="JM47" s="84"/>
      <c r="JN47" s="84"/>
      <c r="JO47" s="84"/>
      <c r="JP47" s="84"/>
      <c r="JQ47" s="84"/>
      <c r="JR47" s="84"/>
      <c r="JS47" s="84"/>
      <c r="JT47" s="84"/>
      <c r="JU47" s="84"/>
      <c r="JV47" s="84"/>
      <c r="JW47" s="84"/>
      <c r="JX47" s="84"/>
      <c r="JY47" s="84"/>
      <c r="JZ47" s="84"/>
      <c r="KA47" s="84"/>
      <c r="KB47" s="84"/>
      <c r="KC47" s="84"/>
      <c r="KD47" s="84"/>
      <c r="KE47" s="84"/>
      <c r="KF47" s="84"/>
      <c r="KG47" s="84"/>
      <c r="KH47" s="84"/>
      <c r="KI47" s="84"/>
      <c r="KJ47" s="84"/>
      <c r="KK47" s="84"/>
      <c r="KL47" s="84"/>
      <c r="KM47" s="84"/>
      <c r="KN47" s="84"/>
      <c r="KO47" s="84"/>
      <c r="KP47" s="84"/>
      <c r="KQ47" s="84"/>
      <c r="KR47" s="84"/>
      <c r="KS47" s="84"/>
      <c r="KT47" s="84"/>
      <c r="KU47" s="84"/>
      <c r="KV47" s="84"/>
      <c r="KW47" s="84"/>
      <c r="KX47" s="84"/>
      <c r="KY47" s="84"/>
      <c r="KZ47" s="84"/>
      <c r="LA47" s="84"/>
      <c r="LB47" s="84"/>
      <c r="LC47" s="84"/>
      <c r="LD47" s="84"/>
      <c r="LE47" s="84"/>
      <c r="LF47" s="84"/>
      <c r="LG47" s="84"/>
      <c r="LH47" s="84"/>
      <c r="LI47" s="84"/>
      <c r="LJ47" s="84"/>
      <c r="LK47" s="84"/>
      <c r="LL47" s="84"/>
      <c r="LM47" s="84"/>
      <c r="LN47" s="84"/>
      <c r="LO47" s="84"/>
      <c r="LP47" s="84"/>
      <c r="LQ47" s="84"/>
      <c r="LR47" s="84"/>
      <c r="LS47" s="84"/>
      <c r="LT47" s="84"/>
      <c r="LU47" s="84"/>
      <c r="LV47" s="84"/>
      <c r="LW47" s="84"/>
      <c r="LX47" s="84"/>
      <c r="LY47" s="84"/>
      <c r="LZ47" s="84"/>
      <c r="MA47" s="84"/>
      <c r="MB47" s="84"/>
      <c r="MC47" s="84"/>
      <c r="MD47" s="84"/>
      <c r="ME47" s="84"/>
      <c r="MF47" s="84"/>
      <c r="MG47" s="84"/>
      <c r="MH47" s="84"/>
      <c r="MI47" s="84"/>
      <c r="MJ47" s="84"/>
      <c r="MK47" s="84"/>
      <c r="ML47" s="84"/>
      <c r="MM47" s="84"/>
      <c r="MN47" s="84"/>
      <c r="MO47" s="84"/>
      <c r="MP47" s="84"/>
      <c r="MQ47" s="84"/>
      <c r="MR47" s="84"/>
      <c r="MS47" s="84"/>
      <c r="MT47" s="84"/>
      <c r="MU47" s="84"/>
      <c r="MV47" s="84"/>
      <c r="MW47" s="84"/>
      <c r="MX47" s="84"/>
      <c r="MY47" s="84"/>
      <c r="MZ47" s="84"/>
      <c r="NA47" s="84"/>
      <c r="NB47" s="84"/>
      <c r="NC47" s="84"/>
      <c r="ND47" s="84"/>
      <c r="NE47" s="84"/>
      <c r="NF47" s="84"/>
      <c r="NG47" s="84"/>
      <c r="NH47" s="84"/>
      <c r="NI47" s="84"/>
      <c r="NJ47" s="84"/>
      <c r="NK47" s="84"/>
      <c r="NL47" s="84"/>
      <c r="NM47" s="84"/>
      <c r="NN47" s="84"/>
      <c r="NO47" s="84"/>
      <c r="NP47" s="84"/>
      <c r="NQ47" s="84"/>
      <c r="NR47" s="84"/>
      <c r="NS47" s="84"/>
      <c r="NT47" s="84"/>
      <c r="NU47" s="84"/>
      <c r="NV47" s="84"/>
      <c r="NW47" s="84"/>
      <c r="NX47" s="84"/>
      <c r="NY47" s="84"/>
      <c r="NZ47" s="84"/>
      <c r="OA47" s="84"/>
      <c r="OB47" s="84"/>
      <c r="OC47" s="84"/>
      <c r="OD47" s="84"/>
      <c r="OE47" s="84"/>
      <c r="OF47" s="84"/>
      <c r="OG47" s="84"/>
      <c r="OH47" s="84"/>
      <c r="OI47" s="84"/>
      <c r="OJ47" s="84"/>
      <c r="OK47" s="84"/>
      <c r="OL47" s="84"/>
      <c r="OM47" s="84"/>
      <c r="ON47" s="84"/>
      <c r="OO47" s="84"/>
      <c r="OP47" s="84"/>
      <c r="OQ47" s="84"/>
      <c r="OR47" s="84"/>
      <c r="OS47" s="84"/>
      <c r="OT47" s="84"/>
      <c r="OU47" s="84"/>
      <c r="OV47" s="84"/>
      <c r="OW47" s="84"/>
      <c r="OX47" s="84"/>
      <c r="OY47" s="84"/>
      <c r="OZ47" s="84"/>
      <c r="PA47" s="84"/>
      <c r="PB47" s="84"/>
      <c r="PC47" s="84"/>
      <c r="PD47" s="84"/>
      <c r="PE47" s="84"/>
      <c r="PF47" s="84"/>
      <c r="PG47" s="84"/>
      <c r="PH47" s="84"/>
      <c r="PI47" s="84"/>
      <c r="PJ47" s="84"/>
      <c r="PK47" s="84"/>
      <c r="PL47" s="84"/>
      <c r="PM47" s="84"/>
      <c r="PN47" s="84"/>
      <c r="PO47" s="84"/>
      <c r="PP47" s="84"/>
      <c r="PQ47" s="84"/>
      <c r="PR47" s="84"/>
      <c r="PS47" s="84"/>
      <c r="PT47" s="84"/>
      <c r="PU47" s="84"/>
      <c r="PV47" s="84"/>
      <c r="PW47" s="84"/>
      <c r="PX47" s="84"/>
      <c r="PY47" s="84"/>
      <c r="PZ47" s="84"/>
      <c r="QA47" s="84"/>
      <c r="QB47" s="84"/>
      <c r="QC47" s="84"/>
      <c r="QD47" s="84"/>
      <c r="QE47" s="84"/>
      <c r="QF47" s="84"/>
      <c r="QG47" s="84"/>
      <c r="QH47" s="84"/>
      <c r="QI47" s="84"/>
      <c r="QJ47" s="84"/>
      <c r="QK47" s="84"/>
      <c r="QL47" s="84"/>
      <c r="QM47" s="84"/>
      <c r="QN47" s="84"/>
      <c r="QO47" s="84"/>
      <c r="QP47" s="84"/>
      <c r="QQ47" s="84"/>
      <c r="QR47" s="84"/>
      <c r="QS47" s="84"/>
      <c r="QT47" s="84"/>
      <c r="QU47" s="84"/>
      <c r="QV47" s="84"/>
      <c r="QW47" s="84"/>
      <c r="QX47" s="84"/>
      <c r="QY47" s="84"/>
      <c r="QZ47" s="84"/>
      <c r="RA47" s="84"/>
      <c r="RB47" s="84"/>
      <c r="RC47" s="84"/>
      <c r="RD47" s="84"/>
      <c r="RE47" s="84"/>
      <c r="RF47" s="84"/>
      <c r="RG47" s="84"/>
      <c r="RH47" s="84"/>
      <c r="RI47" s="84"/>
      <c r="RJ47" s="84"/>
      <c r="RK47" s="84"/>
      <c r="RL47" s="84"/>
      <c r="RM47" s="84"/>
      <c r="RN47" s="84"/>
      <c r="RO47" s="84"/>
      <c r="RP47" s="84"/>
      <c r="RQ47" s="84"/>
      <c r="RR47" s="84"/>
      <c r="RS47" s="84"/>
      <c r="RT47" s="84"/>
      <c r="RU47" s="84"/>
      <c r="RV47" s="84"/>
      <c r="RW47" s="84"/>
      <c r="RX47" s="84"/>
      <c r="RY47" s="84"/>
      <c r="RZ47" s="84"/>
      <c r="SA47" s="84"/>
      <c r="SB47" s="84"/>
      <c r="SC47" s="84"/>
      <c r="SD47" s="84"/>
      <c r="SE47" s="84"/>
      <c r="SF47" s="84"/>
      <c r="SG47" s="84"/>
      <c r="SH47" s="84"/>
      <c r="SI47" s="84"/>
      <c r="SJ47" s="84"/>
      <c r="SK47" s="84"/>
      <c r="SL47" s="84"/>
      <c r="SM47" s="84"/>
      <c r="SN47" s="84"/>
      <c r="SO47" s="84"/>
      <c r="SP47" s="84"/>
      <c r="SQ47" s="84"/>
      <c r="SR47" s="84"/>
      <c r="SS47" s="84"/>
      <c r="ST47" s="84"/>
      <c r="SU47" s="84"/>
      <c r="SV47" s="84"/>
      <c r="SW47" s="84"/>
      <c r="SX47" s="84"/>
      <c r="SY47" s="84"/>
      <c r="SZ47" s="84"/>
      <c r="TA47" s="84"/>
      <c r="TB47" s="84"/>
      <c r="TC47" s="84"/>
      <c r="TD47" s="84"/>
      <c r="TE47" s="84"/>
      <c r="TF47" s="84"/>
      <c r="TG47" s="84"/>
      <c r="TH47" s="84"/>
      <c r="TI47" s="84"/>
      <c r="TJ47" s="84"/>
      <c r="TK47" s="84"/>
      <c r="TL47" s="84"/>
      <c r="TM47" s="84"/>
      <c r="TN47" s="84"/>
      <c r="TO47" s="84"/>
      <c r="TP47" s="84"/>
      <c r="TQ47" s="84"/>
      <c r="TR47" s="84"/>
      <c r="TS47" s="84"/>
      <c r="TT47" s="84"/>
      <c r="TU47" s="84"/>
      <c r="TV47" s="84"/>
      <c r="TW47" s="84"/>
      <c r="TX47" s="84"/>
      <c r="TY47" s="84"/>
      <c r="TZ47" s="84"/>
      <c r="UA47" s="84"/>
      <c r="UB47" s="84"/>
      <c r="UC47" s="84"/>
      <c r="UD47" s="84"/>
      <c r="UE47" s="84"/>
      <c r="UF47" s="84"/>
      <c r="UG47" s="84"/>
      <c r="UH47" s="84"/>
      <c r="UI47" s="84"/>
      <c r="UJ47" s="84"/>
      <c r="UK47" s="84"/>
      <c r="UL47" s="84"/>
      <c r="UM47" s="84"/>
      <c r="UN47" s="84"/>
      <c r="UO47" s="84"/>
      <c r="UP47" s="84"/>
      <c r="UQ47" s="84"/>
      <c r="UR47" s="84"/>
      <c r="US47" s="84"/>
      <c r="UT47" s="84"/>
      <c r="UU47" s="84"/>
      <c r="UV47" s="84"/>
      <c r="UW47" s="84"/>
      <c r="UX47" s="84"/>
      <c r="UY47" s="84"/>
      <c r="UZ47" s="84"/>
      <c r="VA47" s="84"/>
      <c r="VB47" s="84"/>
      <c r="VC47" s="84"/>
      <c r="VD47" s="84"/>
      <c r="VE47" s="84"/>
      <c r="VF47" s="84"/>
      <c r="VG47" s="84"/>
      <c r="VH47" s="84"/>
      <c r="VI47" s="84"/>
      <c r="VJ47" s="84"/>
      <c r="VK47" s="84"/>
      <c r="VL47" s="84"/>
      <c r="VM47" s="84"/>
      <c r="VN47" s="84"/>
      <c r="VO47" s="84"/>
      <c r="VP47" s="84"/>
      <c r="VQ47" s="84"/>
      <c r="VR47" s="84"/>
      <c r="VS47" s="84"/>
      <c r="VT47" s="84"/>
      <c r="VU47" s="84"/>
      <c r="VV47" s="84"/>
      <c r="VW47" s="84"/>
      <c r="VX47" s="84"/>
      <c r="VY47" s="84"/>
      <c r="VZ47" s="84"/>
      <c r="WA47" s="84"/>
      <c r="WB47" s="84"/>
      <c r="WC47" s="84"/>
      <c r="WD47" s="84"/>
      <c r="WE47" s="84"/>
      <c r="WF47" s="84"/>
      <c r="WG47" s="84"/>
      <c r="WH47" s="84"/>
      <c r="WI47" s="84"/>
      <c r="WJ47" s="84"/>
      <c r="WK47" s="84"/>
      <c r="WL47" s="84"/>
      <c r="WM47" s="84"/>
      <c r="WN47" s="84"/>
      <c r="WO47" s="84"/>
      <c r="WP47" s="84"/>
      <c r="WQ47" s="84"/>
      <c r="WR47" s="84"/>
      <c r="WS47" s="84"/>
      <c r="WT47" s="84"/>
      <c r="WU47" s="84"/>
      <c r="WV47" s="84"/>
      <c r="WW47" s="84"/>
      <c r="WX47" s="84"/>
      <c r="WY47" s="84"/>
      <c r="WZ47" s="84"/>
      <c r="XA47" s="84"/>
      <c r="XB47" s="84"/>
      <c r="XC47" s="84"/>
      <c r="XD47" s="84"/>
      <c r="XE47" s="84"/>
      <c r="XF47" s="84"/>
      <c r="XG47" s="84"/>
      <c r="XH47" s="84"/>
      <c r="XI47" s="84"/>
      <c r="XJ47" s="84"/>
      <c r="XK47" s="84"/>
      <c r="XL47" s="84"/>
      <c r="XM47" s="84"/>
      <c r="XN47" s="84"/>
      <c r="XO47" s="84"/>
      <c r="XP47" s="84"/>
      <c r="XQ47" s="84"/>
      <c r="XR47" s="84"/>
      <c r="XS47" s="84"/>
      <c r="XT47" s="84"/>
      <c r="XU47" s="84"/>
      <c r="XV47" s="84"/>
      <c r="XW47" s="84"/>
      <c r="XX47" s="84"/>
      <c r="XY47" s="84"/>
      <c r="XZ47" s="84"/>
      <c r="YA47" s="84"/>
      <c r="YB47" s="84"/>
      <c r="YC47" s="84"/>
      <c r="YD47" s="84"/>
      <c r="YE47" s="84"/>
      <c r="YF47" s="84"/>
      <c r="YG47" s="84"/>
      <c r="YH47" s="84"/>
      <c r="YI47" s="84"/>
      <c r="YJ47" s="84"/>
      <c r="YK47" s="84"/>
      <c r="YL47" s="84"/>
      <c r="YM47" s="84"/>
      <c r="YN47" s="84"/>
      <c r="YO47" s="84"/>
      <c r="YP47" s="84"/>
      <c r="YQ47" s="84"/>
      <c r="YR47" s="84"/>
      <c r="YS47" s="84"/>
      <c r="YT47" s="84"/>
      <c r="YU47" s="84"/>
      <c r="YV47" s="84"/>
      <c r="YW47" s="84"/>
      <c r="YX47" s="84"/>
      <c r="YY47" s="84"/>
      <c r="YZ47" s="84"/>
      <c r="ZA47" s="84"/>
      <c r="ZB47" s="84"/>
      <c r="ZC47" s="84"/>
      <c r="ZD47" s="84"/>
      <c r="ZE47" s="84"/>
      <c r="ZF47" s="84"/>
      <c r="ZG47" s="84"/>
      <c r="ZH47" s="84"/>
      <c r="ZI47" s="84"/>
      <c r="ZJ47" s="84"/>
      <c r="ZK47" s="84"/>
      <c r="ZL47" s="84"/>
      <c r="ZM47" s="84"/>
      <c r="ZN47" s="84"/>
      <c r="ZO47" s="84"/>
      <c r="ZP47" s="84"/>
      <c r="ZQ47" s="84"/>
      <c r="ZR47" s="84"/>
      <c r="ZS47" s="84"/>
      <c r="ZT47" s="84"/>
      <c r="ZU47" s="84"/>
      <c r="ZV47" s="84"/>
      <c r="ZW47" s="84"/>
      <c r="ZX47" s="84"/>
      <c r="ZY47" s="84"/>
      <c r="ZZ47" s="84"/>
      <c r="AAA47" s="84"/>
      <c r="AAB47" s="84"/>
      <c r="AAC47" s="84"/>
      <c r="AAD47" s="84"/>
      <c r="AAE47" s="84"/>
      <c r="AAF47" s="84"/>
      <c r="AAG47" s="84"/>
      <c r="AAH47" s="84"/>
      <c r="AAI47" s="84"/>
      <c r="AAJ47" s="84"/>
      <c r="AAK47" s="84"/>
      <c r="AAL47" s="84"/>
      <c r="AAM47" s="84"/>
      <c r="AAN47" s="84"/>
      <c r="AAO47" s="84"/>
      <c r="AAP47" s="84"/>
      <c r="AAQ47" s="84"/>
      <c r="AAR47" s="84"/>
      <c r="AAS47" s="84"/>
      <c r="AAT47" s="84"/>
      <c r="AAU47" s="84"/>
      <c r="AAV47" s="84"/>
      <c r="AAW47" s="84"/>
      <c r="AAX47" s="84"/>
      <c r="AAY47" s="84"/>
      <c r="AAZ47" s="84"/>
      <c r="ABA47" s="84"/>
      <c r="ABB47" s="84"/>
      <c r="ABC47" s="84"/>
      <c r="ABD47" s="84"/>
      <c r="ABE47" s="84"/>
      <c r="ABF47" s="84"/>
      <c r="ABG47" s="84"/>
      <c r="ABH47" s="84"/>
      <c r="ABI47" s="84"/>
      <c r="ABJ47" s="84"/>
      <c r="ABK47" s="84"/>
      <c r="ABL47" s="84"/>
      <c r="ABM47" s="84"/>
      <c r="ABN47" s="84"/>
      <c r="ABO47" s="84"/>
      <c r="ABP47" s="84"/>
      <c r="ABQ47" s="84"/>
      <c r="ABR47" s="84"/>
      <c r="ABS47" s="84"/>
      <c r="ABT47" s="84"/>
      <c r="ABU47" s="84"/>
      <c r="ABV47" s="84"/>
      <c r="ABW47" s="84"/>
      <c r="ABX47" s="84"/>
      <c r="ABY47" s="84"/>
      <c r="ABZ47" s="84"/>
      <c r="ACA47" s="84"/>
      <c r="ACB47" s="84"/>
      <c r="ACC47" s="84"/>
      <c r="ACD47" s="84"/>
      <c r="ACE47" s="84"/>
      <c r="ACF47" s="84"/>
      <c r="ACG47" s="84"/>
      <c r="ACH47" s="84"/>
      <c r="ACI47" s="84"/>
      <c r="ACJ47" s="84"/>
      <c r="ACK47" s="84"/>
      <c r="ACL47" s="84"/>
      <c r="ACM47" s="84"/>
      <c r="ACN47" s="84"/>
      <c r="ACO47" s="84"/>
      <c r="ACP47" s="84"/>
      <c r="ACQ47" s="84"/>
      <c r="ACR47" s="84"/>
      <c r="ACS47" s="84"/>
      <c r="ACT47" s="84"/>
      <c r="ACU47" s="84"/>
      <c r="ACV47" s="84"/>
      <c r="ACW47" s="84"/>
      <c r="ACX47" s="84"/>
      <c r="ACY47" s="84"/>
      <c r="ACZ47" s="84"/>
      <c r="ADA47" s="84"/>
      <c r="ADB47" s="84"/>
      <c r="ADC47" s="84"/>
      <c r="ADD47" s="84"/>
      <c r="ADE47" s="84"/>
      <c r="ADF47" s="84"/>
      <c r="ADG47" s="84"/>
      <c r="ADH47" s="84"/>
      <c r="ADI47" s="84"/>
      <c r="ADJ47" s="84"/>
      <c r="ADK47" s="84"/>
      <c r="ADL47" s="84"/>
      <c r="ADM47" s="84"/>
      <c r="ADN47" s="84"/>
      <c r="ADO47" s="84"/>
      <c r="ADP47" s="84"/>
      <c r="ADQ47" s="84"/>
      <c r="ADR47" s="84"/>
      <c r="ADS47" s="84"/>
      <c r="ADT47" s="84"/>
      <c r="ADU47" s="84"/>
      <c r="ADV47" s="84"/>
      <c r="ADW47" s="84"/>
      <c r="ADX47" s="84"/>
      <c r="ADY47" s="84"/>
      <c r="ADZ47" s="84"/>
      <c r="AEA47" s="84"/>
      <c r="AEB47" s="84"/>
      <c r="AEC47" s="84"/>
      <c r="AED47" s="84"/>
      <c r="AEE47" s="84"/>
      <c r="AEF47" s="84"/>
      <c r="AEG47" s="84"/>
      <c r="AEH47" s="84"/>
      <c r="AEI47" s="84"/>
      <c r="AEJ47" s="84"/>
      <c r="AEK47" s="84"/>
      <c r="AEL47" s="84"/>
      <c r="AEM47" s="84"/>
      <c r="AEN47" s="84"/>
      <c r="AEO47" s="84"/>
      <c r="AEP47" s="84"/>
      <c r="AEQ47" s="84"/>
      <c r="AER47" s="84"/>
      <c r="AES47" s="84"/>
      <c r="AET47" s="84"/>
      <c r="AEU47" s="84"/>
      <c r="AEV47" s="84"/>
      <c r="AEW47" s="84"/>
      <c r="AEX47" s="84"/>
      <c r="AEY47" s="84"/>
      <c r="AEZ47" s="84"/>
      <c r="AFA47" s="84"/>
      <c r="AFB47" s="84"/>
      <c r="AFC47" s="84"/>
      <c r="AFD47" s="84"/>
      <c r="AFE47" s="84"/>
      <c r="AFF47" s="84"/>
      <c r="AFG47" s="84"/>
      <c r="AFH47" s="84"/>
      <c r="AFI47" s="84"/>
      <c r="AFJ47" s="84"/>
      <c r="AFK47" s="84"/>
      <c r="AFL47" s="84"/>
      <c r="AFM47" s="84"/>
      <c r="AFN47" s="84"/>
      <c r="AFO47" s="84"/>
      <c r="AFP47" s="84"/>
      <c r="AFQ47" s="84"/>
      <c r="AFR47" s="84"/>
      <c r="AFS47" s="84"/>
      <c r="AFT47" s="84"/>
      <c r="AFU47" s="84"/>
      <c r="AFV47" s="84"/>
      <c r="AFW47" s="84"/>
      <c r="AFX47" s="84"/>
      <c r="AFY47" s="84"/>
      <c r="AFZ47" s="84"/>
      <c r="AGA47" s="84"/>
      <c r="AGB47" s="84"/>
      <c r="AGC47" s="84"/>
      <c r="AGD47" s="84"/>
      <c r="AGE47" s="84"/>
      <c r="AGF47" s="84"/>
      <c r="AGG47" s="84"/>
      <c r="AGH47" s="84"/>
      <c r="AGI47" s="84"/>
      <c r="AGJ47" s="84"/>
      <c r="AGK47" s="84"/>
      <c r="AGL47" s="84"/>
      <c r="AGM47" s="84"/>
      <c r="AGN47" s="84"/>
      <c r="AGO47" s="84"/>
      <c r="AGP47" s="84"/>
      <c r="AGQ47" s="84"/>
      <c r="AGR47" s="84"/>
      <c r="AGS47" s="84"/>
      <c r="AGT47" s="84"/>
      <c r="AGU47" s="84"/>
      <c r="AGV47" s="84"/>
      <c r="AGW47" s="84"/>
      <c r="AGX47" s="84"/>
      <c r="AGY47" s="84"/>
      <c r="AGZ47" s="84"/>
      <c r="AHA47" s="84"/>
      <c r="AHB47" s="84"/>
      <c r="AHC47" s="84"/>
      <c r="AHD47" s="84"/>
      <c r="AHE47" s="84"/>
      <c r="AHF47" s="84"/>
      <c r="AHG47" s="84"/>
      <c r="AHH47" s="84"/>
      <c r="AHI47" s="84"/>
      <c r="AHJ47" s="84"/>
      <c r="AHK47" s="84"/>
      <c r="AHL47" s="84"/>
      <c r="AHM47" s="84"/>
      <c r="AHN47" s="84"/>
      <c r="AHO47" s="84"/>
      <c r="AHP47" s="84"/>
      <c r="AHQ47" s="84"/>
      <c r="AHR47" s="84"/>
      <c r="AHS47" s="84"/>
      <c r="AHT47" s="84"/>
      <c r="AHU47" s="84"/>
      <c r="AHV47" s="84"/>
      <c r="AHW47" s="84"/>
      <c r="AHX47" s="84"/>
      <c r="AHY47" s="84"/>
      <c r="AHZ47" s="84"/>
      <c r="AIA47" s="84"/>
      <c r="AIB47" s="84"/>
      <c r="AIC47" s="84"/>
      <c r="AID47" s="84"/>
      <c r="AIE47" s="84"/>
      <c r="AIF47" s="84"/>
      <c r="AIG47" s="84"/>
      <c r="AIH47" s="84"/>
      <c r="AII47" s="84"/>
      <c r="AIJ47" s="84"/>
      <c r="AIK47" s="84"/>
      <c r="AIL47" s="84"/>
      <c r="AIM47" s="84"/>
      <c r="AIN47" s="84"/>
      <c r="AIO47" s="84"/>
      <c r="AIP47" s="84"/>
      <c r="AIQ47" s="84"/>
      <c r="AIR47" s="84"/>
      <c r="AIS47" s="84"/>
      <c r="AIT47" s="84"/>
      <c r="AIU47" s="84"/>
      <c r="AIV47" s="84"/>
      <c r="AIW47" s="84"/>
      <c r="AIX47" s="84"/>
      <c r="AIY47" s="84"/>
      <c r="AIZ47" s="84"/>
      <c r="AJA47" s="84"/>
      <c r="AJB47" s="84"/>
      <c r="AJC47" s="84"/>
      <c r="AJD47" s="84"/>
      <c r="AJE47" s="84"/>
      <c r="AJF47" s="84"/>
      <c r="AJG47" s="84"/>
      <c r="AJH47" s="84"/>
      <c r="AJI47" s="84"/>
      <c r="AJJ47" s="84"/>
      <c r="AJK47" s="84"/>
      <c r="AJL47" s="84"/>
      <c r="AJM47" s="84"/>
      <c r="AJN47" s="84"/>
      <c r="AJO47" s="84"/>
      <c r="AJP47" s="84"/>
      <c r="AJQ47" s="84"/>
      <c r="AJR47" s="84"/>
      <c r="AJS47" s="84"/>
      <c r="AJT47" s="84"/>
      <c r="AJU47" s="84"/>
      <c r="AJV47" s="84"/>
      <c r="AJW47" s="84"/>
      <c r="AJX47" s="84"/>
      <c r="AJY47" s="84"/>
      <c r="AJZ47" s="84"/>
      <c r="AKA47" s="84"/>
      <c r="AKB47" s="84"/>
      <c r="AKC47" s="84"/>
      <c r="AKD47" s="84"/>
      <c r="AKE47" s="84"/>
      <c r="AKF47" s="84"/>
      <c r="AKG47" s="84"/>
      <c r="AKH47" s="84"/>
      <c r="AKI47" s="84"/>
      <c r="AKJ47" s="84"/>
      <c r="AKK47" s="84"/>
      <c r="AKL47" s="84"/>
      <c r="AKM47" s="84"/>
      <c r="AKN47" s="84"/>
      <c r="AKO47" s="84"/>
      <c r="AKP47" s="84"/>
      <c r="AKQ47" s="84"/>
      <c r="AKR47" s="84"/>
      <c r="AKS47" s="84"/>
      <c r="AKT47" s="84"/>
      <c r="AKU47" s="84"/>
      <c r="AKV47" s="84"/>
      <c r="AKW47" s="84"/>
      <c r="AKX47" s="84"/>
      <c r="AKY47" s="84"/>
      <c r="AKZ47" s="84"/>
      <c r="ALA47" s="84"/>
      <c r="ALB47" s="84"/>
      <c r="ALC47" s="84"/>
      <c r="ALD47" s="84"/>
      <c r="ALE47" s="84"/>
      <c r="ALF47" s="84"/>
      <c r="ALG47" s="84"/>
      <c r="ALH47" s="84"/>
      <c r="ALI47" s="84"/>
      <c r="ALJ47" s="84"/>
      <c r="ALK47" s="84"/>
      <c r="ALL47" s="84"/>
      <c r="ALM47" s="84"/>
      <c r="ALN47" s="84"/>
      <c r="ALO47" s="84"/>
      <c r="ALP47" s="84"/>
      <c r="ALQ47" s="84"/>
      <c r="ALR47" s="84"/>
      <c r="ALS47" s="84"/>
      <c r="ALT47" s="84"/>
      <c r="ALU47" s="84"/>
      <c r="ALV47" s="84"/>
      <c r="ALW47" s="84"/>
      <c r="ALX47" s="84"/>
      <c r="ALY47" s="84"/>
      <c r="ALZ47" s="84"/>
      <c r="AMA47" s="84"/>
      <c r="AMB47" s="84"/>
      <c r="AMC47" s="84"/>
      <c r="AMD47" s="84"/>
      <c r="AME47" s="84"/>
      <c r="AMF47" s="84"/>
      <c r="AMG47" s="84"/>
      <c r="AMH47" s="84"/>
      <c r="AMI47" s="84"/>
      <c r="AMJ47" s="84"/>
      <c r="AMK47" s="84"/>
      <c r="AML47" s="84"/>
      <c r="AMM47" s="84"/>
      <c r="AMN47" s="84"/>
      <c r="AMO47" s="84"/>
      <c r="AMP47" s="84"/>
      <c r="AMQ47" s="84"/>
      <c r="AMR47" s="84"/>
      <c r="AMS47" s="84"/>
      <c r="AMT47" s="84"/>
      <c r="AMU47" s="84"/>
      <c r="AMV47" s="84"/>
      <c r="AMW47" s="84"/>
      <c r="AMX47" s="84"/>
      <c r="AMY47" s="84"/>
      <c r="AMZ47" s="84"/>
      <c r="ANA47" s="84"/>
      <c r="ANB47" s="84"/>
      <c r="ANC47" s="84"/>
      <c r="AND47" s="84"/>
      <c r="ANE47" s="84"/>
      <c r="ANF47" s="84"/>
      <c r="ANG47" s="84"/>
      <c r="ANH47" s="84"/>
      <c r="ANI47" s="84"/>
      <c r="ANJ47" s="84"/>
      <c r="ANK47" s="84"/>
      <c r="ANL47" s="84"/>
      <c r="ANM47" s="84"/>
      <c r="ANN47" s="84"/>
      <c r="ANO47" s="84"/>
      <c r="ANP47" s="84"/>
      <c r="ANQ47" s="84"/>
      <c r="ANR47" s="84"/>
      <c r="ANS47" s="84"/>
      <c r="ANT47" s="84"/>
      <c r="ANU47" s="84"/>
      <c r="ANV47" s="84"/>
      <c r="ANW47" s="84"/>
      <c r="ANX47" s="84"/>
      <c r="ANY47" s="84"/>
      <c r="ANZ47" s="84"/>
      <c r="AOA47" s="84"/>
      <c r="AOB47" s="84"/>
      <c r="AOC47" s="84"/>
      <c r="AOD47" s="84"/>
      <c r="AOE47" s="84"/>
      <c r="AOF47" s="84"/>
      <c r="AOG47" s="84"/>
      <c r="AOH47" s="84"/>
      <c r="AOI47" s="84"/>
      <c r="AOJ47" s="84"/>
      <c r="AOK47" s="84"/>
      <c r="AOL47" s="84"/>
      <c r="AOM47" s="84"/>
      <c r="AON47" s="84"/>
      <c r="AOO47" s="84"/>
      <c r="AOP47" s="84"/>
      <c r="AOQ47" s="84"/>
      <c r="AOR47" s="84"/>
      <c r="AOS47" s="84"/>
      <c r="AOT47" s="84"/>
      <c r="AOU47" s="84"/>
      <c r="AOV47" s="84"/>
      <c r="AOW47" s="84"/>
      <c r="AOX47" s="84"/>
      <c r="AOY47" s="84"/>
      <c r="AOZ47" s="84"/>
      <c r="APA47" s="84"/>
      <c r="APB47" s="84"/>
      <c r="APC47" s="84"/>
      <c r="APD47" s="84"/>
      <c r="APE47" s="84"/>
      <c r="APF47" s="84"/>
      <c r="APG47" s="84"/>
      <c r="APH47" s="84"/>
      <c r="API47" s="84"/>
      <c r="APJ47" s="84"/>
      <c r="APK47" s="84"/>
      <c r="APL47" s="84"/>
      <c r="APM47" s="84"/>
      <c r="APN47" s="84"/>
      <c r="APO47" s="84"/>
      <c r="APP47" s="84"/>
      <c r="APQ47" s="84"/>
      <c r="APR47" s="84"/>
      <c r="APS47" s="84"/>
      <c r="APT47" s="84"/>
      <c r="APU47" s="84"/>
      <c r="APV47" s="84"/>
      <c r="APW47" s="84"/>
      <c r="APX47" s="84"/>
      <c r="APY47" s="84"/>
      <c r="APZ47" s="84"/>
      <c r="AQA47" s="84"/>
      <c r="AQB47" s="84"/>
      <c r="AQC47" s="84"/>
      <c r="AQD47" s="84"/>
      <c r="AQE47" s="84"/>
      <c r="AQF47" s="84"/>
      <c r="AQG47" s="84"/>
      <c r="AQH47" s="84"/>
      <c r="AQI47" s="84"/>
      <c r="AQJ47" s="84"/>
      <c r="AQK47" s="84"/>
      <c r="AQL47" s="84"/>
      <c r="AQM47" s="84"/>
      <c r="AQN47" s="84"/>
      <c r="AQO47" s="84"/>
      <c r="AQP47" s="84"/>
      <c r="AQQ47" s="84"/>
      <c r="AQR47" s="84"/>
      <c r="AQS47" s="84"/>
      <c r="AQT47" s="84"/>
      <c r="AQU47" s="84"/>
      <c r="AQV47" s="84"/>
      <c r="AQW47" s="84"/>
      <c r="AQX47" s="84"/>
      <c r="AQY47" s="84"/>
      <c r="AQZ47" s="84"/>
      <c r="ARA47" s="84"/>
      <c r="ARB47" s="84"/>
      <c r="ARC47" s="84"/>
      <c r="ARD47" s="84"/>
      <c r="ARE47" s="84"/>
      <c r="ARF47" s="84"/>
      <c r="ARG47" s="84"/>
      <c r="ARH47" s="84"/>
      <c r="ARI47" s="84"/>
      <c r="ARJ47" s="84"/>
      <c r="ARK47" s="84"/>
      <c r="ARL47" s="84"/>
      <c r="ARM47" s="84"/>
      <c r="ARN47" s="84"/>
      <c r="ARO47" s="84"/>
      <c r="ARP47" s="84"/>
      <c r="ARQ47" s="84"/>
      <c r="ARR47" s="84"/>
      <c r="ARS47" s="84"/>
      <c r="ART47" s="84"/>
      <c r="ARU47" s="84"/>
      <c r="ARV47" s="84"/>
      <c r="ARW47" s="84"/>
      <c r="ARX47" s="84"/>
      <c r="ARY47" s="84"/>
      <c r="ARZ47" s="84"/>
      <c r="ASA47" s="84"/>
      <c r="ASB47" s="84"/>
      <c r="ASC47" s="84"/>
      <c r="ASD47" s="84"/>
      <c r="ASE47" s="84"/>
      <c r="ASF47" s="84"/>
      <c r="ASG47" s="84"/>
      <c r="ASH47" s="84"/>
      <c r="ASI47" s="84"/>
      <c r="ASJ47" s="84"/>
      <c r="ASK47" s="84"/>
      <c r="ASL47" s="84"/>
      <c r="ASM47" s="84"/>
      <c r="ASN47" s="84"/>
      <c r="ASO47" s="84"/>
      <c r="ASP47" s="84"/>
      <c r="ASQ47" s="84"/>
      <c r="ASR47" s="84"/>
      <c r="ASS47" s="84"/>
      <c r="AST47" s="84"/>
      <c r="ASU47" s="84"/>
      <c r="ASV47" s="84"/>
      <c r="ASW47" s="84"/>
      <c r="ASX47" s="84"/>
      <c r="ASY47" s="84"/>
      <c r="ASZ47" s="84"/>
      <c r="ATA47" s="84"/>
      <c r="ATB47" s="84"/>
      <c r="ATC47" s="84"/>
      <c r="ATD47" s="84"/>
      <c r="ATE47" s="84"/>
      <c r="ATF47" s="84"/>
      <c r="ATG47" s="84"/>
      <c r="ATH47" s="84"/>
      <c r="ATI47" s="84"/>
      <c r="ATJ47" s="84"/>
      <c r="ATK47" s="84"/>
      <c r="ATL47" s="84"/>
      <c r="ATM47" s="84"/>
      <c r="ATN47" s="84"/>
      <c r="ATO47" s="84"/>
      <c r="ATP47" s="84"/>
      <c r="ATQ47" s="84"/>
      <c r="ATR47" s="84"/>
      <c r="ATS47" s="84"/>
      <c r="ATT47" s="84"/>
      <c r="ATU47" s="84"/>
      <c r="ATV47" s="84"/>
      <c r="ATW47" s="84"/>
      <c r="ATX47" s="84"/>
      <c r="ATY47" s="84"/>
      <c r="ATZ47" s="84"/>
      <c r="AUA47" s="84"/>
      <c r="AUB47" s="84"/>
      <c r="AUC47" s="84"/>
      <c r="AUD47" s="84"/>
      <c r="AUE47" s="84"/>
      <c r="AUF47" s="84"/>
      <c r="AUG47" s="84"/>
      <c r="AUH47" s="84"/>
      <c r="AUI47" s="84"/>
      <c r="AUJ47" s="84"/>
      <c r="AUK47" s="84"/>
      <c r="AUL47" s="84"/>
      <c r="AUM47" s="84"/>
      <c r="AUN47" s="84"/>
      <c r="AUO47" s="84"/>
      <c r="AUP47" s="84"/>
      <c r="AUQ47" s="84"/>
      <c r="AUR47" s="84"/>
      <c r="AUS47" s="84"/>
      <c r="AUT47" s="84"/>
      <c r="AUU47" s="84"/>
      <c r="AUV47" s="84"/>
      <c r="AUW47" s="84"/>
      <c r="AUX47" s="84"/>
      <c r="AUY47" s="84"/>
      <c r="AUZ47" s="84"/>
      <c r="AVA47" s="84"/>
      <c r="AVB47" s="84"/>
      <c r="AVC47" s="84"/>
      <c r="AVD47" s="84"/>
      <c r="AVE47" s="84"/>
      <c r="AVF47" s="84"/>
      <c r="AVG47" s="84"/>
      <c r="AVH47" s="84"/>
      <c r="AVI47" s="84"/>
      <c r="AVJ47" s="84"/>
      <c r="AVK47" s="84"/>
      <c r="AVL47" s="84"/>
      <c r="AVM47" s="84"/>
      <c r="AVN47" s="84"/>
      <c r="AVO47" s="84"/>
      <c r="AVP47" s="84"/>
      <c r="AVQ47" s="84"/>
      <c r="AVR47" s="84"/>
      <c r="AVS47" s="84"/>
      <c r="AVT47" s="84"/>
      <c r="AVU47" s="84"/>
      <c r="AVV47" s="84"/>
      <c r="AVW47" s="84"/>
      <c r="AVX47" s="84"/>
      <c r="AVY47" s="84"/>
      <c r="AVZ47" s="84"/>
      <c r="AWA47" s="84"/>
      <c r="AWB47" s="84"/>
      <c r="AWC47" s="84"/>
      <c r="AWD47" s="84"/>
      <c r="AWE47" s="84"/>
      <c r="AWF47" s="84"/>
      <c r="AWG47" s="84"/>
      <c r="AWH47" s="84"/>
      <c r="AWI47" s="84"/>
      <c r="AWJ47" s="84"/>
      <c r="AWK47" s="84"/>
      <c r="AWL47" s="84"/>
      <c r="AWM47" s="84"/>
      <c r="AWN47" s="84"/>
      <c r="AWO47" s="84"/>
      <c r="AWP47" s="84"/>
      <c r="AWQ47" s="84"/>
      <c r="AWR47" s="84"/>
      <c r="AWS47" s="84"/>
      <c r="AWT47" s="84"/>
      <c r="AWU47" s="84"/>
      <c r="AWV47" s="84"/>
      <c r="AWW47" s="84"/>
      <c r="AWX47" s="84"/>
      <c r="AWY47" s="84"/>
      <c r="AWZ47" s="84"/>
      <c r="AXA47" s="84"/>
      <c r="AXB47" s="84"/>
      <c r="AXC47" s="84"/>
      <c r="AXD47" s="84"/>
      <c r="AXE47" s="84"/>
      <c r="AXF47" s="84"/>
      <c r="AXG47" s="84"/>
      <c r="AXH47" s="84"/>
      <c r="AXI47" s="84"/>
      <c r="AXJ47" s="84"/>
      <c r="AXK47" s="84"/>
      <c r="AXL47" s="84"/>
      <c r="AXM47" s="84"/>
      <c r="AXN47" s="84"/>
      <c r="AXO47" s="84"/>
      <c r="AXP47" s="84"/>
      <c r="AXQ47" s="84"/>
      <c r="AXR47" s="84"/>
      <c r="AXS47" s="84"/>
      <c r="AXT47" s="84"/>
      <c r="AXU47" s="84"/>
      <c r="AXV47" s="84"/>
      <c r="AXW47" s="84"/>
      <c r="AXX47" s="84"/>
      <c r="AXY47" s="84"/>
      <c r="AXZ47" s="84"/>
      <c r="AYA47" s="84"/>
      <c r="AYB47" s="84"/>
      <c r="AYC47" s="84"/>
      <c r="AYD47" s="84"/>
      <c r="AYE47" s="84"/>
      <c r="AYF47" s="84"/>
      <c r="AYG47" s="84"/>
      <c r="AYH47" s="84"/>
      <c r="AYI47" s="84"/>
      <c r="AYJ47" s="84"/>
      <c r="AYK47" s="84"/>
      <c r="AYL47" s="84"/>
      <c r="AYM47" s="84"/>
      <c r="AYN47" s="84"/>
      <c r="AYO47" s="84"/>
      <c r="AYP47" s="84"/>
      <c r="AYQ47" s="84"/>
      <c r="AYR47" s="84"/>
      <c r="AYS47" s="84"/>
      <c r="AYT47" s="84"/>
      <c r="AYU47" s="84"/>
      <c r="AYV47" s="84"/>
      <c r="AYW47" s="84"/>
      <c r="AYX47" s="84"/>
      <c r="AYY47" s="84"/>
      <c r="AYZ47" s="84"/>
      <c r="AZA47" s="84"/>
      <c r="AZB47" s="84"/>
      <c r="AZC47" s="84"/>
      <c r="AZD47" s="84"/>
      <c r="AZE47" s="84"/>
      <c r="AZF47" s="84"/>
      <c r="AZG47" s="84"/>
      <c r="AZH47" s="84"/>
      <c r="AZI47" s="84"/>
      <c r="AZJ47" s="84"/>
      <c r="AZK47" s="84"/>
      <c r="AZL47" s="84"/>
      <c r="AZM47" s="84"/>
      <c r="AZN47" s="84"/>
      <c r="AZO47" s="84"/>
      <c r="AZP47" s="84"/>
      <c r="AZQ47" s="84"/>
      <c r="AZR47" s="84"/>
      <c r="AZS47" s="84"/>
      <c r="AZT47" s="84"/>
      <c r="AZU47" s="84"/>
      <c r="AZV47" s="84"/>
      <c r="AZW47" s="84"/>
      <c r="AZX47" s="84"/>
      <c r="AZY47" s="84"/>
      <c r="AZZ47" s="84"/>
      <c r="BAA47" s="84"/>
      <c r="BAB47" s="84"/>
      <c r="BAC47" s="84"/>
      <c r="BAD47" s="84"/>
      <c r="BAE47" s="84"/>
      <c r="BAF47" s="84"/>
      <c r="BAG47" s="84"/>
      <c r="BAH47" s="84"/>
      <c r="BAI47" s="84"/>
      <c r="BAJ47" s="84"/>
      <c r="BAK47" s="84"/>
      <c r="BAL47" s="84"/>
      <c r="BAM47" s="84"/>
      <c r="BAN47" s="84"/>
      <c r="BAO47" s="84"/>
      <c r="BAP47" s="84"/>
      <c r="BAQ47" s="84"/>
      <c r="BAR47" s="84"/>
      <c r="BAS47" s="84"/>
      <c r="BAT47" s="84"/>
      <c r="BAU47" s="84"/>
      <c r="BAV47" s="84"/>
      <c r="BAW47" s="84"/>
      <c r="BAX47" s="84"/>
      <c r="BAY47" s="84"/>
      <c r="BAZ47" s="84"/>
      <c r="BBA47" s="84"/>
      <c r="BBB47" s="84"/>
      <c r="BBC47" s="84"/>
      <c r="BBD47" s="84"/>
      <c r="BBE47" s="84"/>
      <c r="BBF47" s="84"/>
      <c r="BBG47" s="84"/>
      <c r="BBH47" s="84"/>
      <c r="BBI47" s="84"/>
      <c r="BBJ47" s="84"/>
      <c r="BBK47" s="84"/>
      <c r="BBL47" s="84"/>
      <c r="BBM47" s="84"/>
      <c r="BBN47" s="84"/>
      <c r="BBO47" s="84"/>
      <c r="BBP47" s="84"/>
      <c r="BBQ47" s="84"/>
      <c r="BBR47" s="84"/>
      <c r="BBS47" s="84"/>
      <c r="BBT47" s="84"/>
      <c r="BBU47" s="84"/>
      <c r="BBV47" s="84"/>
      <c r="BBW47" s="84"/>
      <c r="BBX47" s="84"/>
      <c r="BBY47" s="84"/>
      <c r="BBZ47" s="84"/>
      <c r="BCA47" s="84"/>
      <c r="BCB47" s="84"/>
      <c r="BCC47" s="84"/>
      <c r="BCD47" s="84"/>
      <c r="BCE47" s="84"/>
      <c r="BCF47" s="84"/>
      <c r="BCG47" s="84"/>
      <c r="BCH47" s="84"/>
      <c r="BCI47" s="84"/>
      <c r="BCJ47" s="84"/>
      <c r="BCK47" s="84"/>
      <c r="BCL47" s="84"/>
      <c r="BCM47" s="84"/>
      <c r="BCN47" s="84"/>
      <c r="BCO47" s="84"/>
      <c r="BCP47" s="84"/>
      <c r="BCQ47" s="84"/>
      <c r="BCR47" s="84"/>
      <c r="BCS47" s="84"/>
      <c r="BCT47" s="84"/>
      <c r="BCU47" s="84"/>
      <c r="BCV47" s="84"/>
      <c r="BCW47" s="84"/>
      <c r="BCX47" s="84"/>
      <c r="BCY47" s="84"/>
      <c r="BCZ47" s="84"/>
      <c r="BDA47" s="84"/>
      <c r="BDB47" s="84"/>
      <c r="BDC47" s="84"/>
      <c r="BDD47" s="84"/>
      <c r="BDE47" s="84"/>
      <c r="BDF47" s="84"/>
      <c r="BDG47" s="84"/>
      <c r="BDH47" s="84"/>
      <c r="BDI47" s="84"/>
      <c r="BDJ47" s="84"/>
      <c r="BDK47" s="84"/>
      <c r="BDL47" s="84"/>
      <c r="BDM47" s="84"/>
      <c r="BDN47" s="84"/>
      <c r="BDO47" s="84"/>
      <c r="BDP47" s="84"/>
      <c r="BDQ47" s="84"/>
      <c r="BDR47" s="84"/>
      <c r="BDS47" s="84"/>
      <c r="BDT47" s="84"/>
      <c r="BDU47" s="84"/>
      <c r="BDV47" s="84"/>
      <c r="BDW47" s="84"/>
      <c r="BDX47" s="84"/>
      <c r="BDY47" s="84"/>
      <c r="BDZ47" s="84"/>
      <c r="BEA47" s="84"/>
      <c r="BEB47" s="84"/>
      <c r="BEC47" s="84"/>
      <c r="BED47" s="84"/>
      <c r="BEE47" s="84"/>
      <c r="BEF47" s="84"/>
      <c r="BEG47" s="84"/>
      <c r="BEH47" s="84"/>
      <c r="BEI47" s="84"/>
      <c r="BEJ47" s="84"/>
      <c r="BEK47" s="84"/>
      <c r="BEL47" s="84"/>
      <c r="BEM47" s="84"/>
      <c r="BEN47" s="84"/>
      <c r="BEO47" s="84"/>
      <c r="BEP47" s="84"/>
      <c r="BEQ47" s="84"/>
      <c r="BER47" s="84"/>
      <c r="BES47" s="84"/>
      <c r="BET47" s="84"/>
      <c r="BEU47" s="84"/>
      <c r="BEV47" s="84"/>
      <c r="BEW47" s="84"/>
      <c r="BEX47" s="84"/>
      <c r="BEY47" s="84"/>
      <c r="BEZ47" s="84"/>
      <c r="BFA47" s="84"/>
      <c r="BFB47" s="84"/>
      <c r="BFC47" s="84"/>
      <c r="BFD47" s="84"/>
      <c r="BFE47" s="84"/>
      <c r="BFF47" s="84"/>
      <c r="BFG47" s="84"/>
      <c r="BFH47" s="84"/>
      <c r="BFI47" s="84"/>
      <c r="BFJ47" s="84"/>
      <c r="BFK47" s="84"/>
      <c r="BFL47" s="84"/>
      <c r="BFM47" s="84"/>
      <c r="BFN47" s="84"/>
      <c r="BFO47" s="84"/>
      <c r="BFP47" s="84"/>
      <c r="BFQ47" s="84"/>
      <c r="BFR47" s="84"/>
      <c r="BFS47" s="84"/>
      <c r="BFT47" s="84"/>
      <c r="BFU47" s="84"/>
      <c r="BFV47" s="84"/>
      <c r="BFW47" s="84"/>
      <c r="BFX47" s="84"/>
      <c r="BFY47" s="84"/>
      <c r="BFZ47" s="84"/>
      <c r="BGA47" s="84"/>
      <c r="BGB47" s="84"/>
      <c r="BGC47" s="84"/>
      <c r="BGD47" s="84"/>
      <c r="BGE47" s="84"/>
      <c r="BGF47" s="84"/>
      <c r="BGG47" s="84"/>
      <c r="BGH47" s="84"/>
      <c r="BGI47" s="84"/>
      <c r="BGJ47" s="84"/>
      <c r="BGK47" s="84"/>
      <c r="BGL47" s="84"/>
      <c r="BGM47" s="84"/>
      <c r="BGN47" s="84"/>
      <c r="BGO47" s="84"/>
      <c r="BGP47" s="84"/>
      <c r="BGQ47" s="84"/>
      <c r="BGR47" s="84"/>
      <c r="BGS47" s="84"/>
      <c r="BGT47" s="84"/>
      <c r="BGU47" s="84"/>
      <c r="BGV47" s="84"/>
      <c r="BGW47" s="84"/>
      <c r="BGX47" s="84"/>
      <c r="BGY47" s="84"/>
      <c r="BGZ47" s="84"/>
      <c r="BHA47" s="84"/>
      <c r="BHB47" s="84"/>
      <c r="BHC47" s="84"/>
      <c r="BHD47" s="84"/>
      <c r="BHE47" s="84"/>
      <c r="BHF47" s="84"/>
      <c r="BHG47" s="84"/>
      <c r="BHH47" s="84"/>
      <c r="BHI47" s="84"/>
      <c r="BHJ47" s="84"/>
      <c r="BHK47" s="84"/>
      <c r="BHL47" s="84"/>
      <c r="BHM47" s="84"/>
      <c r="BHN47" s="84"/>
      <c r="BHO47" s="84"/>
      <c r="BHP47" s="84"/>
      <c r="BHQ47" s="84"/>
      <c r="BHR47" s="84"/>
      <c r="BHS47" s="84"/>
      <c r="BHT47" s="84"/>
      <c r="BHU47" s="84"/>
      <c r="BHV47" s="84"/>
      <c r="BHW47" s="84"/>
      <c r="BHX47" s="84"/>
      <c r="BHY47" s="84"/>
      <c r="BHZ47" s="84"/>
      <c r="BIA47" s="84"/>
      <c r="BIB47" s="84"/>
      <c r="BIC47" s="84"/>
      <c r="BID47" s="84"/>
      <c r="BIE47" s="84"/>
      <c r="BIF47" s="84"/>
      <c r="BIG47" s="84"/>
      <c r="BIH47" s="84"/>
      <c r="BII47" s="84"/>
      <c r="BIJ47" s="84"/>
      <c r="BIK47" s="84"/>
      <c r="BIL47" s="84"/>
      <c r="BIM47" s="84"/>
      <c r="BIN47" s="84"/>
      <c r="BIO47" s="84"/>
      <c r="BIP47" s="84"/>
      <c r="BIQ47" s="84"/>
      <c r="BIR47" s="84"/>
      <c r="BIS47" s="84"/>
      <c r="BIT47" s="84"/>
      <c r="BIU47" s="84"/>
      <c r="BIV47" s="84"/>
      <c r="BIW47" s="84"/>
      <c r="BIX47" s="84"/>
      <c r="BIY47" s="84"/>
      <c r="BIZ47" s="84"/>
      <c r="BJA47" s="84"/>
      <c r="BJB47" s="84"/>
      <c r="BJC47" s="84"/>
      <c r="BJD47" s="84"/>
      <c r="BJE47" s="84"/>
      <c r="BJF47" s="84"/>
      <c r="BJG47" s="84"/>
      <c r="BJH47" s="84"/>
      <c r="BJI47" s="84"/>
      <c r="BJJ47" s="84"/>
      <c r="BJK47" s="84"/>
      <c r="BJL47" s="84"/>
      <c r="BJM47" s="84"/>
      <c r="BJN47" s="84"/>
      <c r="BJO47" s="84"/>
      <c r="BJP47" s="84"/>
      <c r="BJQ47" s="84"/>
      <c r="BJR47" s="84"/>
      <c r="BJS47" s="84"/>
      <c r="BJT47" s="84"/>
      <c r="BJU47" s="84"/>
      <c r="BJV47" s="84"/>
      <c r="BJW47" s="84"/>
      <c r="BJX47" s="84"/>
      <c r="BJY47" s="84"/>
      <c r="BJZ47" s="84"/>
      <c r="BKA47" s="84"/>
      <c r="BKB47" s="84"/>
      <c r="BKC47" s="84"/>
      <c r="BKD47" s="84"/>
      <c r="BKE47" s="84"/>
      <c r="BKF47" s="84"/>
      <c r="BKG47" s="84"/>
      <c r="BKH47" s="84"/>
      <c r="BKI47" s="84"/>
      <c r="BKJ47" s="84"/>
      <c r="BKK47" s="84"/>
      <c r="BKL47" s="84"/>
      <c r="BKM47" s="84"/>
      <c r="BKN47" s="84"/>
      <c r="BKO47" s="84"/>
      <c r="BKP47" s="84"/>
      <c r="BKQ47" s="84"/>
      <c r="BKR47" s="84"/>
      <c r="BKS47" s="84"/>
      <c r="BKT47" s="84"/>
      <c r="BKU47" s="84"/>
      <c r="BKV47" s="84"/>
      <c r="BKW47" s="84"/>
      <c r="BKX47" s="84"/>
      <c r="BKY47" s="84"/>
      <c r="BKZ47" s="84"/>
      <c r="BLA47" s="84"/>
      <c r="BLB47" s="84"/>
      <c r="BLC47" s="84"/>
      <c r="BLD47" s="84"/>
      <c r="BLE47" s="84"/>
      <c r="BLF47" s="84"/>
      <c r="BLG47" s="84"/>
      <c r="BLH47" s="84"/>
      <c r="BLI47" s="84"/>
      <c r="BLJ47" s="84"/>
      <c r="BLK47" s="84"/>
      <c r="BLL47" s="84"/>
      <c r="BLM47" s="84"/>
      <c r="BLN47" s="84"/>
      <c r="BLO47" s="84"/>
      <c r="BLP47" s="84"/>
      <c r="BLQ47" s="84"/>
      <c r="BLR47" s="84"/>
      <c r="BLS47" s="84"/>
      <c r="BLT47" s="84"/>
      <c r="BLU47" s="84"/>
      <c r="BLV47" s="84"/>
      <c r="BLW47" s="84"/>
      <c r="BLX47" s="84"/>
      <c r="BLY47" s="84"/>
      <c r="BLZ47" s="84"/>
      <c r="BMA47" s="84"/>
      <c r="BMB47" s="84"/>
      <c r="BMC47" s="84"/>
      <c r="BMD47" s="84"/>
      <c r="BME47" s="84"/>
      <c r="BMF47" s="84"/>
      <c r="BMG47" s="84"/>
      <c r="BMH47" s="84"/>
      <c r="BMI47" s="84"/>
      <c r="BMJ47" s="84"/>
      <c r="BMK47" s="84"/>
      <c r="BML47" s="84"/>
      <c r="BMM47" s="84"/>
      <c r="BMN47" s="84"/>
      <c r="BMO47" s="84"/>
      <c r="BMP47" s="84"/>
      <c r="BMQ47" s="84"/>
      <c r="BMR47" s="84"/>
      <c r="BMS47" s="84"/>
      <c r="BMT47" s="84"/>
      <c r="BMU47" s="84"/>
      <c r="BMV47" s="84"/>
      <c r="BMW47" s="84"/>
      <c r="BMX47" s="84"/>
      <c r="BMY47" s="84"/>
      <c r="BMZ47" s="84"/>
      <c r="BNA47" s="84"/>
      <c r="BNB47" s="84"/>
      <c r="BNC47" s="84"/>
      <c r="BND47" s="84"/>
      <c r="BNE47" s="84"/>
      <c r="BNF47" s="84"/>
      <c r="BNG47" s="84"/>
      <c r="BNH47" s="84"/>
      <c r="BNI47" s="84"/>
      <c r="BNJ47" s="84"/>
      <c r="BNK47" s="84"/>
      <c r="BNL47" s="84"/>
      <c r="BNM47" s="84"/>
      <c r="BNN47" s="84"/>
      <c r="BNO47" s="84"/>
      <c r="BNP47" s="84"/>
      <c r="BNQ47" s="84"/>
      <c r="BNR47" s="84"/>
      <c r="BNS47" s="84"/>
      <c r="BNT47" s="84"/>
      <c r="BNU47" s="84"/>
      <c r="BNV47" s="84"/>
      <c r="BNW47" s="84"/>
      <c r="BNX47" s="84"/>
      <c r="BNY47" s="84"/>
      <c r="BNZ47" s="84"/>
      <c r="BOA47" s="84"/>
      <c r="BOB47" s="84"/>
      <c r="BOC47" s="84"/>
      <c r="BOD47" s="84"/>
      <c r="BOE47" s="84"/>
      <c r="BOF47" s="84"/>
      <c r="BOG47" s="84"/>
      <c r="BOH47" s="84"/>
      <c r="BOI47" s="84"/>
      <c r="BOJ47" s="84"/>
      <c r="BOK47" s="84"/>
      <c r="BOL47" s="84"/>
      <c r="BOM47" s="84"/>
      <c r="BON47" s="84"/>
      <c r="BOO47" s="84"/>
      <c r="BOP47" s="84"/>
      <c r="BOQ47" s="84"/>
      <c r="BOR47" s="84"/>
      <c r="BOS47" s="84"/>
      <c r="BOT47" s="84"/>
      <c r="BOU47" s="84"/>
      <c r="BOV47" s="84"/>
      <c r="BOW47" s="84"/>
      <c r="BOX47" s="84"/>
      <c r="BOY47" s="84"/>
      <c r="BOZ47" s="84"/>
      <c r="BPA47" s="84"/>
      <c r="BPB47" s="84"/>
      <c r="BPC47" s="84"/>
      <c r="BPD47" s="84"/>
      <c r="BPE47" s="84"/>
      <c r="BPF47" s="84"/>
      <c r="BPG47" s="84"/>
      <c r="BPH47" s="84"/>
      <c r="BPI47" s="84"/>
      <c r="BPJ47" s="84"/>
      <c r="BPK47" s="84"/>
      <c r="BPL47" s="84"/>
      <c r="BPM47" s="84"/>
      <c r="BPN47" s="84"/>
      <c r="BPO47" s="84"/>
      <c r="BPP47" s="84"/>
      <c r="BPQ47" s="84"/>
      <c r="BPR47" s="84"/>
      <c r="BPS47" s="84"/>
      <c r="BPT47" s="84"/>
      <c r="BPU47" s="84"/>
      <c r="BPV47" s="84"/>
      <c r="BPW47" s="84"/>
      <c r="BPX47" s="84"/>
      <c r="BPY47" s="84"/>
      <c r="BPZ47" s="84"/>
      <c r="BQA47" s="84"/>
      <c r="BQB47" s="84"/>
      <c r="BQC47" s="84"/>
      <c r="BQD47" s="84"/>
      <c r="BQE47" s="84"/>
      <c r="BQF47" s="84"/>
      <c r="BQG47" s="84"/>
      <c r="BQH47" s="84"/>
      <c r="BQI47" s="84"/>
      <c r="BQJ47" s="84"/>
      <c r="BQK47" s="84"/>
      <c r="BQL47" s="84"/>
      <c r="BQM47" s="84"/>
      <c r="BQN47" s="84"/>
      <c r="BQO47" s="84"/>
      <c r="BQP47" s="84"/>
      <c r="BQQ47" s="84"/>
      <c r="BQR47" s="84"/>
      <c r="BQS47" s="84"/>
      <c r="BQT47" s="84"/>
      <c r="BQU47" s="84"/>
      <c r="BQV47" s="84"/>
      <c r="BQW47" s="84"/>
      <c r="BQX47" s="84"/>
      <c r="BQY47" s="84"/>
      <c r="BQZ47" s="84"/>
      <c r="BRA47" s="84"/>
      <c r="BRB47" s="84"/>
      <c r="BRC47" s="84"/>
      <c r="BRD47" s="84"/>
      <c r="BRE47" s="84"/>
      <c r="BRF47" s="84"/>
      <c r="BRG47" s="84"/>
      <c r="BRH47" s="84"/>
      <c r="BRI47" s="84"/>
      <c r="BRJ47" s="84"/>
      <c r="BRK47" s="84"/>
      <c r="BRL47" s="84"/>
      <c r="BRM47" s="84"/>
      <c r="BRN47" s="84"/>
      <c r="BRO47" s="84"/>
      <c r="BRP47" s="84"/>
      <c r="BRQ47" s="84"/>
      <c r="BRR47" s="84"/>
      <c r="BRS47" s="84"/>
      <c r="BRT47" s="84"/>
      <c r="BRU47" s="84"/>
      <c r="BRV47" s="84"/>
      <c r="BRW47" s="84"/>
      <c r="BRX47" s="84"/>
      <c r="BRY47" s="84"/>
      <c r="BRZ47" s="84"/>
      <c r="BSA47" s="84"/>
      <c r="BSB47" s="84"/>
      <c r="BSC47" s="84"/>
      <c r="BSD47" s="84"/>
      <c r="BSE47" s="84"/>
      <c r="BSF47" s="84"/>
      <c r="BSG47" s="84"/>
      <c r="BSH47" s="84"/>
      <c r="BSI47" s="84"/>
      <c r="BSJ47" s="84"/>
      <c r="BSK47" s="84"/>
      <c r="BSL47" s="84"/>
      <c r="BSM47" s="84"/>
      <c r="BSN47" s="84"/>
      <c r="BSO47" s="84"/>
      <c r="BSP47" s="84"/>
      <c r="BSQ47" s="84"/>
      <c r="BSR47" s="84"/>
      <c r="BSS47" s="84"/>
      <c r="BST47" s="84"/>
      <c r="BSU47" s="84"/>
      <c r="BSV47" s="84"/>
      <c r="BSW47" s="84"/>
      <c r="BSX47" s="84"/>
      <c r="BSY47" s="84"/>
      <c r="BSZ47" s="84"/>
      <c r="BTA47" s="84"/>
      <c r="BTB47" s="84"/>
      <c r="BTC47" s="84"/>
      <c r="BTD47" s="84"/>
      <c r="BTE47" s="84"/>
      <c r="BTF47" s="84"/>
      <c r="BTG47" s="84"/>
      <c r="BTH47" s="84"/>
      <c r="BTI47" s="84"/>
      <c r="BTJ47" s="84"/>
      <c r="BTK47" s="84"/>
      <c r="BTL47" s="84"/>
      <c r="BTM47" s="84"/>
      <c r="BTN47" s="84"/>
      <c r="BTO47" s="84"/>
      <c r="BTP47" s="84"/>
      <c r="BTQ47" s="84"/>
      <c r="BTR47" s="84"/>
      <c r="BTS47" s="84"/>
      <c r="BTT47" s="84"/>
      <c r="BTU47" s="84"/>
      <c r="BTV47" s="84"/>
      <c r="BTW47" s="84"/>
      <c r="BTX47" s="84"/>
      <c r="BTY47" s="84"/>
      <c r="BTZ47" s="84"/>
      <c r="BUA47" s="84"/>
      <c r="BUB47" s="84"/>
      <c r="BUC47" s="84"/>
      <c r="BUD47" s="84"/>
      <c r="BUE47" s="84"/>
      <c r="BUF47" s="84"/>
      <c r="BUG47" s="84"/>
      <c r="BUH47" s="84"/>
      <c r="BUI47" s="84"/>
      <c r="BUJ47" s="84"/>
      <c r="BUK47" s="84"/>
      <c r="BUL47" s="84"/>
      <c r="BUM47" s="84"/>
      <c r="BUN47" s="84"/>
      <c r="BUO47" s="84"/>
      <c r="BUP47" s="84"/>
      <c r="BUQ47" s="84"/>
      <c r="BUR47" s="84"/>
      <c r="BUS47" s="84"/>
      <c r="BUT47" s="84"/>
      <c r="BUU47" s="84"/>
      <c r="BUV47" s="84"/>
      <c r="BUW47" s="84"/>
      <c r="BUX47" s="84"/>
      <c r="BUY47" s="84"/>
      <c r="BUZ47" s="84"/>
      <c r="BVA47" s="84"/>
      <c r="BVB47" s="84"/>
      <c r="BVC47" s="84"/>
      <c r="BVD47" s="84"/>
      <c r="BVE47" s="84"/>
      <c r="BVF47" s="84"/>
      <c r="BVG47" s="84"/>
      <c r="BVH47" s="84"/>
      <c r="BVI47" s="84"/>
      <c r="BVJ47" s="84"/>
      <c r="BVK47" s="84"/>
      <c r="BVL47" s="84"/>
      <c r="BVM47" s="84"/>
      <c r="BVN47" s="84"/>
      <c r="BVO47" s="84"/>
      <c r="BVP47" s="84"/>
      <c r="BVQ47" s="84"/>
      <c r="BVR47" s="84"/>
      <c r="BVS47" s="84"/>
      <c r="BVT47" s="84"/>
      <c r="BVU47" s="84"/>
      <c r="BVV47" s="84"/>
      <c r="BVW47" s="84"/>
      <c r="BVX47" s="84"/>
      <c r="BVY47" s="84"/>
      <c r="BVZ47" s="84"/>
      <c r="BWA47" s="84"/>
      <c r="BWB47" s="84"/>
      <c r="BWC47" s="84"/>
      <c r="BWD47" s="84"/>
      <c r="BWE47" s="84"/>
      <c r="BWF47" s="84"/>
      <c r="BWG47" s="84"/>
      <c r="BWH47" s="84"/>
      <c r="BWI47" s="84"/>
      <c r="BWJ47" s="84"/>
      <c r="BWK47" s="84"/>
    </row>
    <row r="48" spans="1:1961" s="133" customFormat="1" ht="47.25">
      <c r="A48" s="41" t="s">
        <v>176</v>
      </c>
      <c r="B48" s="42" t="s">
        <v>177</v>
      </c>
      <c r="C48" s="131" t="s">
        <v>128</v>
      </c>
      <c r="D48" s="131" t="s">
        <v>128</v>
      </c>
      <c r="E48" s="145" t="s">
        <v>128</v>
      </c>
      <c r="F48" s="145" t="s">
        <v>128</v>
      </c>
      <c r="G48" s="145" t="s">
        <v>128</v>
      </c>
      <c r="H48" s="145" t="s">
        <v>128</v>
      </c>
      <c r="I48" s="145" t="s">
        <v>128</v>
      </c>
      <c r="J48" s="145" t="s">
        <v>128</v>
      </c>
      <c r="K48" s="131" t="s">
        <v>128</v>
      </c>
      <c r="L48" s="145" t="s">
        <v>128</v>
      </c>
      <c r="M48" s="145" t="s">
        <v>128</v>
      </c>
      <c r="N48" s="145" t="s">
        <v>128</v>
      </c>
      <c r="O48" s="145" t="s">
        <v>128</v>
      </c>
      <c r="P48" s="145" t="s">
        <v>128</v>
      </c>
      <c r="Q48" s="145" t="s">
        <v>128</v>
      </c>
      <c r="R48" s="131" t="s">
        <v>128</v>
      </c>
      <c r="S48" s="145" t="s">
        <v>128</v>
      </c>
      <c r="T48" s="145" t="s">
        <v>128</v>
      </c>
      <c r="U48" s="145" t="s">
        <v>128</v>
      </c>
      <c r="V48" s="145" t="s">
        <v>128</v>
      </c>
      <c r="W48" s="145" t="s">
        <v>128</v>
      </c>
      <c r="X48" s="145" t="s">
        <v>128</v>
      </c>
      <c r="Y48" s="131" t="s">
        <v>128</v>
      </c>
      <c r="Z48" s="145" t="s">
        <v>128</v>
      </c>
      <c r="AA48" s="145" t="s">
        <v>128</v>
      </c>
      <c r="AB48" s="145" t="s">
        <v>128</v>
      </c>
      <c r="AC48" s="145" t="s">
        <v>128</v>
      </c>
      <c r="AD48" s="145" t="s">
        <v>128</v>
      </c>
      <c r="AE48" s="145" t="s">
        <v>128</v>
      </c>
      <c r="AF48" s="131" t="s">
        <v>128</v>
      </c>
      <c r="AG48" s="145" t="s">
        <v>128</v>
      </c>
      <c r="AH48" s="145" t="s">
        <v>128</v>
      </c>
      <c r="AI48" s="145" t="s">
        <v>128</v>
      </c>
      <c r="AJ48" s="145" t="s">
        <v>128</v>
      </c>
      <c r="AK48" s="145" t="s">
        <v>128</v>
      </c>
      <c r="AL48" s="145" t="s">
        <v>128</v>
      </c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  <c r="IR48" s="113"/>
      <c r="IS48" s="113"/>
      <c r="IT48" s="113"/>
      <c r="IU48" s="113"/>
      <c r="IV48" s="113"/>
      <c r="IW48" s="113"/>
      <c r="IX48" s="113"/>
      <c r="IY48" s="113"/>
      <c r="IZ48" s="113"/>
      <c r="JA48" s="113"/>
      <c r="JB48" s="113"/>
      <c r="JC48" s="113"/>
      <c r="JD48" s="113"/>
      <c r="JE48" s="113"/>
      <c r="JF48" s="113"/>
      <c r="JG48" s="113"/>
      <c r="JH48" s="113"/>
      <c r="JI48" s="113"/>
      <c r="JJ48" s="113"/>
      <c r="JK48" s="113"/>
      <c r="JL48" s="113"/>
      <c r="JM48" s="113"/>
      <c r="JN48" s="113"/>
      <c r="JO48" s="113"/>
      <c r="JP48" s="113"/>
      <c r="JQ48" s="113"/>
      <c r="JR48" s="113"/>
      <c r="JS48" s="113"/>
      <c r="JT48" s="113"/>
      <c r="JU48" s="113"/>
      <c r="JV48" s="113"/>
      <c r="JW48" s="113"/>
      <c r="JX48" s="113"/>
      <c r="JY48" s="113"/>
      <c r="JZ48" s="113"/>
      <c r="KA48" s="113"/>
      <c r="KB48" s="113"/>
      <c r="KC48" s="113"/>
      <c r="KD48" s="113"/>
      <c r="KE48" s="113"/>
      <c r="KF48" s="113"/>
      <c r="KG48" s="113"/>
      <c r="KH48" s="113"/>
      <c r="KI48" s="113"/>
      <c r="KJ48" s="113"/>
      <c r="KK48" s="113"/>
      <c r="KL48" s="113"/>
      <c r="KM48" s="113"/>
      <c r="KN48" s="113"/>
      <c r="KO48" s="113"/>
      <c r="KP48" s="113"/>
      <c r="KQ48" s="113"/>
      <c r="KR48" s="113"/>
      <c r="KS48" s="113"/>
      <c r="KT48" s="113"/>
      <c r="KU48" s="113"/>
      <c r="KV48" s="113"/>
      <c r="KW48" s="113"/>
      <c r="KX48" s="113"/>
      <c r="KY48" s="113"/>
      <c r="KZ48" s="113"/>
      <c r="LA48" s="113"/>
      <c r="LB48" s="113"/>
      <c r="LC48" s="113"/>
      <c r="LD48" s="113"/>
      <c r="LE48" s="113"/>
      <c r="LF48" s="113"/>
      <c r="LG48" s="113"/>
      <c r="LH48" s="113"/>
      <c r="LI48" s="113"/>
      <c r="LJ48" s="113"/>
      <c r="LK48" s="113"/>
      <c r="LL48" s="113"/>
      <c r="LM48" s="113"/>
      <c r="LN48" s="113"/>
      <c r="LO48" s="113"/>
      <c r="LP48" s="113"/>
      <c r="LQ48" s="113"/>
      <c r="LR48" s="113"/>
      <c r="LS48" s="113"/>
      <c r="LT48" s="113"/>
      <c r="LU48" s="113"/>
      <c r="LV48" s="113"/>
      <c r="LW48" s="113"/>
      <c r="LX48" s="113"/>
      <c r="LY48" s="113"/>
      <c r="LZ48" s="113"/>
      <c r="MA48" s="113"/>
      <c r="MB48" s="113"/>
      <c r="MC48" s="113"/>
      <c r="MD48" s="113"/>
      <c r="ME48" s="113"/>
      <c r="MF48" s="113"/>
      <c r="MG48" s="113"/>
      <c r="MH48" s="113"/>
      <c r="MI48" s="113"/>
      <c r="MJ48" s="113"/>
      <c r="MK48" s="113"/>
      <c r="ML48" s="113"/>
      <c r="MM48" s="113"/>
      <c r="MN48" s="113"/>
      <c r="MO48" s="113"/>
      <c r="MP48" s="113"/>
      <c r="MQ48" s="113"/>
      <c r="MR48" s="113"/>
      <c r="MS48" s="113"/>
      <c r="MT48" s="113"/>
      <c r="MU48" s="113"/>
      <c r="MV48" s="113"/>
      <c r="MW48" s="113"/>
      <c r="MX48" s="113"/>
      <c r="MY48" s="113"/>
      <c r="MZ48" s="113"/>
      <c r="NA48" s="113"/>
      <c r="NB48" s="113"/>
      <c r="NC48" s="113"/>
      <c r="ND48" s="113"/>
      <c r="NE48" s="113"/>
      <c r="NF48" s="113"/>
      <c r="NG48" s="113"/>
      <c r="NH48" s="113"/>
      <c r="NI48" s="113"/>
      <c r="NJ48" s="113"/>
      <c r="NK48" s="113"/>
      <c r="NL48" s="113"/>
      <c r="NM48" s="113"/>
      <c r="NN48" s="113"/>
      <c r="NO48" s="113"/>
      <c r="NP48" s="113"/>
      <c r="NQ48" s="113"/>
      <c r="NR48" s="113"/>
      <c r="NS48" s="113"/>
      <c r="NT48" s="113"/>
      <c r="NU48" s="113"/>
      <c r="NV48" s="113"/>
      <c r="NW48" s="113"/>
      <c r="NX48" s="113"/>
      <c r="NY48" s="113"/>
      <c r="NZ48" s="113"/>
      <c r="OA48" s="113"/>
      <c r="OB48" s="113"/>
      <c r="OC48" s="113"/>
      <c r="OD48" s="113"/>
      <c r="OE48" s="113"/>
      <c r="OF48" s="113"/>
      <c r="OG48" s="113"/>
      <c r="OH48" s="113"/>
      <c r="OI48" s="113"/>
      <c r="OJ48" s="113"/>
      <c r="OK48" s="113"/>
      <c r="OL48" s="113"/>
      <c r="OM48" s="113"/>
      <c r="ON48" s="113"/>
      <c r="OO48" s="113"/>
      <c r="OP48" s="113"/>
      <c r="OQ48" s="113"/>
      <c r="OR48" s="113"/>
      <c r="OS48" s="113"/>
      <c r="OT48" s="113"/>
      <c r="OU48" s="113"/>
      <c r="OV48" s="113"/>
      <c r="OW48" s="113"/>
      <c r="OX48" s="113"/>
      <c r="OY48" s="113"/>
      <c r="OZ48" s="113"/>
      <c r="PA48" s="113"/>
      <c r="PB48" s="113"/>
      <c r="PC48" s="113"/>
      <c r="PD48" s="113"/>
      <c r="PE48" s="113"/>
      <c r="PF48" s="113"/>
      <c r="PG48" s="113"/>
      <c r="PH48" s="113"/>
      <c r="PI48" s="113"/>
      <c r="PJ48" s="113"/>
      <c r="PK48" s="113"/>
      <c r="PL48" s="113"/>
      <c r="PM48" s="113"/>
      <c r="PN48" s="113"/>
      <c r="PO48" s="113"/>
      <c r="PP48" s="113"/>
      <c r="PQ48" s="113"/>
      <c r="PR48" s="113"/>
      <c r="PS48" s="113"/>
      <c r="PT48" s="113"/>
      <c r="PU48" s="113"/>
      <c r="PV48" s="113"/>
      <c r="PW48" s="113"/>
      <c r="PX48" s="113"/>
      <c r="PY48" s="113"/>
      <c r="PZ48" s="113"/>
      <c r="QA48" s="113"/>
      <c r="QB48" s="113"/>
      <c r="QC48" s="113"/>
      <c r="QD48" s="113"/>
      <c r="QE48" s="113"/>
      <c r="QF48" s="113"/>
      <c r="QG48" s="113"/>
      <c r="QH48" s="113"/>
      <c r="QI48" s="113"/>
      <c r="QJ48" s="113"/>
      <c r="QK48" s="113"/>
      <c r="QL48" s="113"/>
      <c r="QM48" s="113"/>
      <c r="QN48" s="113"/>
      <c r="QO48" s="113"/>
      <c r="QP48" s="113"/>
      <c r="QQ48" s="113"/>
      <c r="QR48" s="113"/>
      <c r="QS48" s="113"/>
      <c r="QT48" s="113"/>
      <c r="QU48" s="113"/>
      <c r="QV48" s="113"/>
      <c r="QW48" s="113"/>
      <c r="QX48" s="113"/>
      <c r="QY48" s="113"/>
      <c r="QZ48" s="113"/>
      <c r="RA48" s="113"/>
      <c r="RB48" s="113"/>
      <c r="RC48" s="113"/>
      <c r="RD48" s="113"/>
      <c r="RE48" s="113"/>
      <c r="RF48" s="113"/>
      <c r="RG48" s="113"/>
      <c r="RH48" s="113"/>
      <c r="RI48" s="113"/>
      <c r="RJ48" s="113"/>
      <c r="RK48" s="113"/>
      <c r="RL48" s="113"/>
      <c r="RM48" s="113"/>
      <c r="RN48" s="113"/>
      <c r="RO48" s="113"/>
      <c r="RP48" s="113"/>
      <c r="RQ48" s="113"/>
      <c r="RR48" s="113"/>
      <c r="RS48" s="113"/>
      <c r="RT48" s="113"/>
      <c r="RU48" s="113"/>
      <c r="RV48" s="113"/>
      <c r="RW48" s="113"/>
      <c r="RX48" s="113"/>
      <c r="RY48" s="113"/>
      <c r="RZ48" s="113"/>
      <c r="SA48" s="113"/>
      <c r="SB48" s="113"/>
      <c r="SC48" s="113"/>
      <c r="SD48" s="113"/>
      <c r="SE48" s="113"/>
      <c r="SF48" s="113"/>
      <c r="SG48" s="113"/>
      <c r="SH48" s="113"/>
      <c r="SI48" s="113"/>
      <c r="SJ48" s="113"/>
      <c r="SK48" s="113"/>
      <c r="SL48" s="113"/>
      <c r="SM48" s="113"/>
      <c r="SN48" s="113"/>
      <c r="SO48" s="113"/>
      <c r="SP48" s="113"/>
      <c r="SQ48" s="113"/>
      <c r="SR48" s="113"/>
      <c r="SS48" s="113"/>
      <c r="ST48" s="113"/>
      <c r="SU48" s="113"/>
      <c r="SV48" s="113"/>
      <c r="SW48" s="113"/>
      <c r="SX48" s="113"/>
      <c r="SY48" s="113"/>
      <c r="SZ48" s="113"/>
      <c r="TA48" s="113"/>
      <c r="TB48" s="113"/>
      <c r="TC48" s="113"/>
      <c r="TD48" s="113"/>
      <c r="TE48" s="113"/>
      <c r="TF48" s="113"/>
      <c r="TG48" s="113"/>
      <c r="TH48" s="113"/>
      <c r="TI48" s="113"/>
      <c r="TJ48" s="113"/>
      <c r="TK48" s="113"/>
      <c r="TL48" s="113"/>
      <c r="TM48" s="113"/>
      <c r="TN48" s="113"/>
      <c r="TO48" s="113"/>
      <c r="TP48" s="113"/>
      <c r="TQ48" s="113"/>
      <c r="TR48" s="113"/>
      <c r="TS48" s="113"/>
      <c r="TT48" s="113"/>
      <c r="TU48" s="113"/>
      <c r="TV48" s="113"/>
      <c r="TW48" s="113"/>
      <c r="TX48" s="113"/>
      <c r="TY48" s="113"/>
      <c r="TZ48" s="113"/>
      <c r="UA48" s="113"/>
      <c r="UB48" s="113"/>
      <c r="UC48" s="113"/>
      <c r="UD48" s="113"/>
      <c r="UE48" s="113"/>
      <c r="UF48" s="113"/>
      <c r="UG48" s="113"/>
      <c r="UH48" s="113"/>
      <c r="UI48" s="113"/>
      <c r="UJ48" s="113"/>
      <c r="UK48" s="113"/>
      <c r="UL48" s="113"/>
      <c r="UM48" s="113"/>
      <c r="UN48" s="113"/>
      <c r="UO48" s="113"/>
      <c r="UP48" s="113"/>
      <c r="UQ48" s="113"/>
      <c r="UR48" s="113"/>
      <c r="US48" s="113"/>
      <c r="UT48" s="113"/>
      <c r="UU48" s="113"/>
      <c r="UV48" s="113"/>
      <c r="UW48" s="113"/>
      <c r="UX48" s="113"/>
      <c r="UY48" s="113"/>
      <c r="UZ48" s="113"/>
      <c r="VA48" s="113"/>
      <c r="VB48" s="113"/>
      <c r="VC48" s="113"/>
      <c r="VD48" s="113"/>
      <c r="VE48" s="113"/>
      <c r="VF48" s="113"/>
      <c r="VG48" s="113"/>
      <c r="VH48" s="113"/>
      <c r="VI48" s="113"/>
      <c r="VJ48" s="113"/>
      <c r="VK48" s="113"/>
      <c r="VL48" s="113"/>
      <c r="VM48" s="113"/>
      <c r="VN48" s="113"/>
      <c r="VO48" s="113"/>
      <c r="VP48" s="113"/>
      <c r="VQ48" s="113"/>
      <c r="VR48" s="113"/>
      <c r="VS48" s="113"/>
      <c r="VT48" s="113"/>
      <c r="VU48" s="113"/>
      <c r="VV48" s="113"/>
      <c r="VW48" s="113"/>
      <c r="VX48" s="113"/>
      <c r="VY48" s="113"/>
      <c r="VZ48" s="113"/>
      <c r="WA48" s="113"/>
      <c r="WB48" s="113"/>
      <c r="WC48" s="113"/>
      <c r="WD48" s="113"/>
      <c r="WE48" s="113"/>
      <c r="WF48" s="113"/>
      <c r="WG48" s="113"/>
      <c r="WH48" s="113"/>
      <c r="WI48" s="113"/>
      <c r="WJ48" s="113"/>
      <c r="WK48" s="113"/>
      <c r="WL48" s="113"/>
      <c r="WM48" s="113"/>
      <c r="WN48" s="113"/>
      <c r="WO48" s="113"/>
      <c r="WP48" s="113"/>
      <c r="WQ48" s="113"/>
      <c r="WR48" s="113"/>
      <c r="WS48" s="113"/>
      <c r="WT48" s="113"/>
      <c r="WU48" s="113"/>
      <c r="WV48" s="113"/>
      <c r="WW48" s="113"/>
      <c r="WX48" s="113"/>
      <c r="WY48" s="113"/>
      <c r="WZ48" s="113"/>
      <c r="XA48" s="113"/>
      <c r="XB48" s="113"/>
      <c r="XC48" s="113"/>
      <c r="XD48" s="113"/>
      <c r="XE48" s="113"/>
      <c r="XF48" s="113"/>
      <c r="XG48" s="113"/>
      <c r="XH48" s="113"/>
      <c r="XI48" s="113"/>
      <c r="XJ48" s="113"/>
      <c r="XK48" s="113"/>
      <c r="XL48" s="113"/>
      <c r="XM48" s="113"/>
      <c r="XN48" s="113"/>
      <c r="XO48" s="113"/>
      <c r="XP48" s="113"/>
      <c r="XQ48" s="113"/>
      <c r="XR48" s="113"/>
      <c r="XS48" s="113"/>
      <c r="XT48" s="113"/>
      <c r="XU48" s="113"/>
      <c r="XV48" s="113"/>
      <c r="XW48" s="113"/>
      <c r="XX48" s="113"/>
      <c r="XY48" s="113"/>
      <c r="XZ48" s="113"/>
      <c r="YA48" s="113"/>
      <c r="YB48" s="113"/>
      <c r="YC48" s="113"/>
      <c r="YD48" s="113"/>
      <c r="YE48" s="113"/>
      <c r="YF48" s="113"/>
      <c r="YG48" s="113"/>
      <c r="YH48" s="113"/>
      <c r="YI48" s="113"/>
      <c r="YJ48" s="113"/>
      <c r="YK48" s="113"/>
      <c r="YL48" s="113"/>
      <c r="YM48" s="113"/>
      <c r="YN48" s="113"/>
      <c r="YO48" s="113"/>
      <c r="YP48" s="113"/>
      <c r="YQ48" s="113"/>
      <c r="YR48" s="113"/>
      <c r="YS48" s="113"/>
      <c r="YT48" s="113"/>
      <c r="YU48" s="113"/>
      <c r="YV48" s="113"/>
      <c r="YW48" s="113"/>
      <c r="YX48" s="113"/>
      <c r="YY48" s="113"/>
      <c r="YZ48" s="113"/>
      <c r="ZA48" s="113"/>
      <c r="ZB48" s="113"/>
      <c r="ZC48" s="113"/>
      <c r="ZD48" s="113"/>
      <c r="ZE48" s="113"/>
      <c r="ZF48" s="113"/>
      <c r="ZG48" s="113"/>
      <c r="ZH48" s="113"/>
      <c r="ZI48" s="113"/>
      <c r="ZJ48" s="113"/>
      <c r="ZK48" s="113"/>
      <c r="ZL48" s="113"/>
      <c r="ZM48" s="113"/>
      <c r="ZN48" s="113"/>
      <c r="ZO48" s="113"/>
      <c r="ZP48" s="113"/>
      <c r="ZQ48" s="113"/>
      <c r="ZR48" s="113"/>
      <c r="ZS48" s="113"/>
      <c r="ZT48" s="113"/>
      <c r="ZU48" s="113"/>
      <c r="ZV48" s="113"/>
      <c r="ZW48" s="113"/>
      <c r="ZX48" s="113"/>
      <c r="ZY48" s="113"/>
      <c r="ZZ48" s="113"/>
      <c r="AAA48" s="113"/>
      <c r="AAB48" s="113"/>
      <c r="AAC48" s="113"/>
      <c r="AAD48" s="113"/>
      <c r="AAE48" s="113"/>
      <c r="AAF48" s="113"/>
      <c r="AAG48" s="113"/>
      <c r="AAH48" s="113"/>
      <c r="AAI48" s="113"/>
      <c r="AAJ48" s="113"/>
      <c r="AAK48" s="113"/>
      <c r="AAL48" s="113"/>
      <c r="AAM48" s="113"/>
      <c r="AAN48" s="113"/>
      <c r="AAO48" s="113"/>
      <c r="AAP48" s="113"/>
      <c r="AAQ48" s="113"/>
      <c r="AAR48" s="113"/>
      <c r="AAS48" s="113"/>
      <c r="AAT48" s="113"/>
      <c r="AAU48" s="113"/>
      <c r="AAV48" s="113"/>
      <c r="AAW48" s="113"/>
      <c r="AAX48" s="113"/>
      <c r="AAY48" s="113"/>
      <c r="AAZ48" s="113"/>
      <c r="ABA48" s="113"/>
      <c r="ABB48" s="113"/>
      <c r="ABC48" s="113"/>
      <c r="ABD48" s="113"/>
      <c r="ABE48" s="113"/>
      <c r="ABF48" s="113"/>
      <c r="ABG48" s="113"/>
      <c r="ABH48" s="113"/>
      <c r="ABI48" s="113"/>
      <c r="ABJ48" s="113"/>
      <c r="ABK48" s="113"/>
      <c r="ABL48" s="113"/>
      <c r="ABM48" s="113"/>
      <c r="ABN48" s="113"/>
      <c r="ABO48" s="113"/>
      <c r="ABP48" s="113"/>
      <c r="ABQ48" s="113"/>
      <c r="ABR48" s="113"/>
      <c r="ABS48" s="113"/>
      <c r="ABT48" s="113"/>
      <c r="ABU48" s="113"/>
      <c r="ABV48" s="113"/>
      <c r="ABW48" s="113"/>
      <c r="ABX48" s="113"/>
      <c r="ABY48" s="113"/>
      <c r="ABZ48" s="113"/>
      <c r="ACA48" s="113"/>
      <c r="ACB48" s="113"/>
      <c r="ACC48" s="113"/>
      <c r="ACD48" s="113"/>
      <c r="ACE48" s="113"/>
      <c r="ACF48" s="113"/>
      <c r="ACG48" s="113"/>
      <c r="ACH48" s="113"/>
      <c r="ACI48" s="113"/>
      <c r="ACJ48" s="113"/>
      <c r="ACK48" s="113"/>
      <c r="ACL48" s="113"/>
      <c r="ACM48" s="113"/>
      <c r="ACN48" s="113"/>
      <c r="ACO48" s="113"/>
      <c r="ACP48" s="113"/>
      <c r="ACQ48" s="113"/>
      <c r="ACR48" s="113"/>
      <c r="ACS48" s="113"/>
      <c r="ACT48" s="113"/>
      <c r="ACU48" s="113"/>
      <c r="ACV48" s="113"/>
      <c r="ACW48" s="113"/>
      <c r="ACX48" s="113"/>
      <c r="ACY48" s="113"/>
      <c r="ACZ48" s="113"/>
      <c r="ADA48" s="113"/>
      <c r="ADB48" s="113"/>
      <c r="ADC48" s="113"/>
      <c r="ADD48" s="113"/>
      <c r="ADE48" s="113"/>
      <c r="ADF48" s="113"/>
      <c r="ADG48" s="113"/>
      <c r="ADH48" s="113"/>
      <c r="ADI48" s="113"/>
      <c r="ADJ48" s="113"/>
      <c r="ADK48" s="113"/>
      <c r="ADL48" s="113"/>
      <c r="ADM48" s="113"/>
      <c r="ADN48" s="113"/>
      <c r="ADO48" s="113"/>
      <c r="ADP48" s="113"/>
      <c r="ADQ48" s="113"/>
      <c r="ADR48" s="113"/>
      <c r="ADS48" s="113"/>
      <c r="ADT48" s="113"/>
      <c r="ADU48" s="113"/>
      <c r="ADV48" s="113"/>
      <c r="ADW48" s="113"/>
      <c r="ADX48" s="113"/>
      <c r="ADY48" s="113"/>
      <c r="ADZ48" s="113"/>
      <c r="AEA48" s="113"/>
      <c r="AEB48" s="113"/>
      <c r="AEC48" s="113"/>
      <c r="AED48" s="113"/>
      <c r="AEE48" s="113"/>
      <c r="AEF48" s="113"/>
      <c r="AEG48" s="113"/>
      <c r="AEH48" s="113"/>
      <c r="AEI48" s="113"/>
      <c r="AEJ48" s="113"/>
      <c r="AEK48" s="113"/>
      <c r="AEL48" s="113"/>
      <c r="AEM48" s="113"/>
      <c r="AEN48" s="113"/>
      <c r="AEO48" s="113"/>
      <c r="AEP48" s="113"/>
      <c r="AEQ48" s="113"/>
      <c r="AER48" s="113"/>
      <c r="AES48" s="113"/>
      <c r="AET48" s="113"/>
      <c r="AEU48" s="113"/>
      <c r="AEV48" s="113"/>
      <c r="AEW48" s="113"/>
      <c r="AEX48" s="113"/>
      <c r="AEY48" s="113"/>
      <c r="AEZ48" s="113"/>
      <c r="AFA48" s="113"/>
      <c r="AFB48" s="113"/>
      <c r="AFC48" s="113"/>
      <c r="AFD48" s="113"/>
      <c r="AFE48" s="113"/>
      <c r="AFF48" s="113"/>
      <c r="AFG48" s="113"/>
      <c r="AFH48" s="113"/>
      <c r="AFI48" s="113"/>
      <c r="AFJ48" s="113"/>
      <c r="AFK48" s="113"/>
      <c r="AFL48" s="113"/>
      <c r="AFM48" s="113"/>
      <c r="AFN48" s="113"/>
      <c r="AFO48" s="113"/>
      <c r="AFP48" s="113"/>
      <c r="AFQ48" s="113"/>
      <c r="AFR48" s="113"/>
      <c r="AFS48" s="113"/>
      <c r="AFT48" s="113"/>
      <c r="AFU48" s="113"/>
      <c r="AFV48" s="113"/>
      <c r="AFW48" s="113"/>
      <c r="AFX48" s="113"/>
      <c r="AFY48" s="113"/>
      <c r="AFZ48" s="113"/>
      <c r="AGA48" s="113"/>
      <c r="AGB48" s="113"/>
      <c r="AGC48" s="113"/>
      <c r="AGD48" s="113"/>
      <c r="AGE48" s="113"/>
      <c r="AGF48" s="113"/>
      <c r="AGG48" s="113"/>
      <c r="AGH48" s="113"/>
      <c r="AGI48" s="113"/>
      <c r="AGJ48" s="113"/>
      <c r="AGK48" s="113"/>
      <c r="AGL48" s="113"/>
      <c r="AGM48" s="113"/>
      <c r="AGN48" s="113"/>
      <c r="AGO48" s="113"/>
      <c r="AGP48" s="113"/>
      <c r="AGQ48" s="113"/>
      <c r="AGR48" s="113"/>
      <c r="AGS48" s="113"/>
      <c r="AGT48" s="113"/>
      <c r="AGU48" s="113"/>
      <c r="AGV48" s="113"/>
      <c r="AGW48" s="113"/>
      <c r="AGX48" s="113"/>
      <c r="AGY48" s="113"/>
      <c r="AGZ48" s="113"/>
      <c r="AHA48" s="113"/>
      <c r="AHB48" s="113"/>
      <c r="AHC48" s="113"/>
      <c r="AHD48" s="113"/>
      <c r="AHE48" s="113"/>
      <c r="AHF48" s="113"/>
      <c r="AHG48" s="113"/>
      <c r="AHH48" s="113"/>
      <c r="AHI48" s="113"/>
      <c r="AHJ48" s="113"/>
      <c r="AHK48" s="113"/>
      <c r="AHL48" s="113"/>
      <c r="AHM48" s="113"/>
      <c r="AHN48" s="113"/>
      <c r="AHO48" s="113"/>
      <c r="AHP48" s="113"/>
      <c r="AHQ48" s="113"/>
      <c r="AHR48" s="113"/>
      <c r="AHS48" s="113"/>
      <c r="AHT48" s="113"/>
      <c r="AHU48" s="113"/>
      <c r="AHV48" s="113"/>
      <c r="AHW48" s="113"/>
      <c r="AHX48" s="113"/>
      <c r="AHY48" s="113"/>
      <c r="AHZ48" s="113"/>
      <c r="AIA48" s="113"/>
      <c r="AIB48" s="113"/>
      <c r="AIC48" s="113"/>
      <c r="AID48" s="113"/>
      <c r="AIE48" s="113"/>
      <c r="AIF48" s="113"/>
      <c r="AIG48" s="113"/>
      <c r="AIH48" s="113"/>
      <c r="AII48" s="113"/>
      <c r="AIJ48" s="113"/>
      <c r="AIK48" s="113"/>
      <c r="AIL48" s="113"/>
      <c r="AIM48" s="113"/>
      <c r="AIN48" s="113"/>
      <c r="AIO48" s="113"/>
      <c r="AIP48" s="113"/>
      <c r="AIQ48" s="113"/>
      <c r="AIR48" s="113"/>
      <c r="AIS48" s="113"/>
      <c r="AIT48" s="113"/>
      <c r="AIU48" s="113"/>
      <c r="AIV48" s="113"/>
      <c r="AIW48" s="113"/>
      <c r="AIX48" s="113"/>
      <c r="AIY48" s="113"/>
      <c r="AIZ48" s="113"/>
      <c r="AJA48" s="113"/>
      <c r="AJB48" s="113"/>
      <c r="AJC48" s="113"/>
      <c r="AJD48" s="113"/>
      <c r="AJE48" s="113"/>
      <c r="AJF48" s="113"/>
      <c r="AJG48" s="113"/>
      <c r="AJH48" s="113"/>
      <c r="AJI48" s="113"/>
      <c r="AJJ48" s="113"/>
      <c r="AJK48" s="113"/>
      <c r="AJL48" s="113"/>
      <c r="AJM48" s="113"/>
      <c r="AJN48" s="113"/>
      <c r="AJO48" s="113"/>
      <c r="AJP48" s="113"/>
      <c r="AJQ48" s="113"/>
      <c r="AJR48" s="113"/>
      <c r="AJS48" s="113"/>
      <c r="AJT48" s="113"/>
      <c r="AJU48" s="113"/>
      <c r="AJV48" s="113"/>
      <c r="AJW48" s="113"/>
      <c r="AJX48" s="113"/>
      <c r="AJY48" s="113"/>
      <c r="AJZ48" s="113"/>
      <c r="AKA48" s="113"/>
      <c r="AKB48" s="113"/>
      <c r="AKC48" s="113"/>
      <c r="AKD48" s="113"/>
      <c r="AKE48" s="113"/>
      <c r="AKF48" s="113"/>
      <c r="AKG48" s="113"/>
      <c r="AKH48" s="113"/>
      <c r="AKI48" s="113"/>
      <c r="AKJ48" s="113"/>
      <c r="AKK48" s="113"/>
      <c r="AKL48" s="113"/>
      <c r="AKM48" s="113"/>
      <c r="AKN48" s="113"/>
      <c r="AKO48" s="113"/>
      <c r="AKP48" s="113"/>
      <c r="AKQ48" s="113"/>
      <c r="AKR48" s="113"/>
      <c r="AKS48" s="113"/>
      <c r="AKT48" s="113"/>
      <c r="AKU48" s="113"/>
      <c r="AKV48" s="113"/>
      <c r="AKW48" s="113"/>
      <c r="AKX48" s="113"/>
      <c r="AKY48" s="113"/>
      <c r="AKZ48" s="113"/>
      <c r="ALA48" s="113"/>
      <c r="ALB48" s="113"/>
      <c r="ALC48" s="113"/>
      <c r="ALD48" s="113"/>
      <c r="ALE48" s="113"/>
      <c r="ALF48" s="113"/>
      <c r="ALG48" s="113"/>
      <c r="ALH48" s="113"/>
      <c r="ALI48" s="113"/>
      <c r="ALJ48" s="113"/>
      <c r="ALK48" s="113"/>
      <c r="ALL48" s="113"/>
      <c r="ALM48" s="113"/>
      <c r="ALN48" s="113"/>
      <c r="ALO48" s="113"/>
      <c r="ALP48" s="113"/>
      <c r="ALQ48" s="113"/>
      <c r="ALR48" s="113"/>
      <c r="ALS48" s="113"/>
      <c r="ALT48" s="113"/>
      <c r="ALU48" s="113"/>
      <c r="ALV48" s="113"/>
      <c r="ALW48" s="113"/>
      <c r="ALX48" s="113"/>
      <c r="ALY48" s="113"/>
      <c r="ALZ48" s="113"/>
      <c r="AMA48" s="113"/>
      <c r="AMB48" s="113"/>
      <c r="AMC48" s="113"/>
      <c r="AMD48" s="113"/>
      <c r="AME48" s="113"/>
      <c r="AMF48" s="113"/>
      <c r="AMG48" s="113"/>
      <c r="AMH48" s="113"/>
      <c r="AMI48" s="113"/>
      <c r="AMJ48" s="113"/>
      <c r="AMK48" s="113"/>
      <c r="AML48" s="113"/>
      <c r="AMM48" s="113"/>
      <c r="AMN48" s="113"/>
      <c r="AMO48" s="113"/>
      <c r="AMP48" s="113"/>
      <c r="AMQ48" s="113"/>
      <c r="AMR48" s="113"/>
      <c r="AMS48" s="113"/>
      <c r="AMT48" s="113"/>
      <c r="AMU48" s="113"/>
      <c r="AMV48" s="113"/>
      <c r="AMW48" s="113"/>
      <c r="AMX48" s="113"/>
      <c r="AMY48" s="113"/>
      <c r="AMZ48" s="113"/>
      <c r="ANA48" s="113"/>
      <c r="ANB48" s="113"/>
      <c r="ANC48" s="113"/>
      <c r="AND48" s="113"/>
      <c r="ANE48" s="113"/>
      <c r="ANF48" s="113"/>
      <c r="ANG48" s="113"/>
      <c r="ANH48" s="113"/>
      <c r="ANI48" s="113"/>
      <c r="ANJ48" s="113"/>
      <c r="ANK48" s="113"/>
      <c r="ANL48" s="113"/>
      <c r="ANM48" s="113"/>
      <c r="ANN48" s="113"/>
      <c r="ANO48" s="113"/>
      <c r="ANP48" s="113"/>
      <c r="ANQ48" s="113"/>
      <c r="ANR48" s="113"/>
      <c r="ANS48" s="113"/>
      <c r="ANT48" s="113"/>
      <c r="ANU48" s="113"/>
      <c r="ANV48" s="113"/>
      <c r="ANW48" s="113"/>
      <c r="ANX48" s="113"/>
      <c r="ANY48" s="113"/>
      <c r="ANZ48" s="113"/>
      <c r="AOA48" s="113"/>
      <c r="AOB48" s="113"/>
      <c r="AOC48" s="113"/>
      <c r="AOD48" s="113"/>
      <c r="AOE48" s="113"/>
      <c r="AOF48" s="113"/>
      <c r="AOG48" s="113"/>
      <c r="AOH48" s="113"/>
      <c r="AOI48" s="113"/>
      <c r="AOJ48" s="113"/>
      <c r="AOK48" s="113"/>
      <c r="AOL48" s="113"/>
      <c r="AOM48" s="113"/>
      <c r="AON48" s="113"/>
      <c r="AOO48" s="113"/>
      <c r="AOP48" s="113"/>
      <c r="AOQ48" s="113"/>
      <c r="AOR48" s="113"/>
      <c r="AOS48" s="113"/>
      <c r="AOT48" s="113"/>
      <c r="AOU48" s="113"/>
      <c r="AOV48" s="113"/>
      <c r="AOW48" s="113"/>
      <c r="AOX48" s="113"/>
      <c r="AOY48" s="113"/>
      <c r="AOZ48" s="113"/>
      <c r="APA48" s="113"/>
      <c r="APB48" s="113"/>
      <c r="APC48" s="113"/>
      <c r="APD48" s="113"/>
      <c r="APE48" s="113"/>
      <c r="APF48" s="113"/>
      <c r="APG48" s="113"/>
      <c r="APH48" s="113"/>
      <c r="API48" s="113"/>
      <c r="APJ48" s="113"/>
      <c r="APK48" s="113"/>
      <c r="APL48" s="113"/>
      <c r="APM48" s="113"/>
      <c r="APN48" s="113"/>
      <c r="APO48" s="113"/>
      <c r="APP48" s="113"/>
      <c r="APQ48" s="113"/>
      <c r="APR48" s="113"/>
      <c r="APS48" s="113"/>
      <c r="APT48" s="113"/>
      <c r="APU48" s="113"/>
      <c r="APV48" s="113"/>
      <c r="APW48" s="113"/>
      <c r="APX48" s="113"/>
      <c r="APY48" s="113"/>
      <c r="APZ48" s="113"/>
      <c r="AQA48" s="113"/>
      <c r="AQB48" s="113"/>
      <c r="AQC48" s="113"/>
      <c r="AQD48" s="113"/>
      <c r="AQE48" s="113"/>
      <c r="AQF48" s="113"/>
      <c r="AQG48" s="113"/>
      <c r="AQH48" s="113"/>
      <c r="AQI48" s="113"/>
      <c r="AQJ48" s="113"/>
      <c r="AQK48" s="113"/>
      <c r="AQL48" s="113"/>
      <c r="AQM48" s="113"/>
      <c r="AQN48" s="113"/>
      <c r="AQO48" s="113"/>
      <c r="AQP48" s="113"/>
      <c r="AQQ48" s="113"/>
      <c r="AQR48" s="113"/>
      <c r="AQS48" s="113"/>
      <c r="AQT48" s="113"/>
      <c r="AQU48" s="113"/>
      <c r="AQV48" s="113"/>
      <c r="AQW48" s="113"/>
      <c r="AQX48" s="113"/>
      <c r="AQY48" s="113"/>
      <c r="AQZ48" s="113"/>
      <c r="ARA48" s="113"/>
      <c r="ARB48" s="113"/>
      <c r="ARC48" s="113"/>
      <c r="ARD48" s="113"/>
      <c r="ARE48" s="113"/>
      <c r="ARF48" s="113"/>
      <c r="ARG48" s="113"/>
      <c r="ARH48" s="113"/>
      <c r="ARI48" s="113"/>
      <c r="ARJ48" s="113"/>
      <c r="ARK48" s="113"/>
      <c r="ARL48" s="113"/>
      <c r="ARM48" s="113"/>
      <c r="ARN48" s="113"/>
      <c r="ARO48" s="113"/>
      <c r="ARP48" s="113"/>
      <c r="ARQ48" s="113"/>
      <c r="ARR48" s="113"/>
      <c r="ARS48" s="113"/>
      <c r="ART48" s="113"/>
      <c r="ARU48" s="113"/>
      <c r="ARV48" s="113"/>
      <c r="ARW48" s="113"/>
      <c r="ARX48" s="113"/>
      <c r="ARY48" s="113"/>
      <c r="ARZ48" s="113"/>
      <c r="ASA48" s="113"/>
      <c r="ASB48" s="113"/>
      <c r="ASC48" s="113"/>
      <c r="ASD48" s="113"/>
      <c r="ASE48" s="113"/>
      <c r="ASF48" s="113"/>
      <c r="ASG48" s="113"/>
      <c r="ASH48" s="113"/>
      <c r="ASI48" s="113"/>
      <c r="ASJ48" s="113"/>
      <c r="ASK48" s="113"/>
      <c r="ASL48" s="113"/>
      <c r="ASM48" s="113"/>
      <c r="ASN48" s="113"/>
      <c r="ASO48" s="113"/>
      <c r="ASP48" s="113"/>
      <c r="ASQ48" s="113"/>
      <c r="ASR48" s="113"/>
      <c r="ASS48" s="113"/>
      <c r="AST48" s="113"/>
      <c r="ASU48" s="113"/>
      <c r="ASV48" s="113"/>
      <c r="ASW48" s="113"/>
      <c r="ASX48" s="113"/>
      <c r="ASY48" s="113"/>
      <c r="ASZ48" s="113"/>
      <c r="ATA48" s="113"/>
      <c r="ATB48" s="113"/>
      <c r="ATC48" s="113"/>
      <c r="ATD48" s="113"/>
      <c r="ATE48" s="113"/>
      <c r="ATF48" s="113"/>
      <c r="ATG48" s="113"/>
      <c r="ATH48" s="113"/>
      <c r="ATI48" s="113"/>
      <c r="ATJ48" s="113"/>
      <c r="ATK48" s="113"/>
      <c r="ATL48" s="113"/>
      <c r="ATM48" s="113"/>
      <c r="ATN48" s="113"/>
      <c r="ATO48" s="113"/>
      <c r="ATP48" s="113"/>
      <c r="ATQ48" s="113"/>
      <c r="ATR48" s="113"/>
      <c r="ATS48" s="113"/>
      <c r="ATT48" s="113"/>
      <c r="ATU48" s="113"/>
      <c r="ATV48" s="113"/>
      <c r="ATW48" s="113"/>
      <c r="ATX48" s="113"/>
      <c r="ATY48" s="113"/>
      <c r="ATZ48" s="113"/>
      <c r="AUA48" s="113"/>
      <c r="AUB48" s="113"/>
      <c r="AUC48" s="113"/>
      <c r="AUD48" s="113"/>
      <c r="AUE48" s="113"/>
      <c r="AUF48" s="113"/>
      <c r="AUG48" s="113"/>
      <c r="AUH48" s="113"/>
      <c r="AUI48" s="113"/>
      <c r="AUJ48" s="113"/>
      <c r="AUK48" s="113"/>
      <c r="AUL48" s="113"/>
      <c r="AUM48" s="113"/>
      <c r="AUN48" s="113"/>
      <c r="AUO48" s="113"/>
      <c r="AUP48" s="113"/>
      <c r="AUQ48" s="113"/>
      <c r="AUR48" s="113"/>
      <c r="AUS48" s="113"/>
      <c r="AUT48" s="113"/>
      <c r="AUU48" s="113"/>
      <c r="AUV48" s="113"/>
      <c r="AUW48" s="113"/>
      <c r="AUX48" s="113"/>
      <c r="AUY48" s="113"/>
      <c r="AUZ48" s="113"/>
      <c r="AVA48" s="113"/>
      <c r="AVB48" s="113"/>
      <c r="AVC48" s="113"/>
      <c r="AVD48" s="113"/>
      <c r="AVE48" s="113"/>
      <c r="AVF48" s="113"/>
      <c r="AVG48" s="113"/>
      <c r="AVH48" s="113"/>
      <c r="AVI48" s="113"/>
      <c r="AVJ48" s="113"/>
      <c r="AVK48" s="113"/>
      <c r="AVL48" s="113"/>
      <c r="AVM48" s="113"/>
      <c r="AVN48" s="113"/>
      <c r="AVO48" s="113"/>
      <c r="AVP48" s="113"/>
      <c r="AVQ48" s="113"/>
      <c r="AVR48" s="113"/>
      <c r="AVS48" s="113"/>
      <c r="AVT48" s="113"/>
      <c r="AVU48" s="113"/>
      <c r="AVV48" s="113"/>
      <c r="AVW48" s="113"/>
      <c r="AVX48" s="113"/>
      <c r="AVY48" s="113"/>
      <c r="AVZ48" s="113"/>
      <c r="AWA48" s="113"/>
      <c r="AWB48" s="113"/>
      <c r="AWC48" s="113"/>
      <c r="AWD48" s="113"/>
      <c r="AWE48" s="113"/>
      <c r="AWF48" s="113"/>
      <c r="AWG48" s="113"/>
      <c r="AWH48" s="113"/>
      <c r="AWI48" s="113"/>
      <c r="AWJ48" s="113"/>
      <c r="AWK48" s="113"/>
      <c r="AWL48" s="113"/>
      <c r="AWM48" s="113"/>
      <c r="AWN48" s="113"/>
      <c r="AWO48" s="113"/>
      <c r="AWP48" s="113"/>
      <c r="AWQ48" s="113"/>
      <c r="AWR48" s="113"/>
      <c r="AWS48" s="113"/>
      <c r="AWT48" s="113"/>
      <c r="AWU48" s="113"/>
      <c r="AWV48" s="113"/>
      <c r="AWW48" s="113"/>
      <c r="AWX48" s="113"/>
      <c r="AWY48" s="113"/>
      <c r="AWZ48" s="113"/>
      <c r="AXA48" s="113"/>
      <c r="AXB48" s="113"/>
      <c r="AXC48" s="113"/>
      <c r="AXD48" s="113"/>
      <c r="AXE48" s="113"/>
      <c r="AXF48" s="113"/>
      <c r="AXG48" s="113"/>
      <c r="AXH48" s="113"/>
      <c r="AXI48" s="113"/>
      <c r="AXJ48" s="113"/>
      <c r="AXK48" s="113"/>
      <c r="AXL48" s="113"/>
      <c r="AXM48" s="113"/>
      <c r="AXN48" s="113"/>
      <c r="AXO48" s="113"/>
      <c r="AXP48" s="113"/>
      <c r="AXQ48" s="113"/>
      <c r="AXR48" s="113"/>
      <c r="AXS48" s="113"/>
      <c r="AXT48" s="113"/>
      <c r="AXU48" s="113"/>
      <c r="AXV48" s="113"/>
      <c r="AXW48" s="113"/>
      <c r="AXX48" s="113"/>
      <c r="AXY48" s="113"/>
      <c r="AXZ48" s="113"/>
      <c r="AYA48" s="113"/>
      <c r="AYB48" s="113"/>
      <c r="AYC48" s="113"/>
      <c r="AYD48" s="113"/>
      <c r="AYE48" s="113"/>
      <c r="AYF48" s="113"/>
      <c r="AYG48" s="113"/>
      <c r="AYH48" s="113"/>
      <c r="AYI48" s="113"/>
      <c r="AYJ48" s="113"/>
      <c r="AYK48" s="113"/>
      <c r="AYL48" s="113"/>
      <c r="AYM48" s="113"/>
      <c r="AYN48" s="113"/>
      <c r="AYO48" s="113"/>
      <c r="AYP48" s="113"/>
      <c r="AYQ48" s="113"/>
      <c r="AYR48" s="113"/>
      <c r="AYS48" s="113"/>
      <c r="AYT48" s="113"/>
      <c r="AYU48" s="113"/>
      <c r="AYV48" s="113"/>
      <c r="AYW48" s="113"/>
      <c r="AYX48" s="113"/>
      <c r="AYY48" s="113"/>
      <c r="AYZ48" s="113"/>
      <c r="AZA48" s="113"/>
      <c r="AZB48" s="113"/>
      <c r="AZC48" s="113"/>
      <c r="AZD48" s="113"/>
      <c r="AZE48" s="113"/>
      <c r="AZF48" s="113"/>
      <c r="AZG48" s="113"/>
      <c r="AZH48" s="113"/>
      <c r="AZI48" s="113"/>
      <c r="AZJ48" s="113"/>
      <c r="AZK48" s="113"/>
      <c r="AZL48" s="113"/>
      <c r="AZM48" s="113"/>
      <c r="AZN48" s="113"/>
      <c r="AZO48" s="113"/>
      <c r="AZP48" s="113"/>
      <c r="AZQ48" s="113"/>
      <c r="AZR48" s="113"/>
      <c r="AZS48" s="113"/>
      <c r="AZT48" s="113"/>
      <c r="AZU48" s="113"/>
      <c r="AZV48" s="113"/>
      <c r="AZW48" s="113"/>
      <c r="AZX48" s="113"/>
      <c r="AZY48" s="113"/>
      <c r="AZZ48" s="113"/>
      <c r="BAA48" s="113"/>
      <c r="BAB48" s="113"/>
      <c r="BAC48" s="113"/>
      <c r="BAD48" s="113"/>
      <c r="BAE48" s="113"/>
      <c r="BAF48" s="113"/>
      <c r="BAG48" s="113"/>
      <c r="BAH48" s="113"/>
      <c r="BAI48" s="113"/>
      <c r="BAJ48" s="113"/>
      <c r="BAK48" s="113"/>
      <c r="BAL48" s="113"/>
      <c r="BAM48" s="113"/>
      <c r="BAN48" s="113"/>
      <c r="BAO48" s="113"/>
      <c r="BAP48" s="113"/>
      <c r="BAQ48" s="113"/>
      <c r="BAR48" s="113"/>
      <c r="BAS48" s="113"/>
      <c r="BAT48" s="113"/>
      <c r="BAU48" s="113"/>
      <c r="BAV48" s="113"/>
      <c r="BAW48" s="113"/>
      <c r="BAX48" s="113"/>
      <c r="BAY48" s="113"/>
      <c r="BAZ48" s="113"/>
      <c r="BBA48" s="113"/>
      <c r="BBB48" s="113"/>
      <c r="BBC48" s="113"/>
      <c r="BBD48" s="113"/>
      <c r="BBE48" s="113"/>
      <c r="BBF48" s="113"/>
      <c r="BBG48" s="113"/>
      <c r="BBH48" s="113"/>
      <c r="BBI48" s="113"/>
      <c r="BBJ48" s="113"/>
      <c r="BBK48" s="113"/>
      <c r="BBL48" s="113"/>
      <c r="BBM48" s="113"/>
      <c r="BBN48" s="113"/>
      <c r="BBO48" s="113"/>
      <c r="BBP48" s="113"/>
      <c r="BBQ48" s="113"/>
      <c r="BBR48" s="113"/>
      <c r="BBS48" s="113"/>
      <c r="BBT48" s="113"/>
      <c r="BBU48" s="113"/>
      <c r="BBV48" s="113"/>
      <c r="BBW48" s="113"/>
      <c r="BBX48" s="113"/>
      <c r="BBY48" s="113"/>
      <c r="BBZ48" s="113"/>
      <c r="BCA48" s="113"/>
      <c r="BCB48" s="113"/>
      <c r="BCC48" s="113"/>
      <c r="BCD48" s="113"/>
      <c r="BCE48" s="113"/>
      <c r="BCF48" s="113"/>
      <c r="BCG48" s="113"/>
      <c r="BCH48" s="113"/>
      <c r="BCI48" s="113"/>
      <c r="BCJ48" s="113"/>
      <c r="BCK48" s="113"/>
      <c r="BCL48" s="113"/>
      <c r="BCM48" s="113"/>
      <c r="BCN48" s="113"/>
      <c r="BCO48" s="113"/>
      <c r="BCP48" s="113"/>
      <c r="BCQ48" s="113"/>
      <c r="BCR48" s="113"/>
      <c r="BCS48" s="113"/>
      <c r="BCT48" s="113"/>
      <c r="BCU48" s="113"/>
      <c r="BCV48" s="113"/>
      <c r="BCW48" s="113"/>
      <c r="BCX48" s="113"/>
      <c r="BCY48" s="113"/>
      <c r="BCZ48" s="113"/>
      <c r="BDA48" s="113"/>
      <c r="BDB48" s="113"/>
      <c r="BDC48" s="113"/>
      <c r="BDD48" s="113"/>
      <c r="BDE48" s="113"/>
      <c r="BDF48" s="113"/>
      <c r="BDG48" s="113"/>
      <c r="BDH48" s="113"/>
      <c r="BDI48" s="113"/>
      <c r="BDJ48" s="113"/>
      <c r="BDK48" s="113"/>
      <c r="BDL48" s="113"/>
      <c r="BDM48" s="113"/>
      <c r="BDN48" s="113"/>
      <c r="BDO48" s="113"/>
      <c r="BDP48" s="113"/>
      <c r="BDQ48" s="113"/>
      <c r="BDR48" s="113"/>
      <c r="BDS48" s="113"/>
      <c r="BDT48" s="113"/>
      <c r="BDU48" s="113"/>
      <c r="BDV48" s="113"/>
      <c r="BDW48" s="113"/>
      <c r="BDX48" s="113"/>
      <c r="BDY48" s="113"/>
      <c r="BDZ48" s="113"/>
      <c r="BEA48" s="113"/>
      <c r="BEB48" s="113"/>
      <c r="BEC48" s="113"/>
      <c r="BED48" s="113"/>
      <c r="BEE48" s="113"/>
      <c r="BEF48" s="113"/>
      <c r="BEG48" s="113"/>
      <c r="BEH48" s="113"/>
      <c r="BEI48" s="113"/>
      <c r="BEJ48" s="113"/>
      <c r="BEK48" s="113"/>
      <c r="BEL48" s="113"/>
      <c r="BEM48" s="113"/>
      <c r="BEN48" s="113"/>
      <c r="BEO48" s="113"/>
      <c r="BEP48" s="113"/>
      <c r="BEQ48" s="113"/>
      <c r="BER48" s="113"/>
      <c r="BES48" s="113"/>
      <c r="BET48" s="113"/>
      <c r="BEU48" s="113"/>
      <c r="BEV48" s="113"/>
      <c r="BEW48" s="113"/>
      <c r="BEX48" s="113"/>
      <c r="BEY48" s="113"/>
      <c r="BEZ48" s="113"/>
      <c r="BFA48" s="113"/>
      <c r="BFB48" s="113"/>
      <c r="BFC48" s="113"/>
      <c r="BFD48" s="113"/>
      <c r="BFE48" s="113"/>
      <c r="BFF48" s="113"/>
      <c r="BFG48" s="113"/>
      <c r="BFH48" s="113"/>
      <c r="BFI48" s="113"/>
      <c r="BFJ48" s="113"/>
      <c r="BFK48" s="113"/>
      <c r="BFL48" s="113"/>
      <c r="BFM48" s="113"/>
      <c r="BFN48" s="113"/>
      <c r="BFO48" s="113"/>
      <c r="BFP48" s="113"/>
      <c r="BFQ48" s="113"/>
      <c r="BFR48" s="113"/>
      <c r="BFS48" s="113"/>
      <c r="BFT48" s="113"/>
      <c r="BFU48" s="113"/>
      <c r="BFV48" s="113"/>
      <c r="BFW48" s="113"/>
      <c r="BFX48" s="113"/>
      <c r="BFY48" s="113"/>
      <c r="BFZ48" s="113"/>
      <c r="BGA48" s="113"/>
      <c r="BGB48" s="113"/>
      <c r="BGC48" s="113"/>
      <c r="BGD48" s="113"/>
      <c r="BGE48" s="113"/>
      <c r="BGF48" s="113"/>
      <c r="BGG48" s="113"/>
      <c r="BGH48" s="113"/>
      <c r="BGI48" s="113"/>
      <c r="BGJ48" s="113"/>
      <c r="BGK48" s="113"/>
      <c r="BGL48" s="113"/>
      <c r="BGM48" s="113"/>
      <c r="BGN48" s="113"/>
      <c r="BGO48" s="113"/>
      <c r="BGP48" s="113"/>
      <c r="BGQ48" s="113"/>
      <c r="BGR48" s="113"/>
      <c r="BGS48" s="113"/>
      <c r="BGT48" s="113"/>
      <c r="BGU48" s="113"/>
      <c r="BGV48" s="113"/>
      <c r="BGW48" s="113"/>
      <c r="BGX48" s="113"/>
      <c r="BGY48" s="113"/>
      <c r="BGZ48" s="113"/>
      <c r="BHA48" s="113"/>
      <c r="BHB48" s="113"/>
      <c r="BHC48" s="113"/>
      <c r="BHD48" s="113"/>
      <c r="BHE48" s="113"/>
      <c r="BHF48" s="113"/>
      <c r="BHG48" s="113"/>
      <c r="BHH48" s="113"/>
      <c r="BHI48" s="113"/>
      <c r="BHJ48" s="113"/>
      <c r="BHK48" s="113"/>
      <c r="BHL48" s="113"/>
      <c r="BHM48" s="113"/>
      <c r="BHN48" s="113"/>
      <c r="BHO48" s="113"/>
      <c r="BHP48" s="113"/>
      <c r="BHQ48" s="113"/>
      <c r="BHR48" s="113"/>
      <c r="BHS48" s="113"/>
      <c r="BHT48" s="113"/>
      <c r="BHU48" s="113"/>
      <c r="BHV48" s="113"/>
      <c r="BHW48" s="113"/>
      <c r="BHX48" s="113"/>
      <c r="BHY48" s="113"/>
      <c r="BHZ48" s="113"/>
      <c r="BIA48" s="113"/>
      <c r="BIB48" s="113"/>
      <c r="BIC48" s="113"/>
      <c r="BID48" s="113"/>
      <c r="BIE48" s="113"/>
      <c r="BIF48" s="113"/>
      <c r="BIG48" s="113"/>
      <c r="BIH48" s="113"/>
      <c r="BII48" s="113"/>
      <c r="BIJ48" s="113"/>
      <c r="BIK48" s="113"/>
      <c r="BIL48" s="113"/>
      <c r="BIM48" s="113"/>
      <c r="BIN48" s="113"/>
      <c r="BIO48" s="113"/>
      <c r="BIP48" s="113"/>
      <c r="BIQ48" s="113"/>
      <c r="BIR48" s="113"/>
      <c r="BIS48" s="113"/>
      <c r="BIT48" s="113"/>
      <c r="BIU48" s="113"/>
      <c r="BIV48" s="113"/>
      <c r="BIW48" s="113"/>
      <c r="BIX48" s="113"/>
      <c r="BIY48" s="113"/>
      <c r="BIZ48" s="113"/>
      <c r="BJA48" s="113"/>
      <c r="BJB48" s="113"/>
      <c r="BJC48" s="113"/>
      <c r="BJD48" s="113"/>
      <c r="BJE48" s="113"/>
      <c r="BJF48" s="113"/>
      <c r="BJG48" s="113"/>
      <c r="BJH48" s="113"/>
      <c r="BJI48" s="113"/>
      <c r="BJJ48" s="113"/>
      <c r="BJK48" s="113"/>
      <c r="BJL48" s="113"/>
      <c r="BJM48" s="113"/>
      <c r="BJN48" s="113"/>
      <c r="BJO48" s="113"/>
      <c r="BJP48" s="113"/>
      <c r="BJQ48" s="113"/>
      <c r="BJR48" s="113"/>
      <c r="BJS48" s="113"/>
      <c r="BJT48" s="113"/>
      <c r="BJU48" s="113"/>
      <c r="BJV48" s="113"/>
      <c r="BJW48" s="113"/>
      <c r="BJX48" s="113"/>
      <c r="BJY48" s="113"/>
      <c r="BJZ48" s="113"/>
      <c r="BKA48" s="113"/>
      <c r="BKB48" s="113"/>
      <c r="BKC48" s="113"/>
      <c r="BKD48" s="113"/>
      <c r="BKE48" s="113"/>
      <c r="BKF48" s="113"/>
      <c r="BKG48" s="113"/>
      <c r="BKH48" s="113"/>
      <c r="BKI48" s="113"/>
      <c r="BKJ48" s="113"/>
      <c r="BKK48" s="113"/>
      <c r="BKL48" s="113"/>
      <c r="BKM48" s="113"/>
      <c r="BKN48" s="113"/>
      <c r="BKO48" s="113"/>
      <c r="BKP48" s="113"/>
      <c r="BKQ48" s="113"/>
      <c r="BKR48" s="113"/>
      <c r="BKS48" s="113"/>
      <c r="BKT48" s="113"/>
      <c r="BKU48" s="113"/>
      <c r="BKV48" s="113"/>
      <c r="BKW48" s="113"/>
      <c r="BKX48" s="113"/>
      <c r="BKY48" s="113"/>
      <c r="BKZ48" s="113"/>
      <c r="BLA48" s="113"/>
      <c r="BLB48" s="113"/>
      <c r="BLC48" s="113"/>
      <c r="BLD48" s="113"/>
      <c r="BLE48" s="113"/>
      <c r="BLF48" s="113"/>
      <c r="BLG48" s="113"/>
      <c r="BLH48" s="113"/>
      <c r="BLI48" s="113"/>
      <c r="BLJ48" s="113"/>
      <c r="BLK48" s="113"/>
      <c r="BLL48" s="113"/>
      <c r="BLM48" s="113"/>
      <c r="BLN48" s="113"/>
      <c r="BLO48" s="113"/>
      <c r="BLP48" s="113"/>
      <c r="BLQ48" s="113"/>
      <c r="BLR48" s="113"/>
      <c r="BLS48" s="113"/>
      <c r="BLT48" s="113"/>
      <c r="BLU48" s="113"/>
      <c r="BLV48" s="113"/>
      <c r="BLW48" s="113"/>
      <c r="BLX48" s="113"/>
      <c r="BLY48" s="113"/>
      <c r="BLZ48" s="113"/>
      <c r="BMA48" s="113"/>
      <c r="BMB48" s="113"/>
      <c r="BMC48" s="113"/>
      <c r="BMD48" s="113"/>
      <c r="BME48" s="113"/>
      <c r="BMF48" s="113"/>
      <c r="BMG48" s="113"/>
      <c r="BMH48" s="113"/>
      <c r="BMI48" s="113"/>
      <c r="BMJ48" s="113"/>
      <c r="BMK48" s="113"/>
      <c r="BML48" s="113"/>
      <c r="BMM48" s="113"/>
      <c r="BMN48" s="113"/>
      <c r="BMO48" s="113"/>
      <c r="BMP48" s="113"/>
      <c r="BMQ48" s="113"/>
      <c r="BMR48" s="113"/>
      <c r="BMS48" s="113"/>
      <c r="BMT48" s="113"/>
      <c r="BMU48" s="113"/>
      <c r="BMV48" s="113"/>
      <c r="BMW48" s="113"/>
      <c r="BMX48" s="113"/>
      <c r="BMY48" s="113"/>
      <c r="BMZ48" s="113"/>
      <c r="BNA48" s="113"/>
      <c r="BNB48" s="113"/>
      <c r="BNC48" s="113"/>
      <c r="BND48" s="113"/>
      <c r="BNE48" s="113"/>
      <c r="BNF48" s="113"/>
      <c r="BNG48" s="113"/>
      <c r="BNH48" s="113"/>
      <c r="BNI48" s="113"/>
      <c r="BNJ48" s="113"/>
      <c r="BNK48" s="113"/>
      <c r="BNL48" s="113"/>
      <c r="BNM48" s="113"/>
      <c r="BNN48" s="113"/>
      <c r="BNO48" s="113"/>
      <c r="BNP48" s="113"/>
      <c r="BNQ48" s="113"/>
      <c r="BNR48" s="113"/>
      <c r="BNS48" s="113"/>
      <c r="BNT48" s="113"/>
      <c r="BNU48" s="113"/>
      <c r="BNV48" s="113"/>
      <c r="BNW48" s="113"/>
      <c r="BNX48" s="113"/>
      <c r="BNY48" s="113"/>
      <c r="BNZ48" s="113"/>
      <c r="BOA48" s="113"/>
      <c r="BOB48" s="113"/>
      <c r="BOC48" s="113"/>
      <c r="BOD48" s="113"/>
      <c r="BOE48" s="113"/>
      <c r="BOF48" s="113"/>
      <c r="BOG48" s="113"/>
      <c r="BOH48" s="113"/>
      <c r="BOI48" s="113"/>
      <c r="BOJ48" s="113"/>
      <c r="BOK48" s="113"/>
      <c r="BOL48" s="113"/>
      <c r="BOM48" s="113"/>
      <c r="BON48" s="113"/>
      <c r="BOO48" s="113"/>
      <c r="BOP48" s="113"/>
      <c r="BOQ48" s="113"/>
      <c r="BOR48" s="113"/>
      <c r="BOS48" s="113"/>
      <c r="BOT48" s="113"/>
      <c r="BOU48" s="113"/>
      <c r="BOV48" s="113"/>
      <c r="BOW48" s="113"/>
      <c r="BOX48" s="113"/>
      <c r="BOY48" s="113"/>
      <c r="BOZ48" s="113"/>
      <c r="BPA48" s="113"/>
      <c r="BPB48" s="113"/>
      <c r="BPC48" s="113"/>
      <c r="BPD48" s="113"/>
      <c r="BPE48" s="113"/>
      <c r="BPF48" s="113"/>
      <c r="BPG48" s="113"/>
      <c r="BPH48" s="113"/>
      <c r="BPI48" s="113"/>
      <c r="BPJ48" s="113"/>
      <c r="BPK48" s="113"/>
      <c r="BPL48" s="113"/>
      <c r="BPM48" s="113"/>
      <c r="BPN48" s="113"/>
      <c r="BPO48" s="113"/>
      <c r="BPP48" s="113"/>
      <c r="BPQ48" s="113"/>
      <c r="BPR48" s="113"/>
      <c r="BPS48" s="113"/>
      <c r="BPT48" s="113"/>
      <c r="BPU48" s="113"/>
      <c r="BPV48" s="113"/>
      <c r="BPW48" s="113"/>
      <c r="BPX48" s="113"/>
      <c r="BPY48" s="113"/>
      <c r="BPZ48" s="113"/>
      <c r="BQA48" s="113"/>
      <c r="BQB48" s="113"/>
      <c r="BQC48" s="113"/>
      <c r="BQD48" s="113"/>
      <c r="BQE48" s="113"/>
      <c r="BQF48" s="113"/>
      <c r="BQG48" s="113"/>
      <c r="BQH48" s="113"/>
      <c r="BQI48" s="113"/>
      <c r="BQJ48" s="113"/>
      <c r="BQK48" s="113"/>
      <c r="BQL48" s="113"/>
      <c r="BQM48" s="113"/>
      <c r="BQN48" s="113"/>
      <c r="BQO48" s="113"/>
      <c r="BQP48" s="113"/>
      <c r="BQQ48" s="113"/>
      <c r="BQR48" s="113"/>
      <c r="BQS48" s="113"/>
      <c r="BQT48" s="113"/>
      <c r="BQU48" s="113"/>
      <c r="BQV48" s="113"/>
      <c r="BQW48" s="113"/>
      <c r="BQX48" s="113"/>
      <c r="BQY48" s="113"/>
      <c r="BQZ48" s="113"/>
      <c r="BRA48" s="113"/>
      <c r="BRB48" s="113"/>
      <c r="BRC48" s="113"/>
      <c r="BRD48" s="113"/>
      <c r="BRE48" s="113"/>
      <c r="BRF48" s="113"/>
      <c r="BRG48" s="113"/>
      <c r="BRH48" s="113"/>
      <c r="BRI48" s="113"/>
      <c r="BRJ48" s="113"/>
      <c r="BRK48" s="113"/>
      <c r="BRL48" s="113"/>
      <c r="BRM48" s="113"/>
      <c r="BRN48" s="113"/>
      <c r="BRO48" s="113"/>
      <c r="BRP48" s="113"/>
      <c r="BRQ48" s="113"/>
      <c r="BRR48" s="113"/>
      <c r="BRS48" s="113"/>
      <c r="BRT48" s="113"/>
      <c r="BRU48" s="113"/>
      <c r="BRV48" s="113"/>
      <c r="BRW48" s="113"/>
      <c r="BRX48" s="113"/>
      <c r="BRY48" s="113"/>
      <c r="BRZ48" s="113"/>
      <c r="BSA48" s="113"/>
      <c r="BSB48" s="113"/>
      <c r="BSC48" s="113"/>
      <c r="BSD48" s="113"/>
      <c r="BSE48" s="113"/>
      <c r="BSF48" s="113"/>
      <c r="BSG48" s="113"/>
      <c r="BSH48" s="113"/>
      <c r="BSI48" s="113"/>
      <c r="BSJ48" s="113"/>
      <c r="BSK48" s="113"/>
      <c r="BSL48" s="113"/>
      <c r="BSM48" s="113"/>
      <c r="BSN48" s="113"/>
      <c r="BSO48" s="113"/>
      <c r="BSP48" s="113"/>
      <c r="BSQ48" s="113"/>
      <c r="BSR48" s="113"/>
      <c r="BSS48" s="113"/>
      <c r="BST48" s="113"/>
      <c r="BSU48" s="113"/>
      <c r="BSV48" s="113"/>
      <c r="BSW48" s="113"/>
      <c r="BSX48" s="113"/>
      <c r="BSY48" s="113"/>
      <c r="BSZ48" s="113"/>
      <c r="BTA48" s="113"/>
      <c r="BTB48" s="113"/>
      <c r="BTC48" s="113"/>
      <c r="BTD48" s="113"/>
      <c r="BTE48" s="113"/>
      <c r="BTF48" s="113"/>
      <c r="BTG48" s="113"/>
      <c r="BTH48" s="113"/>
      <c r="BTI48" s="113"/>
      <c r="BTJ48" s="113"/>
      <c r="BTK48" s="113"/>
      <c r="BTL48" s="113"/>
      <c r="BTM48" s="113"/>
      <c r="BTN48" s="113"/>
      <c r="BTO48" s="113"/>
      <c r="BTP48" s="113"/>
      <c r="BTQ48" s="113"/>
      <c r="BTR48" s="113"/>
      <c r="BTS48" s="113"/>
      <c r="BTT48" s="113"/>
      <c r="BTU48" s="113"/>
      <c r="BTV48" s="113"/>
      <c r="BTW48" s="113"/>
      <c r="BTX48" s="113"/>
      <c r="BTY48" s="113"/>
      <c r="BTZ48" s="113"/>
      <c r="BUA48" s="113"/>
      <c r="BUB48" s="113"/>
      <c r="BUC48" s="113"/>
      <c r="BUD48" s="113"/>
      <c r="BUE48" s="113"/>
      <c r="BUF48" s="113"/>
      <c r="BUG48" s="113"/>
      <c r="BUH48" s="113"/>
      <c r="BUI48" s="113"/>
      <c r="BUJ48" s="113"/>
      <c r="BUK48" s="113"/>
      <c r="BUL48" s="113"/>
      <c r="BUM48" s="113"/>
      <c r="BUN48" s="113"/>
      <c r="BUO48" s="113"/>
      <c r="BUP48" s="113"/>
      <c r="BUQ48" s="113"/>
      <c r="BUR48" s="113"/>
      <c r="BUS48" s="113"/>
      <c r="BUT48" s="113"/>
      <c r="BUU48" s="113"/>
      <c r="BUV48" s="113"/>
      <c r="BUW48" s="113"/>
      <c r="BUX48" s="113"/>
      <c r="BUY48" s="113"/>
      <c r="BUZ48" s="113"/>
      <c r="BVA48" s="113"/>
      <c r="BVB48" s="113"/>
      <c r="BVC48" s="113"/>
      <c r="BVD48" s="113"/>
      <c r="BVE48" s="113"/>
      <c r="BVF48" s="113"/>
      <c r="BVG48" s="113"/>
      <c r="BVH48" s="113"/>
      <c r="BVI48" s="113"/>
      <c r="BVJ48" s="113"/>
      <c r="BVK48" s="113"/>
      <c r="BVL48" s="113"/>
      <c r="BVM48" s="113"/>
      <c r="BVN48" s="113"/>
      <c r="BVO48" s="113"/>
      <c r="BVP48" s="113"/>
      <c r="BVQ48" s="113"/>
      <c r="BVR48" s="113"/>
      <c r="BVS48" s="113"/>
      <c r="BVT48" s="113"/>
      <c r="BVU48" s="113"/>
      <c r="BVV48" s="113"/>
      <c r="BVW48" s="113"/>
      <c r="BVX48" s="113"/>
      <c r="BVY48" s="113"/>
      <c r="BVZ48" s="113"/>
      <c r="BWA48" s="113"/>
      <c r="BWB48" s="113"/>
      <c r="BWC48" s="113"/>
      <c r="BWD48" s="113"/>
      <c r="BWE48" s="113"/>
      <c r="BWF48" s="113"/>
      <c r="BWG48" s="113"/>
      <c r="BWH48" s="113"/>
      <c r="BWI48" s="113"/>
      <c r="BWJ48" s="113"/>
      <c r="BWK48" s="113"/>
    </row>
    <row r="49" spans="1:1961" s="135" customFormat="1" ht="31.5">
      <c r="A49" s="47" t="s">
        <v>178</v>
      </c>
      <c r="B49" s="48" t="s">
        <v>179</v>
      </c>
      <c r="C49" s="93" t="s">
        <v>128</v>
      </c>
      <c r="D49" s="93" t="s">
        <v>128</v>
      </c>
      <c r="E49" s="93" t="s">
        <v>128</v>
      </c>
      <c r="F49" s="93" t="s">
        <v>128</v>
      </c>
      <c r="G49" s="93" t="s">
        <v>128</v>
      </c>
      <c r="H49" s="93" t="s">
        <v>128</v>
      </c>
      <c r="I49" s="93" t="s">
        <v>128</v>
      </c>
      <c r="J49" s="93" t="s">
        <v>128</v>
      </c>
      <c r="K49" s="93" t="s">
        <v>128</v>
      </c>
      <c r="L49" s="93" t="s">
        <v>128</v>
      </c>
      <c r="M49" s="93" t="s">
        <v>128</v>
      </c>
      <c r="N49" s="93" t="s">
        <v>128</v>
      </c>
      <c r="O49" s="93" t="s">
        <v>128</v>
      </c>
      <c r="P49" s="93" t="s">
        <v>128</v>
      </c>
      <c r="Q49" s="93" t="s">
        <v>128</v>
      </c>
      <c r="R49" s="93" t="s">
        <v>128</v>
      </c>
      <c r="S49" s="93" t="s">
        <v>128</v>
      </c>
      <c r="T49" s="93" t="s">
        <v>128</v>
      </c>
      <c r="U49" s="93" t="s">
        <v>128</v>
      </c>
      <c r="V49" s="93" t="s">
        <v>128</v>
      </c>
      <c r="W49" s="93" t="s">
        <v>128</v>
      </c>
      <c r="X49" s="93" t="s">
        <v>128</v>
      </c>
      <c r="Y49" s="93" t="s">
        <v>128</v>
      </c>
      <c r="Z49" s="93" t="s">
        <v>128</v>
      </c>
      <c r="AA49" s="93" t="s">
        <v>128</v>
      </c>
      <c r="AB49" s="93" t="s">
        <v>128</v>
      </c>
      <c r="AC49" s="93" t="s">
        <v>128</v>
      </c>
      <c r="AD49" s="93" t="s">
        <v>128</v>
      </c>
      <c r="AE49" s="93" t="s">
        <v>128</v>
      </c>
      <c r="AF49" s="93" t="s">
        <v>128</v>
      </c>
      <c r="AG49" s="93" t="s">
        <v>128</v>
      </c>
      <c r="AH49" s="93" t="s">
        <v>128</v>
      </c>
      <c r="AI49" s="93" t="s">
        <v>128</v>
      </c>
      <c r="AJ49" s="93" t="s">
        <v>128</v>
      </c>
      <c r="AK49" s="93" t="s">
        <v>128</v>
      </c>
      <c r="AL49" s="93" t="s">
        <v>128</v>
      </c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3"/>
      <c r="IT49" s="113"/>
      <c r="IU49" s="113"/>
      <c r="IV49" s="113"/>
      <c r="IW49" s="113"/>
      <c r="IX49" s="113"/>
      <c r="IY49" s="113"/>
      <c r="IZ49" s="113"/>
      <c r="JA49" s="113"/>
      <c r="JB49" s="113"/>
      <c r="JC49" s="113"/>
      <c r="JD49" s="113"/>
      <c r="JE49" s="113"/>
      <c r="JF49" s="113"/>
      <c r="JG49" s="113"/>
      <c r="JH49" s="113"/>
      <c r="JI49" s="113"/>
      <c r="JJ49" s="113"/>
      <c r="JK49" s="113"/>
      <c r="JL49" s="113"/>
      <c r="JM49" s="113"/>
      <c r="JN49" s="113"/>
      <c r="JO49" s="113"/>
      <c r="JP49" s="113"/>
      <c r="JQ49" s="113"/>
      <c r="JR49" s="113"/>
      <c r="JS49" s="113"/>
      <c r="JT49" s="113"/>
      <c r="JU49" s="113"/>
      <c r="JV49" s="113"/>
      <c r="JW49" s="113"/>
      <c r="JX49" s="113"/>
      <c r="JY49" s="113"/>
      <c r="JZ49" s="113"/>
      <c r="KA49" s="113"/>
      <c r="KB49" s="113"/>
      <c r="KC49" s="113"/>
      <c r="KD49" s="113"/>
      <c r="KE49" s="113"/>
      <c r="KF49" s="113"/>
      <c r="KG49" s="113"/>
      <c r="KH49" s="113"/>
      <c r="KI49" s="113"/>
      <c r="KJ49" s="113"/>
      <c r="KK49" s="113"/>
      <c r="KL49" s="113"/>
      <c r="KM49" s="113"/>
      <c r="KN49" s="113"/>
      <c r="KO49" s="113"/>
      <c r="KP49" s="113"/>
      <c r="KQ49" s="113"/>
      <c r="KR49" s="113"/>
      <c r="KS49" s="113"/>
      <c r="KT49" s="113"/>
      <c r="KU49" s="113"/>
      <c r="KV49" s="113"/>
      <c r="KW49" s="113"/>
      <c r="KX49" s="113"/>
      <c r="KY49" s="113"/>
      <c r="KZ49" s="113"/>
      <c r="LA49" s="113"/>
      <c r="LB49" s="113"/>
      <c r="LC49" s="113"/>
      <c r="LD49" s="113"/>
      <c r="LE49" s="113"/>
      <c r="LF49" s="113"/>
      <c r="LG49" s="113"/>
      <c r="LH49" s="113"/>
      <c r="LI49" s="113"/>
      <c r="LJ49" s="113"/>
      <c r="LK49" s="113"/>
      <c r="LL49" s="113"/>
      <c r="LM49" s="113"/>
      <c r="LN49" s="113"/>
      <c r="LO49" s="113"/>
      <c r="LP49" s="113"/>
      <c r="LQ49" s="113"/>
      <c r="LR49" s="113"/>
      <c r="LS49" s="113"/>
      <c r="LT49" s="113"/>
      <c r="LU49" s="113"/>
      <c r="LV49" s="113"/>
      <c r="LW49" s="113"/>
      <c r="LX49" s="113"/>
      <c r="LY49" s="113"/>
      <c r="LZ49" s="113"/>
      <c r="MA49" s="113"/>
      <c r="MB49" s="113"/>
      <c r="MC49" s="113"/>
      <c r="MD49" s="113"/>
      <c r="ME49" s="113"/>
      <c r="MF49" s="113"/>
      <c r="MG49" s="113"/>
      <c r="MH49" s="113"/>
      <c r="MI49" s="113"/>
      <c r="MJ49" s="113"/>
      <c r="MK49" s="113"/>
      <c r="ML49" s="113"/>
      <c r="MM49" s="113"/>
      <c r="MN49" s="113"/>
      <c r="MO49" s="113"/>
      <c r="MP49" s="113"/>
      <c r="MQ49" s="113"/>
      <c r="MR49" s="113"/>
      <c r="MS49" s="113"/>
      <c r="MT49" s="113"/>
      <c r="MU49" s="113"/>
      <c r="MV49" s="113"/>
      <c r="MW49" s="113"/>
      <c r="MX49" s="113"/>
      <c r="MY49" s="113"/>
      <c r="MZ49" s="113"/>
      <c r="NA49" s="113"/>
      <c r="NB49" s="113"/>
      <c r="NC49" s="113"/>
      <c r="ND49" s="113"/>
      <c r="NE49" s="113"/>
      <c r="NF49" s="113"/>
      <c r="NG49" s="113"/>
      <c r="NH49" s="113"/>
      <c r="NI49" s="113"/>
      <c r="NJ49" s="113"/>
      <c r="NK49" s="113"/>
      <c r="NL49" s="113"/>
      <c r="NM49" s="113"/>
      <c r="NN49" s="113"/>
      <c r="NO49" s="113"/>
      <c r="NP49" s="113"/>
      <c r="NQ49" s="113"/>
      <c r="NR49" s="113"/>
      <c r="NS49" s="113"/>
      <c r="NT49" s="113"/>
      <c r="NU49" s="113"/>
      <c r="NV49" s="113"/>
      <c r="NW49" s="113"/>
      <c r="NX49" s="113"/>
      <c r="NY49" s="113"/>
      <c r="NZ49" s="113"/>
      <c r="OA49" s="113"/>
      <c r="OB49" s="113"/>
      <c r="OC49" s="113"/>
      <c r="OD49" s="113"/>
      <c r="OE49" s="113"/>
      <c r="OF49" s="113"/>
      <c r="OG49" s="113"/>
      <c r="OH49" s="113"/>
      <c r="OI49" s="113"/>
      <c r="OJ49" s="113"/>
      <c r="OK49" s="113"/>
      <c r="OL49" s="113"/>
      <c r="OM49" s="113"/>
      <c r="ON49" s="113"/>
      <c r="OO49" s="113"/>
      <c r="OP49" s="113"/>
      <c r="OQ49" s="113"/>
      <c r="OR49" s="113"/>
      <c r="OS49" s="113"/>
      <c r="OT49" s="113"/>
      <c r="OU49" s="113"/>
      <c r="OV49" s="113"/>
      <c r="OW49" s="113"/>
      <c r="OX49" s="113"/>
      <c r="OY49" s="113"/>
      <c r="OZ49" s="113"/>
      <c r="PA49" s="113"/>
      <c r="PB49" s="113"/>
      <c r="PC49" s="113"/>
      <c r="PD49" s="113"/>
      <c r="PE49" s="113"/>
      <c r="PF49" s="113"/>
      <c r="PG49" s="113"/>
      <c r="PH49" s="113"/>
      <c r="PI49" s="113"/>
      <c r="PJ49" s="113"/>
      <c r="PK49" s="113"/>
      <c r="PL49" s="113"/>
      <c r="PM49" s="113"/>
      <c r="PN49" s="113"/>
      <c r="PO49" s="113"/>
      <c r="PP49" s="113"/>
      <c r="PQ49" s="113"/>
      <c r="PR49" s="113"/>
      <c r="PS49" s="113"/>
      <c r="PT49" s="113"/>
      <c r="PU49" s="113"/>
      <c r="PV49" s="113"/>
      <c r="PW49" s="113"/>
      <c r="PX49" s="113"/>
      <c r="PY49" s="113"/>
      <c r="PZ49" s="113"/>
      <c r="QA49" s="113"/>
      <c r="QB49" s="113"/>
      <c r="QC49" s="113"/>
      <c r="QD49" s="113"/>
      <c r="QE49" s="113"/>
      <c r="QF49" s="113"/>
      <c r="QG49" s="113"/>
      <c r="QH49" s="113"/>
      <c r="QI49" s="113"/>
      <c r="QJ49" s="113"/>
      <c r="QK49" s="113"/>
      <c r="QL49" s="113"/>
      <c r="QM49" s="113"/>
      <c r="QN49" s="113"/>
      <c r="QO49" s="113"/>
      <c r="QP49" s="113"/>
      <c r="QQ49" s="113"/>
      <c r="QR49" s="113"/>
      <c r="QS49" s="113"/>
      <c r="QT49" s="113"/>
      <c r="QU49" s="113"/>
      <c r="QV49" s="113"/>
      <c r="QW49" s="113"/>
      <c r="QX49" s="113"/>
      <c r="QY49" s="113"/>
      <c r="QZ49" s="113"/>
      <c r="RA49" s="113"/>
      <c r="RB49" s="113"/>
      <c r="RC49" s="113"/>
      <c r="RD49" s="113"/>
      <c r="RE49" s="113"/>
      <c r="RF49" s="113"/>
      <c r="RG49" s="113"/>
      <c r="RH49" s="113"/>
      <c r="RI49" s="113"/>
      <c r="RJ49" s="113"/>
      <c r="RK49" s="113"/>
      <c r="RL49" s="113"/>
      <c r="RM49" s="113"/>
      <c r="RN49" s="113"/>
      <c r="RO49" s="113"/>
      <c r="RP49" s="113"/>
      <c r="RQ49" s="113"/>
      <c r="RR49" s="113"/>
      <c r="RS49" s="113"/>
      <c r="RT49" s="113"/>
      <c r="RU49" s="113"/>
      <c r="RV49" s="113"/>
      <c r="RW49" s="113"/>
      <c r="RX49" s="113"/>
      <c r="RY49" s="113"/>
      <c r="RZ49" s="113"/>
      <c r="SA49" s="113"/>
      <c r="SB49" s="113"/>
      <c r="SC49" s="113"/>
      <c r="SD49" s="113"/>
      <c r="SE49" s="113"/>
      <c r="SF49" s="113"/>
      <c r="SG49" s="113"/>
      <c r="SH49" s="113"/>
      <c r="SI49" s="113"/>
      <c r="SJ49" s="113"/>
      <c r="SK49" s="113"/>
      <c r="SL49" s="113"/>
      <c r="SM49" s="113"/>
      <c r="SN49" s="113"/>
      <c r="SO49" s="113"/>
      <c r="SP49" s="113"/>
      <c r="SQ49" s="113"/>
      <c r="SR49" s="113"/>
      <c r="SS49" s="113"/>
      <c r="ST49" s="113"/>
      <c r="SU49" s="113"/>
      <c r="SV49" s="113"/>
      <c r="SW49" s="113"/>
      <c r="SX49" s="113"/>
      <c r="SY49" s="113"/>
      <c r="SZ49" s="113"/>
      <c r="TA49" s="113"/>
      <c r="TB49" s="113"/>
      <c r="TC49" s="113"/>
      <c r="TD49" s="113"/>
      <c r="TE49" s="113"/>
      <c r="TF49" s="113"/>
      <c r="TG49" s="113"/>
      <c r="TH49" s="113"/>
      <c r="TI49" s="113"/>
      <c r="TJ49" s="113"/>
      <c r="TK49" s="113"/>
      <c r="TL49" s="113"/>
      <c r="TM49" s="113"/>
      <c r="TN49" s="113"/>
      <c r="TO49" s="113"/>
      <c r="TP49" s="113"/>
      <c r="TQ49" s="113"/>
      <c r="TR49" s="113"/>
      <c r="TS49" s="113"/>
      <c r="TT49" s="113"/>
      <c r="TU49" s="113"/>
      <c r="TV49" s="113"/>
      <c r="TW49" s="113"/>
      <c r="TX49" s="113"/>
      <c r="TY49" s="113"/>
      <c r="TZ49" s="113"/>
      <c r="UA49" s="113"/>
      <c r="UB49" s="113"/>
      <c r="UC49" s="113"/>
      <c r="UD49" s="113"/>
      <c r="UE49" s="113"/>
      <c r="UF49" s="113"/>
      <c r="UG49" s="113"/>
      <c r="UH49" s="113"/>
      <c r="UI49" s="113"/>
      <c r="UJ49" s="113"/>
      <c r="UK49" s="113"/>
      <c r="UL49" s="113"/>
      <c r="UM49" s="113"/>
      <c r="UN49" s="113"/>
      <c r="UO49" s="113"/>
      <c r="UP49" s="113"/>
      <c r="UQ49" s="113"/>
      <c r="UR49" s="113"/>
      <c r="US49" s="113"/>
      <c r="UT49" s="113"/>
      <c r="UU49" s="113"/>
      <c r="UV49" s="113"/>
      <c r="UW49" s="113"/>
      <c r="UX49" s="113"/>
      <c r="UY49" s="113"/>
      <c r="UZ49" s="113"/>
      <c r="VA49" s="113"/>
      <c r="VB49" s="113"/>
      <c r="VC49" s="113"/>
      <c r="VD49" s="113"/>
      <c r="VE49" s="113"/>
      <c r="VF49" s="113"/>
      <c r="VG49" s="113"/>
      <c r="VH49" s="113"/>
      <c r="VI49" s="113"/>
      <c r="VJ49" s="113"/>
      <c r="VK49" s="113"/>
      <c r="VL49" s="113"/>
      <c r="VM49" s="113"/>
      <c r="VN49" s="113"/>
      <c r="VO49" s="113"/>
      <c r="VP49" s="113"/>
      <c r="VQ49" s="113"/>
      <c r="VR49" s="113"/>
      <c r="VS49" s="113"/>
      <c r="VT49" s="113"/>
      <c r="VU49" s="113"/>
      <c r="VV49" s="113"/>
      <c r="VW49" s="113"/>
      <c r="VX49" s="113"/>
      <c r="VY49" s="113"/>
      <c r="VZ49" s="113"/>
      <c r="WA49" s="113"/>
      <c r="WB49" s="113"/>
      <c r="WC49" s="113"/>
      <c r="WD49" s="113"/>
      <c r="WE49" s="113"/>
      <c r="WF49" s="113"/>
      <c r="WG49" s="113"/>
      <c r="WH49" s="113"/>
      <c r="WI49" s="113"/>
      <c r="WJ49" s="113"/>
      <c r="WK49" s="113"/>
      <c r="WL49" s="113"/>
      <c r="WM49" s="113"/>
      <c r="WN49" s="113"/>
      <c r="WO49" s="113"/>
      <c r="WP49" s="113"/>
      <c r="WQ49" s="113"/>
      <c r="WR49" s="113"/>
      <c r="WS49" s="113"/>
      <c r="WT49" s="113"/>
      <c r="WU49" s="113"/>
      <c r="WV49" s="113"/>
      <c r="WW49" s="113"/>
      <c r="WX49" s="113"/>
      <c r="WY49" s="113"/>
      <c r="WZ49" s="113"/>
      <c r="XA49" s="113"/>
      <c r="XB49" s="113"/>
      <c r="XC49" s="113"/>
      <c r="XD49" s="113"/>
      <c r="XE49" s="113"/>
      <c r="XF49" s="113"/>
      <c r="XG49" s="113"/>
      <c r="XH49" s="113"/>
      <c r="XI49" s="113"/>
      <c r="XJ49" s="113"/>
      <c r="XK49" s="113"/>
      <c r="XL49" s="113"/>
      <c r="XM49" s="113"/>
      <c r="XN49" s="113"/>
      <c r="XO49" s="113"/>
      <c r="XP49" s="113"/>
      <c r="XQ49" s="113"/>
      <c r="XR49" s="113"/>
      <c r="XS49" s="113"/>
      <c r="XT49" s="113"/>
      <c r="XU49" s="113"/>
      <c r="XV49" s="113"/>
      <c r="XW49" s="113"/>
      <c r="XX49" s="113"/>
      <c r="XY49" s="113"/>
      <c r="XZ49" s="113"/>
      <c r="YA49" s="113"/>
      <c r="YB49" s="113"/>
      <c r="YC49" s="113"/>
      <c r="YD49" s="113"/>
      <c r="YE49" s="113"/>
      <c r="YF49" s="113"/>
      <c r="YG49" s="113"/>
      <c r="YH49" s="113"/>
      <c r="YI49" s="113"/>
      <c r="YJ49" s="113"/>
      <c r="YK49" s="113"/>
      <c r="YL49" s="113"/>
      <c r="YM49" s="113"/>
      <c r="YN49" s="113"/>
      <c r="YO49" s="113"/>
      <c r="YP49" s="113"/>
      <c r="YQ49" s="113"/>
      <c r="YR49" s="113"/>
      <c r="YS49" s="113"/>
      <c r="YT49" s="113"/>
      <c r="YU49" s="113"/>
      <c r="YV49" s="113"/>
      <c r="YW49" s="113"/>
      <c r="YX49" s="113"/>
      <c r="YY49" s="113"/>
      <c r="YZ49" s="113"/>
      <c r="ZA49" s="113"/>
      <c r="ZB49" s="113"/>
      <c r="ZC49" s="113"/>
      <c r="ZD49" s="113"/>
      <c r="ZE49" s="113"/>
      <c r="ZF49" s="113"/>
      <c r="ZG49" s="113"/>
      <c r="ZH49" s="113"/>
      <c r="ZI49" s="113"/>
      <c r="ZJ49" s="113"/>
      <c r="ZK49" s="113"/>
      <c r="ZL49" s="113"/>
      <c r="ZM49" s="113"/>
      <c r="ZN49" s="113"/>
      <c r="ZO49" s="113"/>
      <c r="ZP49" s="113"/>
      <c r="ZQ49" s="113"/>
      <c r="ZR49" s="113"/>
      <c r="ZS49" s="113"/>
      <c r="ZT49" s="113"/>
      <c r="ZU49" s="113"/>
      <c r="ZV49" s="113"/>
      <c r="ZW49" s="113"/>
      <c r="ZX49" s="113"/>
      <c r="ZY49" s="113"/>
      <c r="ZZ49" s="113"/>
      <c r="AAA49" s="113"/>
      <c r="AAB49" s="113"/>
      <c r="AAC49" s="113"/>
      <c r="AAD49" s="113"/>
      <c r="AAE49" s="113"/>
      <c r="AAF49" s="113"/>
      <c r="AAG49" s="113"/>
      <c r="AAH49" s="113"/>
      <c r="AAI49" s="113"/>
      <c r="AAJ49" s="113"/>
      <c r="AAK49" s="113"/>
      <c r="AAL49" s="113"/>
      <c r="AAM49" s="113"/>
      <c r="AAN49" s="113"/>
      <c r="AAO49" s="113"/>
      <c r="AAP49" s="113"/>
      <c r="AAQ49" s="113"/>
      <c r="AAR49" s="113"/>
      <c r="AAS49" s="113"/>
      <c r="AAT49" s="113"/>
      <c r="AAU49" s="113"/>
      <c r="AAV49" s="113"/>
      <c r="AAW49" s="113"/>
      <c r="AAX49" s="113"/>
      <c r="AAY49" s="113"/>
      <c r="AAZ49" s="113"/>
      <c r="ABA49" s="113"/>
      <c r="ABB49" s="113"/>
      <c r="ABC49" s="113"/>
      <c r="ABD49" s="113"/>
      <c r="ABE49" s="113"/>
      <c r="ABF49" s="113"/>
      <c r="ABG49" s="113"/>
      <c r="ABH49" s="113"/>
      <c r="ABI49" s="113"/>
      <c r="ABJ49" s="113"/>
      <c r="ABK49" s="113"/>
      <c r="ABL49" s="113"/>
      <c r="ABM49" s="113"/>
      <c r="ABN49" s="113"/>
      <c r="ABO49" s="113"/>
      <c r="ABP49" s="113"/>
      <c r="ABQ49" s="113"/>
      <c r="ABR49" s="113"/>
      <c r="ABS49" s="113"/>
      <c r="ABT49" s="113"/>
      <c r="ABU49" s="113"/>
      <c r="ABV49" s="113"/>
      <c r="ABW49" s="113"/>
      <c r="ABX49" s="113"/>
      <c r="ABY49" s="113"/>
      <c r="ABZ49" s="113"/>
      <c r="ACA49" s="113"/>
      <c r="ACB49" s="113"/>
      <c r="ACC49" s="113"/>
      <c r="ACD49" s="113"/>
      <c r="ACE49" s="113"/>
      <c r="ACF49" s="113"/>
      <c r="ACG49" s="113"/>
      <c r="ACH49" s="113"/>
      <c r="ACI49" s="113"/>
      <c r="ACJ49" s="113"/>
      <c r="ACK49" s="113"/>
      <c r="ACL49" s="113"/>
      <c r="ACM49" s="113"/>
      <c r="ACN49" s="113"/>
      <c r="ACO49" s="113"/>
      <c r="ACP49" s="113"/>
      <c r="ACQ49" s="113"/>
      <c r="ACR49" s="113"/>
      <c r="ACS49" s="113"/>
      <c r="ACT49" s="113"/>
      <c r="ACU49" s="113"/>
      <c r="ACV49" s="113"/>
      <c r="ACW49" s="113"/>
      <c r="ACX49" s="113"/>
      <c r="ACY49" s="113"/>
      <c r="ACZ49" s="113"/>
      <c r="ADA49" s="113"/>
      <c r="ADB49" s="113"/>
      <c r="ADC49" s="113"/>
      <c r="ADD49" s="113"/>
      <c r="ADE49" s="113"/>
      <c r="ADF49" s="113"/>
      <c r="ADG49" s="113"/>
      <c r="ADH49" s="113"/>
      <c r="ADI49" s="113"/>
      <c r="ADJ49" s="113"/>
      <c r="ADK49" s="113"/>
      <c r="ADL49" s="113"/>
      <c r="ADM49" s="113"/>
      <c r="ADN49" s="113"/>
      <c r="ADO49" s="113"/>
      <c r="ADP49" s="113"/>
      <c r="ADQ49" s="113"/>
      <c r="ADR49" s="113"/>
      <c r="ADS49" s="113"/>
      <c r="ADT49" s="113"/>
      <c r="ADU49" s="113"/>
      <c r="ADV49" s="113"/>
      <c r="ADW49" s="113"/>
      <c r="ADX49" s="113"/>
      <c r="ADY49" s="113"/>
      <c r="ADZ49" s="113"/>
      <c r="AEA49" s="113"/>
      <c r="AEB49" s="113"/>
      <c r="AEC49" s="113"/>
      <c r="AED49" s="113"/>
      <c r="AEE49" s="113"/>
      <c r="AEF49" s="113"/>
      <c r="AEG49" s="113"/>
      <c r="AEH49" s="113"/>
      <c r="AEI49" s="113"/>
      <c r="AEJ49" s="113"/>
      <c r="AEK49" s="113"/>
      <c r="AEL49" s="113"/>
      <c r="AEM49" s="113"/>
      <c r="AEN49" s="113"/>
      <c r="AEO49" s="113"/>
      <c r="AEP49" s="113"/>
      <c r="AEQ49" s="113"/>
      <c r="AER49" s="113"/>
      <c r="AES49" s="113"/>
      <c r="AET49" s="113"/>
      <c r="AEU49" s="113"/>
      <c r="AEV49" s="113"/>
      <c r="AEW49" s="113"/>
      <c r="AEX49" s="113"/>
      <c r="AEY49" s="113"/>
      <c r="AEZ49" s="113"/>
      <c r="AFA49" s="113"/>
      <c r="AFB49" s="113"/>
      <c r="AFC49" s="113"/>
      <c r="AFD49" s="113"/>
      <c r="AFE49" s="113"/>
      <c r="AFF49" s="113"/>
      <c r="AFG49" s="113"/>
      <c r="AFH49" s="113"/>
      <c r="AFI49" s="113"/>
      <c r="AFJ49" s="113"/>
      <c r="AFK49" s="113"/>
      <c r="AFL49" s="113"/>
      <c r="AFM49" s="113"/>
      <c r="AFN49" s="113"/>
      <c r="AFO49" s="113"/>
      <c r="AFP49" s="113"/>
      <c r="AFQ49" s="113"/>
      <c r="AFR49" s="113"/>
      <c r="AFS49" s="113"/>
      <c r="AFT49" s="113"/>
      <c r="AFU49" s="113"/>
      <c r="AFV49" s="113"/>
      <c r="AFW49" s="113"/>
      <c r="AFX49" s="113"/>
      <c r="AFY49" s="113"/>
      <c r="AFZ49" s="113"/>
      <c r="AGA49" s="113"/>
      <c r="AGB49" s="113"/>
      <c r="AGC49" s="113"/>
      <c r="AGD49" s="113"/>
      <c r="AGE49" s="113"/>
      <c r="AGF49" s="113"/>
      <c r="AGG49" s="113"/>
      <c r="AGH49" s="113"/>
      <c r="AGI49" s="113"/>
      <c r="AGJ49" s="113"/>
      <c r="AGK49" s="113"/>
      <c r="AGL49" s="113"/>
      <c r="AGM49" s="113"/>
      <c r="AGN49" s="113"/>
      <c r="AGO49" s="113"/>
      <c r="AGP49" s="113"/>
      <c r="AGQ49" s="113"/>
      <c r="AGR49" s="113"/>
      <c r="AGS49" s="113"/>
      <c r="AGT49" s="113"/>
      <c r="AGU49" s="113"/>
      <c r="AGV49" s="113"/>
      <c r="AGW49" s="113"/>
      <c r="AGX49" s="113"/>
      <c r="AGY49" s="113"/>
      <c r="AGZ49" s="113"/>
      <c r="AHA49" s="113"/>
      <c r="AHB49" s="113"/>
      <c r="AHC49" s="113"/>
      <c r="AHD49" s="113"/>
      <c r="AHE49" s="113"/>
      <c r="AHF49" s="113"/>
      <c r="AHG49" s="113"/>
      <c r="AHH49" s="113"/>
      <c r="AHI49" s="113"/>
      <c r="AHJ49" s="113"/>
      <c r="AHK49" s="113"/>
      <c r="AHL49" s="113"/>
      <c r="AHM49" s="113"/>
      <c r="AHN49" s="113"/>
      <c r="AHO49" s="113"/>
      <c r="AHP49" s="113"/>
      <c r="AHQ49" s="113"/>
      <c r="AHR49" s="113"/>
      <c r="AHS49" s="113"/>
      <c r="AHT49" s="113"/>
      <c r="AHU49" s="113"/>
      <c r="AHV49" s="113"/>
      <c r="AHW49" s="113"/>
      <c r="AHX49" s="113"/>
      <c r="AHY49" s="113"/>
      <c r="AHZ49" s="113"/>
      <c r="AIA49" s="113"/>
      <c r="AIB49" s="113"/>
      <c r="AIC49" s="113"/>
      <c r="AID49" s="113"/>
      <c r="AIE49" s="113"/>
      <c r="AIF49" s="113"/>
      <c r="AIG49" s="113"/>
      <c r="AIH49" s="113"/>
      <c r="AII49" s="113"/>
      <c r="AIJ49" s="113"/>
      <c r="AIK49" s="113"/>
      <c r="AIL49" s="113"/>
      <c r="AIM49" s="113"/>
      <c r="AIN49" s="113"/>
      <c r="AIO49" s="113"/>
      <c r="AIP49" s="113"/>
      <c r="AIQ49" s="113"/>
      <c r="AIR49" s="113"/>
      <c r="AIS49" s="113"/>
      <c r="AIT49" s="113"/>
      <c r="AIU49" s="113"/>
      <c r="AIV49" s="113"/>
      <c r="AIW49" s="113"/>
      <c r="AIX49" s="113"/>
      <c r="AIY49" s="113"/>
      <c r="AIZ49" s="113"/>
      <c r="AJA49" s="113"/>
      <c r="AJB49" s="113"/>
      <c r="AJC49" s="113"/>
      <c r="AJD49" s="113"/>
      <c r="AJE49" s="113"/>
      <c r="AJF49" s="113"/>
      <c r="AJG49" s="113"/>
      <c r="AJH49" s="113"/>
      <c r="AJI49" s="113"/>
      <c r="AJJ49" s="113"/>
      <c r="AJK49" s="113"/>
      <c r="AJL49" s="113"/>
      <c r="AJM49" s="113"/>
      <c r="AJN49" s="113"/>
      <c r="AJO49" s="113"/>
      <c r="AJP49" s="113"/>
      <c r="AJQ49" s="113"/>
      <c r="AJR49" s="113"/>
      <c r="AJS49" s="113"/>
      <c r="AJT49" s="113"/>
      <c r="AJU49" s="113"/>
      <c r="AJV49" s="113"/>
      <c r="AJW49" s="113"/>
      <c r="AJX49" s="113"/>
      <c r="AJY49" s="113"/>
      <c r="AJZ49" s="113"/>
      <c r="AKA49" s="113"/>
      <c r="AKB49" s="113"/>
      <c r="AKC49" s="113"/>
      <c r="AKD49" s="113"/>
      <c r="AKE49" s="113"/>
      <c r="AKF49" s="113"/>
      <c r="AKG49" s="113"/>
      <c r="AKH49" s="113"/>
      <c r="AKI49" s="113"/>
      <c r="AKJ49" s="113"/>
      <c r="AKK49" s="113"/>
      <c r="AKL49" s="113"/>
      <c r="AKM49" s="113"/>
      <c r="AKN49" s="113"/>
      <c r="AKO49" s="113"/>
      <c r="AKP49" s="113"/>
      <c r="AKQ49" s="113"/>
      <c r="AKR49" s="113"/>
      <c r="AKS49" s="113"/>
      <c r="AKT49" s="113"/>
      <c r="AKU49" s="113"/>
      <c r="AKV49" s="113"/>
      <c r="AKW49" s="113"/>
      <c r="AKX49" s="113"/>
      <c r="AKY49" s="113"/>
      <c r="AKZ49" s="113"/>
      <c r="ALA49" s="113"/>
      <c r="ALB49" s="113"/>
      <c r="ALC49" s="113"/>
      <c r="ALD49" s="113"/>
      <c r="ALE49" s="113"/>
      <c r="ALF49" s="113"/>
      <c r="ALG49" s="113"/>
      <c r="ALH49" s="113"/>
      <c r="ALI49" s="113"/>
      <c r="ALJ49" s="113"/>
      <c r="ALK49" s="113"/>
      <c r="ALL49" s="113"/>
      <c r="ALM49" s="113"/>
      <c r="ALN49" s="113"/>
      <c r="ALO49" s="113"/>
      <c r="ALP49" s="113"/>
      <c r="ALQ49" s="113"/>
      <c r="ALR49" s="113"/>
      <c r="ALS49" s="113"/>
      <c r="ALT49" s="113"/>
      <c r="ALU49" s="113"/>
      <c r="ALV49" s="113"/>
      <c r="ALW49" s="113"/>
      <c r="ALX49" s="113"/>
      <c r="ALY49" s="113"/>
      <c r="ALZ49" s="113"/>
      <c r="AMA49" s="113"/>
      <c r="AMB49" s="113"/>
      <c r="AMC49" s="113"/>
      <c r="AMD49" s="113"/>
      <c r="AME49" s="113"/>
      <c r="AMF49" s="113"/>
      <c r="AMG49" s="113"/>
      <c r="AMH49" s="113"/>
      <c r="AMI49" s="113"/>
      <c r="AMJ49" s="113"/>
      <c r="AMK49" s="113"/>
      <c r="AML49" s="113"/>
      <c r="AMM49" s="113"/>
      <c r="AMN49" s="113"/>
      <c r="AMO49" s="113"/>
      <c r="AMP49" s="113"/>
      <c r="AMQ49" s="113"/>
      <c r="AMR49" s="113"/>
      <c r="AMS49" s="113"/>
      <c r="AMT49" s="113"/>
      <c r="AMU49" s="113"/>
      <c r="AMV49" s="113"/>
      <c r="AMW49" s="113"/>
      <c r="AMX49" s="113"/>
      <c r="AMY49" s="113"/>
      <c r="AMZ49" s="113"/>
      <c r="ANA49" s="113"/>
      <c r="ANB49" s="113"/>
      <c r="ANC49" s="113"/>
      <c r="AND49" s="113"/>
      <c r="ANE49" s="113"/>
      <c r="ANF49" s="113"/>
      <c r="ANG49" s="113"/>
      <c r="ANH49" s="113"/>
      <c r="ANI49" s="113"/>
      <c r="ANJ49" s="113"/>
      <c r="ANK49" s="113"/>
      <c r="ANL49" s="113"/>
      <c r="ANM49" s="113"/>
      <c r="ANN49" s="113"/>
      <c r="ANO49" s="113"/>
      <c r="ANP49" s="113"/>
      <c r="ANQ49" s="113"/>
      <c r="ANR49" s="113"/>
      <c r="ANS49" s="113"/>
      <c r="ANT49" s="113"/>
      <c r="ANU49" s="113"/>
      <c r="ANV49" s="113"/>
      <c r="ANW49" s="113"/>
      <c r="ANX49" s="113"/>
      <c r="ANY49" s="113"/>
      <c r="ANZ49" s="113"/>
      <c r="AOA49" s="113"/>
      <c r="AOB49" s="113"/>
      <c r="AOC49" s="113"/>
      <c r="AOD49" s="113"/>
      <c r="AOE49" s="113"/>
      <c r="AOF49" s="113"/>
      <c r="AOG49" s="113"/>
      <c r="AOH49" s="113"/>
      <c r="AOI49" s="113"/>
      <c r="AOJ49" s="113"/>
      <c r="AOK49" s="113"/>
      <c r="AOL49" s="113"/>
      <c r="AOM49" s="113"/>
      <c r="AON49" s="113"/>
      <c r="AOO49" s="113"/>
      <c r="AOP49" s="113"/>
      <c r="AOQ49" s="113"/>
      <c r="AOR49" s="113"/>
      <c r="AOS49" s="113"/>
      <c r="AOT49" s="113"/>
      <c r="AOU49" s="113"/>
      <c r="AOV49" s="113"/>
      <c r="AOW49" s="113"/>
      <c r="AOX49" s="113"/>
      <c r="AOY49" s="113"/>
      <c r="AOZ49" s="113"/>
      <c r="APA49" s="113"/>
      <c r="APB49" s="113"/>
      <c r="APC49" s="113"/>
      <c r="APD49" s="113"/>
      <c r="APE49" s="113"/>
      <c r="APF49" s="113"/>
      <c r="APG49" s="113"/>
      <c r="APH49" s="113"/>
      <c r="API49" s="113"/>
      <c r="APJ49" s="113"/>
      <c r="APK49" s="113"/>
      <c r="APL49" s="113"/>
      <c r="APM49" s="113"/>
      <c r="APN49" s="113"/>
      <c r="APO49" s="113"/>
      <c r="APP49" s="113"/>
      <c r="APQ49" s="113"/>
      <c r="APR49" s="113"/>
      <c r="APS49" s="113"/>
      <c r="APT49" s="113"/>
      <c r="APU49" s="113"/>
      <c r="APV49" s="113"/>
      <c r="APW49" s="113"/>
      <c r="APX49" s="113"/>
      <c r="APY49" s="113"/>
      <c r="APZ49" s="113"/>
      <c r="AQA49" s="113"/>
      <c r="AQB49" s="113"/>
      <c r="AQC49" s="113"/>
      <c r="AQD49" s="113"/>
      <c r="AQE49" s="113"/>
      <c r="AQF49" s="113"/>
      <c r="AQG49" s="113"/>
      <c r="AQH49" s="113"/>
      <c r="AQI49" s="113"/>
      <c r="AQJ49" s="113"/>
      <c r="AQK49" s="113"/>
      <c r="AQL49" s="113"/>
      <c r="AQM49" s="113"/>
      <c r="AQN49" s="113"/>
      <c r="AQO49" s="113"/>
      <c r="AQP49" s="113"/>
      <c r="AQQ49" s="113"/>
      <c r="AQR49" s="113"/>
      <c r="AQS49" s="113"/>
      <c r="AQT49" s="113"/>
      <c r="AQU49" s="113"/>
      <c r="AQV49" s="113"/>
      <c r="AQW49" s="113"/>
      <c r="AQX49" s="113"/>
      <c r="AQY49" s="113"/>
      <c r="AQZ49" s="113"/>
      <c r="ARA49" s="113"/>
      <c r="ARB49" s="113"/>
      <c r="ARC49" s="113"/>
      <c r="ARD49" s="113"/>
      <c r="ARE49" s="113"/>
      <c r="ARF49" s="113"/>
      <c r="ARG49" s="113"/>
      <c r="ARH49" s="113"/>
      <c r="ARI49" s="113"/>
      <c r="ARJ49" s="113"/>
      <c r="ARK49" s="113"/>
      <c r="ARL49" s="113"/>
      <c r="ARM49" s="113"/>
      <c r="ARN49" s="113"/>
      <c r="ARO49" s="113"/>
      <c r="ARP49" s="113"/>
      <c r="ARQ49" s="113"/>
      <c r="ARR49" s="113"/>
      <c r="ARS49" s="113"/>
      <c r="ART49" s="113"/>
      <c r="ARU49" s="113"/>
      <c r="ARV49" s="113"/>
      <c r="ARW49" s="113"/>
      <c r="ARX49" s="113"/>
      <c r="ARY49" s="113"/>
      <c r="ARZ49" s="113"/>
      <c r="ASA49" s="113"/>
      <c r="ASB49" s="113"/>
      <c r="ASC49" s="113"/>
      <c r="ASD49" s="113"/>
      <c r="ASE49" s="113"/>
      <c r="ASF49" s="113"/>
      <c r="ASG49" s="113"/>
      <c r="ASH49" s="113"/>
      <c r="ASI49" s="113"/>
      <c r="ASJ49" s="113"/>
      <c r="ASK49" s="113"/>
      <c r="ASL49" s="113"/>
      <c r="ASM49" s="113"/>
      <c r="ASN49" s="113"/>
      <c r="ASO49" s="113"/>
      <c r="ASP49" s="113"/>
      <c r="ASQ49" s="113"/>
      <c r="ASR49" s="113"/>
      <c r="ASS49" s="113"/>
      <c r="AST49" s="113"/>
      <c r="ASU49" s="113"/>
      <c r="ASV49" s="113"/>
      <c r="ASW49" s="113"/>
      <c r="ASX49" s="113"/>
      <c r="ASY49" s="113"/>
      <c r="ASZ49" s="113"/>
      <c r="ATA49" s="113"/>
      <c r="ATB49" s="113"/>
      <c r="ATC49" s="113"/>
      <c r="ATD49" s="113"/>
      <c r="ATE49" s="113"/>
      <c r="ATF49" s="113"/>
      <c r="ATG49" s="113"/>
      <c r="ATH49" s="113"/>
      <c r="ATI49" s="113"/>
      <c r="ATJ49" s="113"/>
      <c r="ATK49" s="113"/>
      <c r="ATL49" s="113"/>
      <c r="ATM49" s="113"/>
      <c r="ATN49" s="113"/>
      <c r="ATO49" s="113"/>
      <c r="ATP49" s="113"/>
      <c r="ATQ49" s="113"/>
      <c r="ATR49" s="113"/>
      <c r="ATS49" s="113"/>
      <c r="ATT49" s="113"/>
      <c r="ATU49" s="113"/>
      <c r="ATV49" s="113"/>
      <c r="ATW49" s="113"/>
      <c r="ATX49" s="113"/>
      <c r="ATY49" s="113"/>
      <c r="ATZ49" s="113"/>
      <c r="AUA49" s="113"/>
      <c r="AUB49" s="113"/>
      <c r="AUC49" s="113"/>
      <c r="AUD49" s="113"/>
      <c r="AUE49" s="113"/>
      <c r="AUF49" s="113"/>
      <c r="AUG49" s="113"/>
      <c r="AUH49" s="113"/>
      <c r="AUI49" s="113"/>
      <c r="AUJ49" s="113"/>
      <c r="AUK49" s="113"/>
      <c r="AUL49" s="113"/>
      <c r="AUM49" s="113"/>
      <c r="AUN49" s="113"/>
      <c r="AUO49" s="113"/>
      <c r="AUP49" s="113"/>
      <c r="AUQ49" s="113"/>
      <c r="AUR49" s="113"/>
      <c r="AUS49" s="113"/>
      <c r="AUT49" s="113"/>
      <c r="AUU49" s="113"/>
      <c r="AUV49" s="113"/>
      <c r="AUW49" s="113"/>
      <c r="AUX49" s="113"/>
      <c r="AUY49" s="113"/>
      <c r="AUZ49" s="113"/>
      <c r="AVA49" s="113"/>
      <c r="AVB49" s="113"/>
      <c r="AVC49" s="113"/>
      <c r="AVD49" s="113"/>
      <c r="AVE49" s="113"/>
      <c r="AVF49" s="113"/>
      <c r="AVG49" s="113"/>
      <c r="AVH49" s="113"/>
      <c r="AVI49" s="113"/>
      <c r="AVJ49" s="113"/>
      <c r="AVK49" s="113"/>
      <c r="AVL49" s="113"/>
      <c r="AVM49" s="113"/>
      <c r="AVN49" s="113"/>
      <c r="AVO49" s="113"/>
      <c r="AVP49" s="113"/>
      <c r="AVQ49" s="113"/>
      <c r="AVR49" s="113"/>
      <c r="AVS49" s="113"/>
      <c r="AVT49" s="113"/>
      <c r="AVU49" s="113"/>
      <c r="AVV49" s="113"/>
      <c r="AVW49" s="113"/>
      <c r="AVX49" s="113"/>
      <c r="AVY49" s="113"/>
      <c r="AVZ49" s="113"/>
      <c r="AWA49" s="113"/>
      <c r="AWB49" s="113"/>
      <c r="AWC49" s="113"/>
      <c r="AWD49" s="113"/>
      <c r="AWE49" s="113"/>
      <c r="AWF49" s="113"/>
      <c r="AWG49" s="113"/>
      <c r="AWH49" s="113"/>
      <c r="AWI49" s="113"/>
      <c r="AWJ49" s="113"/>
      <c r="AWK49" s="113"/>
      <c r="AWL49" s="113"/>
      <c r="AWM49" s="113"/>
      <c r="AWN49" s="113"/>
      <c r="AWO49" s="113"/>
      <c r="AWP49" s="113"/>
      <c r="AWQ49" s="113"/>
      <c r="AWR49" s="113"/>
      <c r="AWS49" s="113"/>
      <c r="AWT49" s="113"/>
      <c r="AWU49" s="113"/>
      <c r="AWV49" s="113"/>
      <c r="AWW49" s="113"/>
      <c r="AWX49" s="113"/>
      <c r="AWY49" s="113"/>
      <c r="AWZ49" s="113"/>
      <c r="AXA49" s="113"/>
      <c r="AXB49" s="113"/>
      <c r="AXC49" s="113"/>
      <c r="AXD49" s="113"/>
      <c r="AXE49" s="113"/>
      <c r="AXF49" s="113"/>
      <c r="AXG49" s="113"/>
      <c r="AXH49" s="113"/>
      <c r="AXI49" s="113"/>
      <c r="AXJ49" s="113"/>
      <c r="AXK49" s="113"/>
      <c r="AXL49" s="113"/>
      <c r="AXM49" s="113"/>
      <c r="AXN49" s="113"/>
      <c r="AXO49" s="113"/>
      <c r="AXP49" s="113"/>
      <c r="AXQ49" s="113"/>
      <c r="AXR49" s="113"/>
      <c r="AXS49" s="113"/>
      <c r="AXT49" s="113"/>
      <c r="AXU49" s="113"/>
      <c r="AXV49" s="113"/>
      <c r="AXW49" s="113"/>
      <c r="AXX49" s="113"/>
      <c r="AXY49" s="113"/>
      <c r="AXZ49" s="113"/>
      <c r="AYA49" s="113"/>
      <c r="AYB49" s="113"/>
      <c r="AYC49" s="113"/>
      <c r="AYD49" s="113"/>
      <c r="AYE49" s="113"/>
      <c r="AYF49" s="113"/>
      <c r="AYG49" s="113"/>
      <c r="AYH49" s="113"/>
      <c r="AYI49" s="113"/>
      <c r="AYJ49" s="113"/>
      <c r="AYK49" s="113"/>
      <c r="AYL49" s="113"/>
      <c r="AYM49" s="113"/>
      <c r="AYN49" s="113"/>
      <c r="AYO49" s="113"/>
      <c r="AYP49" s="113"/>
      <c r="AYQ49" s="113"/>
      <c r="AYR49" s="113"/>
      <c r="AYS49" s="113"/>
      <c r="AYT49" s="113"/>
      <c r="AYU49" s="113"/>
      <c r="AYV49" s="113"/>
      <c r="AYW49" s="113"/>
      <c r="AYX49" s="113"/>
      <c r="AYY49" s="113"/>
      <c r="AYZ49" s="113"/>
      <c r="AZA49" s="113"/>
      <c r="AZB49" s="113"/>
      <c r="AZC49" s="113"/>
      <c r="AZD49" s="113"/>
      <c r="AZE49" s="113"/>
      <c r="AZF49" s="113"/>
      <c r="AZG49" s="113"/>
      <c r="AZH49" s="113"/>
      <c r="AZI49" s="113"/>
      <c r="AZJ49" s="113"/>
      <c r="AZK49" s="113"/>
      <c r="AZL49" s="113"/>
      <c r="AZM49" s="113"/>
      <c r="AZN49" s="113"/>
      <c r="AZO49" s="113"/>
      <c r="AZP49" s="113"/>
      <c r="AZQ49" s="113"/>
      <c r="AZR49" s="113"/>
      <c r="AZS49" s="113"/>
      <c r="AZT49" s="113"/>
      <c r="AZU49" s="113"/>
      <c r="AZV49" s="113"/>
      <c r="AZW49" s="113"/>
      <c r="AZX49" s="113"/>
      <c r="AZY49" s="113"/>
      <c r="AZZ49" s="113"/>
      <c r="BAA49" s="113"/>
      <c r="BAB49" s="113"/>
      <c r="BAC49" s="113"/>
      <c r="BAD49" s="113"/>
      <c r="BAE49" s="113"/>
      <c r="BAF49" s="113"/>
      <c r="BAG49" s="113"/>
      <c r="BAH49" s="113"/>
      <c r="BAI49" s="113"/>
      <c r="BAJ49" s="113"/>
      <c r="BAK49" s="113"/>
      <c r="BAL49" s="113"/>
      <c r="BAM49" s="113"/>
      <c r="BAN49" s="113"/>
      <c r="BAO49" s="113"/>
      <c r="BAP49" s="113"/>
      <c r="BAQ49" s="113"/>
      <c r="BAR49" s="113"/>
      <c r="BAS49" s="113"/>
      <c r="BAT49" s="113"/>
      <c r="BAU49" s="113"/>
      <c r="BAV49" s="113"/>
      <c r="BAW49" s="113"/>
      <c r="BAX49" s="113"/>
      <c r="BAY49" s="113"/>
      <c r="BAZ49" s="113"/>
      <c r="BBA49" s="113"/>
      <c r="BBB49" s="113"/>
      <c r="BBC49" s="113"/>
      <c r="BBD49" s="113"/>
      <c r="BBE49" s="113"/>
      <c r="BBF49" s="113"/>
      <c r="BBG49" s="113"/>
      <c r="BBH49" s="113"/>
      <c r="BBI49" s="113"/>
      <c r="BBJ49" s="113"/>
      <c r="BBK49" s="113"/>
      <c r="BBL49" s="113"/>
      <c r="BBM49" s="113"/>
      <c r="BBN49" s="113"/>
      <c r="BBO49" s="113"/>
      <c r="BBP49" s="113"/>
      <c r="BBQ49" s="113"/>
      <c r="BBR49" s="113"/>
      <c r="BBS49" s="113"/>
      <c r="BBT49" s="113"/>
      <c r="BBU49" s="113"/>
      <c r="BBV49" s="113"/>
      <c r="BBW49" s="113"/>
      <c r="BBX49" s="113"/>
      <c r="BBY49" s="113"/>
      <c r="BBZ49" s="113"/>
      <c r="BCA49" s="113"/>
      <c r="BCB49" s="113"/>
      <c r="BCC49" s="113"/>
      <c r="BCD49" s="113"/>
      <c r="BCE49" s="113"/>
      <c r="BCF49" s="113"/>
      <c r="BCG49" s="113"/>
      <c r="BCH49" s="113"/>
      <c r="BCI49" s="113"/>
      <c r="BCJ49" s="113"/>
      <c r="BCK49" s="113"/>
      <c r="BCL49" s="113"/>
      <c r="BCM49" s="113"/>
      <c r="BCN49" s="113"/>
      <c r="BCO49" s="113"/>
      <c r="BCP49" s="113"/>
      <c r="BCQ49" s="113"/>
      <c r="BCR49" s="113"/>
      <c r="BCS49" s="113"/>
      <c r="BCT49" s="113"/>
      <c r="BCU49" s="113"/>
      <c r="BCV49" s="113"/>
      <c r="BCW49" s="113"/>
      <c r="BCX49" s="113"/>
      <c r="BCY49" s="113"/>
      <c r="BCZ49" s="113"/>
      <c r="BDA49" s="113"/>
      <c r="BDB49" s="113"/>
      <c r="BDC49" s="113"/>
      <c r="BDD49" s="113"/>
      <c r="BDE49" s="113"/>
      <c r="BDF49" s="113"/>
      <c r="BDG49" s="113"/>
      <c r="BDH49" s="113"/>
      <c r="BDI49" s="113"/>
      <c r="BDJ49" s="113"/>
      <c r="BDK49" s="113"/>
      <c r="BDL49" s="113"/>
      <c r="BDM49" s="113"/>
      <c r="BDN49" s="113"/>
      <c r="BDO49" s="113"/>
      <c r="BDP49" s="113"/>
      <c r="BDQ49" s="113"/>
      <c r="BDR49" s="113"/>
      <c r="BDS49" s="113"/>
      <c r="BDT49" s="113"/>
      <c r="BDU49" s="113"/>
      <c r="BDV49" s="113"/>
      <c r="BDW49" s="113"/>
      <c r="BDX49" s="113"/>
      <c r="BDY49" s="113"/>
      <c r="BDZ49" s="113"/>
      <c r="BEA49" s="113"/>
      <c r="BEB49" s="113"/>
      <c r="BEC49" s="113"/>
      <c r="BED49" s="113"/>
      <c r="BEE49" s="113"/>
      <c r="BEF49" s="113"/>
      <c r="BEG49" s="113"/>
      <c r="BEH49" s="113"/>
      <c r="BEI49" s="113"/>
      <c r="BEJ49" s="113"/>
      <c r="BEK49" s="113"/>
      <c r="BEL49" s="113"/>
      <c r="BEM49" s="113"/>
      <c r="BEN49" s="113"/>
      <c r="BEO49" s="113"/>
      <c r="BEP49" s="113"/>
      <c r="BEQ49" s="113"/>
      <c r="BER49" s="113"/>
      <c r="BES49" s="113"/>
      <c r="BET49" s="113"/>
      <c r="BEU49" s="113"/>
      <c r="BEV49" s="113"/>
      <c r="BEW49" s="113"/>
      <c r="BEX49" s="113"/>
      <c r="BEY49" s="113"/>
      <c r="BEZ49" s="113"/>
      <c r="BFA49" s="113"/>
      <c r="BFB49" s="113"/>
      <c r="BFC49" s="113"/>
      <c r="BFD49" s="113"/>
      <c r="BFE49" s="113"/>
      <c r="BFF49" s="113"/>
      <c r="BFG49" s="113"/>
      <c r="BFH49" s="113"/>
      <c r="BFI49" s="113"/>
      <c r="BFJ49" s="113"/>
      <c r="BFK49" s="113"/>
      <c r="BFL49" s="113"/>
      <c r="BFM49" s="113"/>
      <c r="BFN49" s="113"/>
      <c r="BFO49" s="113"/>
      <c r="BFP49" s="113"/>
      <c r="BFQ49" s="113"/>
      <c r="BFR49" s="113"/>
      <c r="BFS49" s="113"/>
      <c r="BFT49" s="113"/>
      <c r="BFU49" s="113"/>
      <c r="BFV49" s="113"/>
      <c r="BFW49" s="113"/>
      <c r="BFX49" s="113"/>
      <c r="BFY49" s="113"/>
      <c r="BFZ49" s="113"/>
      <c r="BGA49" s="113"/>
      <c r="BGB49" s="113"/>
      <c r="BGC49" s="113"/>
      <c r="BGD49" s="113"/>
      <c r="BGE49" s="113"/>
      <c r="BGF49" s="113"/>
      <c r="BGG49" s="113"/>
      <c r="BGH49" s="113"/>
      <c r="BGI49" s="113"/>
      <c r="BGJ49" s="113"/>
      <c r="BGK49" s="113"/>
      <c r="BGL49" s="113"/>
      <c r="BGM49" s="113"/>
      <c r="BGN49" s="113"/>
      <c r="BGO49" s="113"/>
      <c r="BGP49" s="113"/>
      <c r="BGQ49" s="113"/>
      <c r="BGR49" s="113"/>
      <c r="BGS49" s="113"/>
      <c r="BGT49" s="113"/>
      <c r="BGU49" s="113"/>
      <c r="BGV49" s="113"/>
      <c r="BGW49" s="113"/>
      <c r="BGX49" s="113"/>
      <c r="BGY49" s="113"/>
      <c r="BGZ49" s="113"/>
      <c r="BHA49" s="113"/>
      <c r="BHB49" s="113"/>
      <c r="BHC49" s="113"/>
      <c r="BHD49" s="113"/>
      <c r="BHE49" s="113"/>
      <c r="BHF49" s="113"/>
      <c r="BHG49" s="113"/>
      <c r="BHH49" s="113"/>
      <c r="BHI49" s="113"/>
      <c r="BHJ49" s="113"/>
      <c r="BHK49" s="113"/>
      <c r="BHL49" s="113"/>
      <c r="BHM49" s="113"/>
      <c r="BHN49" s="113"/>
      <c r="BHO49" s="113"/>
      <c r="BHP49" s="113"/>
      <c r="BHQ49" s="113"/>
      <c r="BHR49" s="113"/>
      <c r="BHS49" s="113"/>
      <c r="BHT49" s="113"/>
      <c r="BHU49" s="113"/>
      <c r="BHV49" s="113"/>
      <c r="BHW49" s="113"/>
      <c r="BHX49" s="113"/>
      <c r="BHY49" s="113"/>
      <c r="BHZ49" s="113"/>
      <c r="BIA49" s="113"/>
      <c r="BIB49" s="113"/>
      <c r="BIC49" s="113"/>
      <c r="BID49" s="113"/>
      <c r="BIE49" s="113"/>
      <c r="BIF49" s="113"/>
      <c r="BIG49" s="113"/>
      <c r="BIH49" s="113"/>
      <c r="BII49" s="113"/>
      <c r="BIJ49" s="113"/>
      <c r="BIK49" s="113"/>
      <c r="BIL49" s="113"/>
      <c r="BIM49" s="113"/>
      <c r="BIN49" s="113"/>
      <c r="BIO49" s="113"/>
      <c r="BIP49" s="113"/>
      <c r="BIQ49" s="113"/>
      <c r="BIR49" s="113"/>
      <c r="BIS49" s="113"/>
      <c r="BIT49" s="113"/>
      <c r="BIU49" s="113"/>
      <c r="BIV49" s="113"/>
      <c r="BIW49" s="113"/>
      <c r="BIX49" s="113"/>
      <c r="BIY49" s="113"/>
      <c r="BIZ49" s="113"/>
      <c r="BJA49" s="113"/>
      <c r="BJB49" s="113"/>
      <c r="BJC49" s="113"/>
      <c r="BJD49" s="113"/>
      <c r="BJE49" s="113"/>
      <c r="BJF49" s="113"/>
      <c r="BJG49" s="113"/>
      <c r="BJH49" s="113"/>
      <c r="BJI49" s="113"/>
      <c r="BJJ49" s="113"/>
      <c r="BJK49" s="113"/>
      <c r="BJL49" s="113"/>
      <c r="BJM49" s="113"/>
      <c r="BJN49" s="113"/>
      <c r="BJO49" s="113"/>
      <c r="BJP49" s="113"/>
      <c r="BJQ49" s="113"/>
      <c r="BJR49" s="113"/>
      <c r="BJS49" s="113"/>
      <c r="BJT49" s="113"/>
      <c r="BJU49" s="113"/>
      <c r="BJV49" s="113"/>
      <c r="BJW49" s="113"/>
      <c r="BJX49" s="113"/>
      <c r="BJY49" s="113"/>
      <c r="BJZ49" s="113"/>
      <c r="BKA49" s="113"/>
      <c r="BKB49" s="113"/>
      <c r="BKC49" s="113"/>
      <c r="BKD49" s="113"/>
      <c r="BKE49" s="113"/>
      <c r="BKF49" s="113"/>
      <c r="BKG49" s="113"/>
      <c r="BKH49" s="113"/>
      <c r="BKI49" s="113"/>
      <c r="BKJ49" s="113"/>
      <c r="BKK49" s="113"/>
      <c r="BKL49" s="113"/>
      <c r="BKM49" s="113"/>
      <c r="BKN49" s="113"/>
      <c r="BKO49" s="113"/>
      <c r="BKP49" s="113"/>
      <c r="BKQ49" s="113"/>
      <c r="BKR49" s="113"/>
      <c r="BKS49" s="113"/>
      <c r="BKT49" s="113"/>
      <c r="BKU49" s="113"/>
      <c r="BKV49" s="113"/>
      <c r="BKW49" s="113"/>
      <c r="BKX49" s="113"/>
      <c r="BKY49" s="113"/>
      <c r="BKZ49" s="113"/>
      <c r="BLA49" s="113"/>
      <c r="BLB49" s="113"/>
      <c r="BLC49" s="113"/>
      <c r="BLD49" s="113"/>
      <c r="BLE49" s="113"/>
      <c r="BLF49" s="113"/>
      <c r="BLG49" s="113"/>
      <c r="BLH49" s="113"/>
      <c r="BLI49" s="113"/>
      <c r="BLJ49" s="113"/>
      <c r="BLK49" s="113"/>
      <c r="BLL49" s="113"/>
      <c r="BLM49" s="113"/>
      <c r="BLN49" s="113"/>
      <c r="BLO49" s="113"/>
      <c r="BLP49" s="113"/>
      <c r="BLQ49" s="113"/>
      <c r="BLR49" s="113"/>
      <c r="BLS49" s="113"/>
      <c r="BLT49" s="113"/>
      <c r="BLU49" s="113"/>
      <c r="BLV49" s="113"/>
      <c r="BLW49" s="113"/>
      <c r="BLX49" s="113"/>
      <c r="BLY49" s="113"/>
      <c r="BLZ49" s="113"/>
      <c r="BMA49" s="113"/>
      <c r="BMB49" s="113"/>
      <c r="BMC49" s="113"/>
      <c r="BMD49" s="113"/>
      <c r="BME49" s="113"/>
      <c r="BMF49" s="113"/>
      <c r="BMG49" s="113"/>
      <c r="BMH49" s="113"/>
      <c r="BMI49" s="113"/>
      <c r="BMJ49" s="113"/>
      <c r="BMK49" s="113"/>
      <c r="BML49" s="113"/>
      <c r="BMM49" s="113"/>
      <c r="BMN49" s="113"/>
      <c r="BMO49" s="113"/>
      <c r="BMP49" s="113"/>
      <c r="BMQ49" s="113"/>
      <c r="BMR49" s="113"/>
      <c r="BMS49" s="113"/>
      <c r="BMT49" s="113"/>
      <c r="BMU49" s="113"/>
      <c r="BMV49" s="113"/>
      <c r="BMW49" s="113"/>
      <c r="BMX49" s="113"/>
      <c r="BMY49" s="113"/>
      <c r="BMZ49" s="113"/>
      <c r="BNA49" s="113"/>
      <c r="BNB49" s="113"/>
      <c r="BNC49" s="113"/>
      <c r="BND49" s="113"/>
      <c r="BNE49" s="113"/>
      <c r="BNF49" s="113"/>
      <c r="BNG49" s="113"/>
      <c r="BNH49" s="113"/>
      <c r="BNI49" s="113"/>
      <c r="BNJ49" s="113"/>
      <c r="BNK49" s="113"/>
      <c r="BNL49" s="113"/>
      <c r="BNM49" s="113"/>
      <c r="BNN49" s="113"/>
      <c r="BNO49" s="113"/>
      <c r="BNP49" s="113"/>
      <c r="BNQ49" s="113"/>
      <c r="BNR49" s="113"/>
      <c r="BNS49" s="113"/>
      <c r="BNT49" s="113"/>
      <c r="BNU49" s="113"/>
      <c r="BNV49" s="113"/>
      <c r="BNW49" s="113"/>
      <c r="BNX49" s="113"/>
      <c r="BNY49" s="113"/>
      <c r="BNZ49" s="113"/>
      <c r="BOA49" s="113"/>
      <c r="BOB49" s="113"/>
      <c r="BOC49" s="113"/>
      <c r="BOD49" s="113"/>
      <c r="BOE49" s="113"/>
      <c r="BOF49" s="113"/>
      <c r="BOG49" s="113"/>
      <c r="BOH49" s="113"/>
      <c r="BOI49" s="113"/>
      <c r="BOJ49" s="113"/>
      <c r="BOK49" s="113"/>
      <c r="BOL49" s="113"/>
      <c r="BOM49" s="113"/>
      <c r="BON49" s="113"/>
      <c r="BOO49" s="113"/>
      <c r="BOP49" s="113"/>
      <c r="BOQ49" s="113"/>
      <c r="BOR49" s="113"/>
      <c r="BOS49" s="113"/>
      <c r="BOT49" s="113"/>
      <c r="BOU49" s="113"/>
      <c r="BOV49" s="113"/>
      <c r="BOW49" s="113"/>
      <c r="BOX49" s="113"/>
      <c r="BOY49" s="113"/>
      <c r="BOZ49" s="113"/>
      <c r="BPA49" s="113"/>
      <c r="BPB49" s="113"/>
      <c r="BPC49" s="113"/>
      <c r="BPD49" s="113"/>
      <c r="BPE49" s="113"/>
      <c r="BPF49" s="113"/>
      <c r="BPG49" s="113"/>
      <c r="BPH49" s="113"/>
      <c r="BPI49" s="113"/>
      <c r="BPJ49" s="113"/>
      <c r="BPK49" s="113"/>
      <c r="BPL49" s="113"/>
      <c r="BPM49" s="113"/>
      <c r="BPN49" s="113"/>
      <c r="BPO49" s="113"/>
      <c r="BPP49" s="113"/>
      <c r="BPQ49" s="113"/>
      <c r="BPR49" s="113"/>
      <c r="BPS49" s="113"/>
      <c r="BPT49" s="113"/>
      <c r="BPU49" s="113"/>
      <c r="BPV49" s="113"/>
      <c r="BPW49" s="113"/>
      <c r="BPX49" s="113"/>
      <c r="BPY49" s="113"/>
      <c r="BPZ49" s="113"/>
      <c r="BQA49" s="113"/>
      <c r="BQB49" s="113"/>
      <c r="BQC49" s="113"/>
      <c r="BQD49" s="113"/>
      <c r="BQE49" s="113"/>
      <c r="BQF49" s="113"/>
      <c r="BQG49" s="113"/>
      <c r="BQH49" s="113"/>
      <c r="BQI49" s="113"/>
      <c r="BQJ49" s="113"/>
      <c r="BQK49" s="113"/>
      <c r="BQL49" s="113"/>
      <c r="BQM49" s="113"/>
      <c r="BQN49" s="113"/>
      <c r="BQO49" s="113"/>
      <c r="BQP49" s="113"/>
      <c r="BQQ49" s="113"/>
      <c r="BQR49" s="113"/>
      <c r="BQS49" s="113"/>
      <c r="BQT49" s="113"/>
      <c r="BQU49" s="113"/>
      <c r="BQV49" s="113"/>
      <c r="BQW49" s="113"/>
      <c r="BQX49" s="113"/>
      <c r="BQY49" s="113"/>
      <c r="BQZ49" s="113"/>
      <c r="BRA49" s="113"/>
      <c r="BRB49" s="113"/>
      <c r="BRC49" s="113"/>
      <c r="BRD49" s="113"/>
      <c r="BRE49" s="113"/>
      <c r="BRF49" s="113"/>
      <c r="BRG49" s="113"/>
      <c r="BRH49" s="113"/>
      <c r="BRI49" s="113"/>
      <c r="BRJ49" s="113"/>
      <c r="BRK49" s="113"/>
      <c r="BRL49" s="113"/>
      <c r="BRM49" s="113"/>
      <c r="BRN49" s="113"/>
      <c r="BRO49" s="113"/>
      <c r="BRP49" s="113"/>
      <c r="BRQ49" s="113"/>
      <c r="BRR49" s="113"/>
      <c r="BRS49" s="113"/>
      <c r="BRT49" s="113"/>
      <c r="BRU49" s="113"/>
      <c r="BRV49" s="113"/>
      <c r="BRW49" s="113"/>
      <c r="BRX49" s="113"/>
      <c r="BRY49" s="113"/>
      <c r="BRZ49" s="113"/>
      <c r="BSA49" s="113"/>
      <c r="BSB49" s="113"/>
      <c r="BSC49" s="113"/>
      <c r="BSD49" s="113"/>
      <c r="BSE49" s="113"/>
      <c r="BSF49" s="113"/>
      <c r="BSG49" s="113"/>
      <c r="BSH49" s="113"/>
      <c r="BSI49" s="113"/>
      <c r="BSJ49" s="113"/>
      <c r="BSK49" s="113"/>
      <c r="BSL49" s="113"/>
      <c r="BSM49" s="113"/>
      <c r="BSN49" s="113"/>
      <c r="BSO49" s="113"/>
      <c r="BSP49" s="113"/>
      <c r="BSQ49" s="113"/>
      <c r="BSR49" s="113"/>
      <c r="BSS49" s="113"/>
      <c r="BST49" s="113"/>
      <c r="BSU49" s="113"/>
      <c r="BSV49" s="113"/>
      <c r="BSW49" s="113"/>
      <c r="BSX49" s="113"/>
      <c r="BSY49" s="113"/>
      <c r="BSZ49" s="113"/>
      <c r="BTA49" s="113"/>
      <c r="BTB49" s="113"/>
      <c r="BTC49" s="113"/>
      <c r="BTD49" s="113"/>
      <c r="BTE49" s="113"/>
      <c r="BTF49" s="113"/>
      <c r="BTG49" s="113"/>
      <c r="BTH49" s="113"/>
      <c r="BTI49" s="113"/>
      <c r="BTJ49" s="113"/>
      <c r="BTK49" s="113"/>
      <c r="BTL49" s="113"/>
      <c r="BTM49" s="113"/>
      <c r="BTN49" s="113"/>
      <c r="BTO49" s="113"/>
      <c r="BTP49" s="113"/>
      <c r="BTQ49" s="113"/>
      <c r="BTR49" s="113"/>
      <c r="BTS49" s="113"/>
      <c r="BTT49" s="113"/>
      <c r="BTU49" s="113"/>
      <c r="BTV49" s="113"/>
      <c r="BTW49" s="113"/>
      <c r="BTX49" s="113"/>
      <c r="BTY49" s="113"/>
      <c r="BTZ49" s="113"/>
      <c r="BUA49" s="113"/>
      <c r="BUB49" s="113"/>
      <c r="BUC49" s="113"/>
      <c r="BUD49" s="113"/>
      <c r="BUE49" s="113"/>
      <c r="BUF49" s="113"/>
      <c r="BUG49" s="113"/>
      <c r="BUH49" s="113"/>
      <c r="BUI49" s="113"/>
      <c r="BUJ49" s="113"/>
      <c r="BUK49" s="113"/>
      <c r="BUL49" s="113"/>
      <c r="BUM49" s="113"/>
      <c r="BUN49" s="113"/>
      <c r="BUO49" s="113"/>
      <c r="BUP49" s="113"/>
      <c r="BUQ49" s="113"/>
      <c r="BUR49" s="113"/>
      <c r="BUS49" s="113"/>
      <c r="BUT49" s="113"/>
      <c r="BUU49" s="113"/>
      <c r="BUV49" s="113"/>
      <c r="BUW49" s="113"/>
      <c r="BUX49" s="113"/>
      <c r="BUY49" s="113"/>
      <c r="BUZ49" s="113"/>
      <c r="BVA49" s="113"/>
      <c r="BVB49" s="113"/>
      <c r="BVC49" s="113"/>
      <c r="BVD49" s="113"/>
      <c r="BVE49" s="113"/>
      <c r="BVF49" s="113"/>
      <c r="BVG49" s="113"/>
      <c r="BVH49" s="113"/>
      <c r="BVI49" s="113"/>
      <c r="BVJ49" s="113"/>
      <c r="BVK49" s="113"/>
      <c r="BVL49" s="113"/>
      <c r="BVM49" s="113"/>
      <c r="BVN49" s="113"/>
      <c r="BVO49" s="113"/>
      <c r="BVP49" s="113"/>
      <c r="BVQ49" s="113"/>
      <c r="BVR49" s="113"/>
      <c r="BVS49" s="113"/>
      <c r="BVT49" s="113"/>
      <c r="BVU49" s="113"/>
      <c r="BVV49" s="113"/>
      <c r="BVW49" s="113"/>
      <c r="BVX49" s="113"/>
      <c r="BVY49" s="113"/>
      <c r="BVZ49" s="113"/>
      <c r="BWA49" s="113"/>
      <c r="BWB49" s="113"/>
      <c r="BWC49" s="113"/>
      <c r="BWD49" s="113"/>
      <c r="BWE49" s="113"/>
      <c r="BWF49" s="113"/>
      <c r="BWG49" s="113"/>
      <c r="BWH49" s="113"/>
      <c r="BWI49" s="113"/>
      <c r="BWJ49" s="113"/>
      <c r="BWK49" s="113"/>
    </row>
    <row r="50" spans="1:1961" s="52" customFormat="1" ht="47.25">
      <c r="A50" s="47" t="s">
        <v>180</v>
      </c>
      <c r="B50" s="48" t="s">
        <v>181</v>
      </c>
      <c r="C50" s="93" t="s">
        <v>128</v>
      </c>
      <c r="D50" s="93" t="s">
        <v>128</v>
      </c>
      <c r="E50" s="93" t="s">
        <v>128</v>
      </c>
      <c r="F50" s="93" t="s">
        <v>128</v>
      </c>
      <c r="G50" s="93" t="s">
        <v>128</v>
      </c>
      <c r="H50" s="93" t="s">
        <v>128</v>
      </c>
      <c r="I50" s="93" t="s">
        <v>128</v>
      </c>
      <c r="J50" s="93" t="s">
        <v>128</v>
      </c>
      <c r="K50" s="93" t="s">
        <v>128</v>
      </c>
      <c r="L50" s="93" t="s">
        <v>128</v>
      </c>
      <c r="M50" s="93" t="s">
        <v>128</v>
      </c>
      <c r="N50" s="93" t="s">
        <v>128</v>
      </c>
      <c r="O50" s="93" t="s">
        <v>128</v>
      </c>
      <c r="P50" s="93" t="s">
        <v>128</v>
      </c>
      <c r="Q50" s="93" t="s">
        <v>128</v>
      </c>
      <c r="R50" s="93" t="s">
        <v>128</v>
      </c>
      <c r="S50" s="93" t="s">
        <v>128</v>
      </c>
      <c r="T50" s="93" t="s">
        <v>128</v>
      </c>
      <c r="U50" s="93" t="s">
        <v>128</v>
      </c>
      <c r="V50" s="93" t="s">
        <v>128</v>
      </c>
      <c r="W50" s="93" t="s">
        <v>128</v>
      </c>
      <c r="X50" s="93" t="s">
        <v>128</v>
      </c>
      <c r="Y50" s="93" t="s">
        <v>128</v>
      </c>
      <c r="Z50" s="93" t="s">
        <v>128</v>
      </c>
      <c r="AA50" s="93" t="s">
        <v>128</v>
      </c>
      <c r="AB50" s="93" t="s">
        <v>128</v>
      </c>
      <c r="AC50" s="93" t="s">
        <v>128</v>
      </c>
      <c r="AD50" s="93" t="s">
        <v>128</v>
      </c>
      <c r="AE50" s="93" t="s">
        <v>128</v>
      </c>
      <c r="AF50" s="93" t="s">
        <v>128</v>
      </c>
      <c r="AG50" s="93" t="s">
        <v>128</v>
      </c>
      <c r="AH50" s="93" t="s">
        <v>128</v>
      </c>
      <c r="AI50" s="93" t="s">
        <v>128</v>
      </c>
      <c r="AJ50" s="93" t="s">
        <v>128</v>
      </c>
      <c r="AK50" s="93" t="s">
        <v>128</v>
      </c>
      <c r="AL50" s="93" t="s">
        <v>128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</row>
    <row r="51" spans="1:1961" s="138" customFormat="1" ht="31.5">
      <c r="A51" s="41" t="s">
        <v>182</v>
      </c>
      <c r="B51" s="42" t="s">
        <v>183</v>
      </c>
      <c r="C51" s="131" t="s">
        <v>128</v>
      </c>
      <c r="D51" s="131" t="s">
        <v>128</v>
      </c>
      <c r="E51" s="131">
        <v>0</v>
      </c>
      <c r="F51" s="131">
        <v>0</v>
      </c>
      <c r="G51" s="131">
        <v>0</v>
      </c>
      <c r="H51" s="131">
        <v>0</v>
      </c>
      <c r="I51" s="131">
        <v>0</v>
      </c>
      <c r="J51" s="131">
        <v>0</v>
      </c>
      <c r="K51" s="131">
        <v>0</v>
      </c>
      <c r="L51" s="95">
        <v>1.1916962099999999</v>
      </c>
      <c r="M51" s="131">
        <v>0</v>
      </c>
      <c r="N51" s="131">
        <v>0</v>
      </c>
      <c r="O51" s="131">
        <v>0.77</v>
      </c>
      <c r="P51" s="131">
        <v>0</v>
      </c>
      <c r="Q51" s="131">
        <v>0</v>
      </c>
      <c r="R51" s="131">
        <v>0</v>
      </c>
      <c r="S51" s="131">
        <v>0</v>
      </c>
      <c r="T51" s="131">
        <v>0</v>
      </c>
      <c r="U51" s="131">
        <v>0</v>
      </c>
      <c r="V51" s="131">
        <v>0</v>
      </c>
      <c r="W51" s="131">
        <v>0</v>
      </c>
      <c r="X51" s="131">
        <v>0</v>
      </c>
      <c r="Y51" s="131">
        <v>0</v>
      </c>
      <c r="Z51" s="131">
        <v>6.8193288700000005</v>
      </c>
      <c r="AA51" s="131">
        <v>0</v>
      </c>
      <c r="AB51" s="131">
        <v>0</v>
      </c>
      <c r="AC51" s="131">
        <v>4.165</v>
      </c>
      <c r="AD51" s="131">
        <v>0</v>
      </c>
      <c r="AE51" s="131">
        <v>0</v>
      </c>
      <c r="AF51" s="131" t="s">
        <v>128</v>
      </c>
      <c r="AG51" s="131">
        <v>8.0110250799999996</v>
      </c>
      <c r="AH51" s="131">
        <v>0</v>
      </c>
      <c r="AI51" s="131">
        <v>0</v>
      </c>
      <c r="AJ51" s="131">
        <v>4.9349999999999996</v>
      </c>
      <c r="AK51" s="131">
        <v>0</v>
      </c>
      <c r="AL51" s="131">
        <v>0</v>
      </c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84"/>
      <c r="HG51" s="84"/>
      <c r="HH51" s="84"/>
      <c r="HI51" s="84"/>
      <c r="HJ51" s="84"/>
      <c r="HK51" s="84"/>
      <c r="HL51" s="84"/>
      <c r="HM51" s="84"/>
      <c r="HN51" s="84"/>
      <c r="HO51" s="84"/>
      <c r="HP51" s="84"/>
      <c r="HQ51" s="84"/>
      <c r="HR51" s="84"/>
      <c r="HS51" s="84"/>
      <c r="HT51" s="84"/>
      <c r="HU51" s="84"/>
      <c r="HV51" s="84"/>
      <c r="HW51" s="84"/>
      <c r="HX51" s="84"/>
      <c r="HY51" s="84"/>
      <c r="HZ51" s="84"/>
      <c r="IA51" s="84"/>
      <c r="IB51" s="84"/>
      <c r="IC51" s="84"/>
      <c r="ID51" s="84"/>
      <c r="IE51" s="84"/>
      <c r="IF51" s="84"/>
      <c r="IG51" s="84"/>
      <c r="IH51" s="84"/>
      <c r="II51" s="84"/>
      <c r="IJ51" s="84"/>
      <c r="IK51" s="84"/>
      <c r="IL51" s="84"/>
      <c r="IM51" s="84"/>
      <c r="IN51" s="84"/>
      <c r="IO51" s="84"/>
      <c r="IP51" s="84"/>
      <c r="IQ51" s="84"/>
      <c r="IR51" s="84"/>
      <c r="IS51" s="84"/>
      <c r="IT51" s="84"/>
      <c r="IU51" s="84"/>
      <c r="IV51" s="84"/>
      <c r="IW51" s="84"/>
      <c r="IX51" s="84"/>
      <c r="IY51" s="84"/>
      <c r="IZ51" s="84"/>
      <c r="JA51" s="84"/>
      <c r="JB51" s="84"/>
      <c r="JC51" s="84"/>
      <c r="JD51" s="84"/>
      <c r="JE51" s="84"/>
      <c r="JF51" s="84"/>
      <c r="JG51" s="84"/>
      <c r="JH51" s="84"/>
      <c r="JI51" s="84"/>
      <c r="JJ51" s="84"/>
      <c r="JK51" s="84"/>
      <c r="JL51" s="84"/>
      <c r="JM51" s="84"/>
      <c r="JN51" s="84"/>
      <c r="JO51" s="84"/>
      <c r="JP51" s="84"/>
      <c r="JQ51" s="84"/>
      <c r="JR51" s="84"/>
      <c r="JS51" s="84"/>
      <c r="JT51" s="84"/>
      <c r="JU51" s="84"/>
      <c r="JV51" s="84"/>
      <c r="JW51" s="84"/>
      <c r="JX51" s="84"/>
      <c r="JY51" s="84"/>
      <c r="JZ51" s="84"/>
      <c r="KA51" s="84"/>
      <c r="KB51" s="84"/>
      <c r="KC51" s="84"/>
      <c r="KD51" s="84"/>
      <c r="KE51" s="84"/>
      <c r="KF51" s="84"/>
      <c r="KG51" s="84"/>
      <c r="KH51" s="84"/>
      <c r="KI51" s="84"/>
      <c r="KJ51" s="84"/>
      <c r="KK51" s="84"/>
      <c r="KL51" s="84"/>
      <c r="KM51" s="84"/>
      <c r="KN51" s="84"/>
      <c r="KO51" s="84"/>
      <c r="KP51" s="84"/>
      <c r="KQ51" s="84"/>
      <c r="KR51" s="84"/>
      <c r="KS51" s="84"/>
      <c r="KT51" s="84"/>
      <c r="KU51" s="84"/>
      <c r="KV51" s="84"/>
      <c r="KW51" s="84"/>
      <c r="KX51" s="84"/>
      <c r="KY51" s="84"/>
      <c r="KZ51" s="84"/>
      <c r="LA51" s="84"/>
      <c r="LB51" s="84"/>
      <c r="LC51" s="84"/>
      <c r="LD51" s="84"/>
      <c r="LE51" s="84"/>
      <c r="LF51" s="84"/>
      <c r="LG51" s="84"/>
      <c r="LH51" s="84"/>
      <c r="LI51" s="84"/>
      <c r="LJ51" s="84"/>
      <c r="LK51" s="84"/>
      <c r="LL51" s="84"/>
      <c r="LM51" s="84"/>
      <c r="LN51" s="84"/>
      <c r="LO51" s="84"/>
      <c r="LP51" s="84"/>
      <c r="LQ51" s="84"/>
      <c r="LR51" s="84"/>
      <c r="LS51" s="84"/>
      <c r="LT51" s="84"/>
      <c r="LU51" s="84"/>
      <c r="LV51" s="84"/>
      <c r="LW51" s="84"/>
      <c r="LX51" s="84"/>
      <c r="LY51" s="84"/>
      <c r="LZ51" s="84"/>
      <c r="MA51" s="84"/>
      <c r="MB51" s="84"/>
      <c r="MC51" s="84"/>
      <c r="MD51" s="84"/>
      <c r="ME51" s="84"/>
      <c r="MF51" s="84"/>
      <c r="MG51" s="84"/>
      <c r="MH51" s="84"/>
      <c r="MI51" s="84"/>
      <c r="MJ51" s="84"/>
      <c r="MK51" s="84"/>
      <c r="ML51" s="84"/>
      <c r="MM51" s="84"/>
      <c r="MN51" s="84"/>
      <c r="MO51" s="84"/>
      <c r="MP51" s="84"/>
      <c r="MQ51" s="84"/>
      <c r="MR51" s="84"/>
      <c r="MS51" s="84"/>
      <c r="MT51" s="84"/>
      <c r="MU51" s="84"/>
      <c r="MV51" s="84"/>
      <c r="MW51" s="84"/>
      <c r="MX51" s="84"/>
      <c r="MY51" s="84"/>
      <c r="MZ51" s="84"/>
      <c r="NA51" s="84"/>
      <c r="NB51" s="84"/>
      <c r="NC51" s="84"/>
      <c r="ND51" s="84"/>
      <c r="NE51" s="84"/>
      <c r="NF51" s="84"/>
      <c r="NG51" s="84"/>
      <c r="NH51" s="84"/>
      <c r="NI51" s="84"/>
      <c r="NJ51" s="84"/>
      <c r="NK51" s="84"/>
      <c r="NL51" s="84"/>
      <c r="NM51" s="84"/>
      <c r="NN51" s="84"/>
      <c r="NO51" s="84"/>
      <c r="NP51" s="84"/>
      <c r="NQ51" s="84"/>
      <c r="NR51" s="84"/>
      <c r="NS51" s="84"/>
      <c r="NT51" s="84"/>
      <c r="NU51" s="84"/>
      <c r="NV51" s="84"/>
      <c r="NW51" s="84"/>
      <c r="NX51" s="84"/>
      <c r="NY51" s="84"/>
      <c r="NZ51" s="84"/>
      <c r="OA51" s="84"/>
      <c r="OB51" s="84"/>
      <c r="OC51" s="84"/>
      <c r="OD51" s="84"/>
      <c r="OE51" s="84"/>
      <c r="OF51" s="84"/>
      <c r="OG51" s="84"/>
      <c r="OH51" s="84"/>
      <c r="OI51" s="84"/>
      <c r="OJ51" s="84"/>
      <c r="OK51" s="84"/>
      <c r="OL51" s="84"/>
      <c r="OM51" s="84"/>
      <c r="ON51" s="84"/>
      <c r="OO51" s="84"/>
      <c r="OP51" s="84"/>
      <c r="OQ51" s="84"/>
      <c r="OR51" s="84"/>
      <c r="OS51" s="84"/>
      <c r="OT51" s="84"/>
      <c r="OU51" s="84"/>
      <c r="OV51" s="84"/>
      <c r="OW51" s="84"/>
      <c r="OX51" s="84"/>
      <c r="OY51" s="84"/>
      <c r="OZ51" s="84"/>
      <c r="PA51" s="84"/>
      <c r="PB51" s="84"/>
      <c r="PC51" s="84"/>
      <c r="PD51" s="84"/>
      <c r="PE51" s="84"/>
      <c r="PF51" s="84"/>
      <c r="PG51" s="84"/>
      <c r="PH51" s="84"/>
      <c r="PI51" s="84"/>
      <c r="PJ51" s="84"/>
      <c r="PK51" s="84"/>
      <c r="PL51" s="84"/>
      <c r="PM51" s="84"/>
      <c r="PN51" s="84"/>
      <c r="PO51" s="84"/>
      <c r="PP51" s="84"/>
      <c r="PQ51" s="84"/>
      <c r="PR51" s="84"/>
      <c r="PS51" s="84"/>
      <c r="PT51" s="84"/>
      <c r="PU51" s="84"/>
      <c r="PV51" s="84"/>
      <c r="PW51" s="84"/>
      <c r="PX51" s="84"/>
      <c r="PY51" s="84"/>
      <c r="PZ51" s="84"/>
      <c r="QA51" s="84"/>
      <c r="QB51" s="84"/>
      <c r="QC51" s="84"/>
      <c r="QD51" s="84"/>
      <c r="QE51" s="84"/>
      <c r="QF51" s="84"/>
      <c r="QG51" s="84"/>
      <c r="QH51" s="84"/>
      <c r="QI51" s="84"/>
      <c r="QJ51" s="84"/>
      <c r="QK51" s="84"/>
      <c r="QL51" s="84"/>
      <c r="QM51" s="84"/>
      <c r="QN51" s="84"/>
      <c r="QO51" s="84"/>
      <c r="QP51" s="84"/>
      <c r="QQ51" s="84"/>
      <c r="QR51" s="84"/>
      <c r="QS51" s="84"/>
      <c r="QT51" s="84"/>
      <c r="QU51" s="84"/>
      <c r="QV51" s="84"/>
      <c r="QW51" s="84"/>
      <c r="QX51" s="84"/>
      <c r="QY51" s="84"/>
      <c r="QZ51" s="84"/>
      <c r="RA51" s="84"/>
      <c r="RB51" s="84"/>
      <c r="RC51" s="84"/>
      <c r="RD51" s="84"/>
      <c r="RE51" s="84"/>
      <c r="RF51" s="84"/>
      <c r="RG51" s="84"/>
      <c r="RH51" s="84"/>
      <c r="RI51" s="84"/>
      <c r="RJ51" s="84"/>
      <c r="RK51" s="84"/>
      <c r="RL51" s="84"/>
      <c r="RM51" s="84"/>
      <c r="RN51" s="84"/>
      <c r="RO51" s="84"/>
      <c r="RP51" s="84"/>
      <c r="RQ51" s="84"/>
      <c r="RR51" s="84"/>
      <c r="RS51" s="84"/>
      <c r="RT51" s="84"/>
      <c r="RU51" s="84"/>
      <c r="RV51" s="84"/>
      <c r="RW51" s="84"/>
      <c r="RX51" s="84"/>
      <c r="RY51" s="84"/>
      <c r="RZ51" s="84"/>
      <c r="SA51" s="84"/>
      <c r="SB51" s="84"/>
      <c r="SC51" s="84"/>
      <c r="SD51" s="84"/>
      <c r="SE51" s="84"/>
      <c r="SF51" s="84"/>
      <c r="SG51" s="84"/>
      <c r="SH51" s="84"/>
      <c r="SI51" s="84"/>
      <c r="SJ51" s="84"/>
      <c r="SK51" s="84"/>
      <c r="SL51" s="84"/>
      <c r="SM51" s="84"/>
      <c r="SN51" s="84"/>
      <c r="SO51" s="84"/>
      <c r="SP51" s="84"/>
      <c r="SQ51" s="84"/>
      <c r="SR51" s="84"/>
      <c r="SS51" s="84"/>
      <c r="ST51" s="84"/>
      <c r="SU51" s="84"/>
      <c r="SV51" s="84"/>
      <c r="SW51" s="84"/>
      <c r="SX51" s="84"/>
      <c r="SY51" s="84"/>
      <c r="SZ51" s="84"/>
      <c r="TA51" s="84"/>
      <c r="TB51" s="84"/>
      <c r="TC51" s="84"/>
      <c r="TD51" s="84"/>
      <c r="TE51" s="84"/>
      <c r="TF51" s="84"/>
      <c r="TG51" s="84"/>
      <c r="TH51" s="84"/>
      <c r="TI51" s="84"/>
      <c r="TJ51" s="84"/>
      <c r="TK51" s="84"/>
      <c r="TL51" s="84"/>
      <c r="TM51" s="84"/>
      <c r="TN51" s="84"/>
      <c r="TO51" s="84"/>
      <c r="TP51" s="84"/>
      <c r="TQ51" s="84"/>
      <c r="TR51" s="84"/>
      <c r="TS51" s="84"/>
      <c r="TT51" s="84"/>
      <c r="TU51" s="84"/>
      <c r="TV51" s="84"/>
      <c r="TW51" s="84"/>
      <c r="TX51" s="84"/>
      <c r="TY51" s="84"/>
      <c r="TZ51" s="84"/>
      <c r="UA51" s="84"/>
      <c r="UB51" s="84"/>
      <c r="UC51" s="84"/>
      <c r="UD51" s="84"/>
      <c r="UE51" s="84"/>
      <c r="UF51" s="84"/>
      <c r="UG51" s="84"/>
      <c r="UH51" s="84"/>
      <c r="UI51" s="84"/>
      <c r="UJ51" s="84"/>
      <c r="UK51" s="84"/>
      <c r="UL51" s="84"/>
      <c r="UM51" s="84"/>
      <c r="UN51" s="84"/>
      <c r="UO51" s="84"/>
      <c r="UP51" s="84"/>
      <c r="UQ51" s="84"/>
      <c r="UR51" s="84"/>
      <c r="US51" s="84"/>
      <c r="UT51" s="84"/>
      <c r="UU51" s="84"/>
      <c r="UV51" s="84"/>
      <c r="UW51" s="84"/>
      <c r="UX51" s="84"/>
      <c r="UY51" s="84"/>
      <c r="UZ51" s="84"/>
      <c r="VA51" s="84"/>
      <c r="VB51" s="84"/>
      <c r="VC51" s="84"/>
      <c r="VD51" s="84"/>
      <c r="VE51" s="84"/>
      <c r="VF51" s="84"/>
      <c r="VG51" s="84"/>
      <c r="VH51" s="84"/>
      <c r="VI51" s="84"/>
      <c r="VJ51" s="84"/>
      <c r="VK51" s="84"/>
      <c r="VL51" s="84"/>
      <c r="VM51" s="84"/>
      <c r="VN51" s="84"/>
      <c r="VO51" s="84"/>
      <c r="VP51" s="84"/>
      <c r="VQ51" s="84"/>
      <c r="VR51" s="84"/>
      <c r="VS51" s="84"/>
      <c r="VT51" s="84"/>
      <c r="VU51" s="84"/>
      <c r="VV51" s="84"/>
      <c r="VW51" s="84"/>
      <c r="VX51" s="84"/>
      <c r="VY51" s="84"/>
      <c r="VZ51" s="84"/>
      <c r="WA51" s="84"/>
      <c r="WB51" s="84"/>
      <c r="WC51" s="84"/>
      <c r="WD51" s="84"/>
      <c r="WE51" s="84"/>
      <c r="WF51" s="84"/>
      <c r="WG51" s="84"/>
      <c r="WH51" s="84"/>
      <c r="WI51" s="84"/>
      <c r="WJ51" s="84"/>
      <c r="WK51" s="84"/>
      <c r="WL51" s="84"/>
      <c r="WM51" s="84"/>
      <c r="WN51" s="84"/>
      <c r="WO51" s="84"/>
      <c r="WP51" s="84"/>
      <c r="WQ51" s="84"/>
      <c r="WR51" s="84"/>
      <c r="WS51" s="84"/>
      <c r="WT51" s="84"/>
      <c r="WU51" s="84"/>
      <c r="WV51" s="84"/>
      <c r="WW51" s="84"/>
      <c r="WX51" s="84"/>
      <c r="WY51" s="84"/>
      <c r="WZ51" s="84"/>
      <c r="XA51" s="84"/>
      <c r="XB51" s="84"/>
      <c r="XC51" s="84"/>
      <c r="XD51" s="84"/>
      <c r="XE51" s="84"/>
      <c r="XF51" s="84"/>
      <c r="XG51" s="84"/>
      <c r="XH51" s="84"/>
      <c r="XI51" s="84"/>
      <c r="XJ51" s="84"/>
      <c r="XK51" s="84"/>
      <c r="XL51" s="84"/>
      <c r="XM51" s="84"/>
      <c r="XN51" s="84"/>
      <c r="XO51" s="84"/>
      <c r="XP51" s="84"/>
      <c r="XQ51" s="84"/>
      <c r="XR51" s="84"/>
      <c r="XS51" s="84"/>
      <c r="XT51" s="84"/>
      <c r="XU51" s="84"/>
      <c r="XV51" s="84"/>
      <c r="XW51" s="84"/>
      <c r="XX51" s="84"/>
      <c r="XY51" s="84"/>
      <c r="XZ51" s="84"/>
      <c r="YA51" s="84"/>
      <c r="YB51" s="84"/>
      <c r="YC51" s="84"/>
      <c r="YD51" s="84"/>
      <c r="YE51" s="84"/>
      <c r="YF51" s="84"/>
      <c r="YG51" s="84"/>
      <c r="YH51" s="84"/>
      <c r="YI51" s="84"/>
      <c r="YJ51" s="84"/>
      <c r="YK51" s="84"/>
      <c r="YL51" s="84"/>
      <c r="YM51" s="84"/>
      <c r="YN51" s="84"/>
      <c r="YO51" s="84"/>
      <c r="YP51" s="84"/>
      <c r="YQ51" s="84"/>
      <c r="YR51" s="84"/>
      <c r="YS51" s="84"/>
      <c r="YT51" s="84"/>
      <c r="YU51" s="84"/>
      <c r="YV51" s="84"/>
      <c r="YW51" s="84"/>
      <c r="YX51" s="84"/>
      <c r="YY51" s="84"/>
      <c r="YZ51" s="84"/>
      <c r="ZA51" s="84"/>
      <c r="ZB51" s="84"/>
      <c r="ZC51" s="84"/>
      <c r="ZD51" s="84"/>
      <c r="ZE51" s="84"/>
      <c r="ZF51" s="84"/>
      <c r="ZG51" s="84"/>
      <c r="ZH51" s="84"/>
      <c r="ZI51" s="84"/>
      <c r="ZJ51" s="84"/>
      <c r="ZK51" s="84"/>
      <c r="ZL51" s="84"/>
      <c r="ZM51" s="84"/>
      <c r="ZN51" s="84"/>
      <c r="ZO51" s="84"/>
      <c r="ZP51" s="84"/>
      <c r="ZQ51" s="84"/>
      <c r="ZR51" s="84"/>
      <c r="ZS51" s="84"/>
      <c r="ZT51" s="84"/>
      <c r="ZU51" s="84"/>
      <c r="ZV51" s="84"/>
      <c r="ZW51" s="84"/>
      <c r="ZX51" s="84"/>
      <c r="ZY51" s="84"/>
      <c r="ZZ51" s="84"/>
      <c r="AAA51" s="84"/>
      <c r="AAB51" s="84"/>
      <c r="AAC51" s="84"/>
      <c r="AAD51" s="84"/>
      <c r="AAE51" s="84"/>
      <c r="AAF51" s="84"/>
      <c r="AAG51" s="84"/>
      <c r="AAH51" s="84"/>
      <c r="AAI51" s="84"/>
      <c r="AAJ51" s="84"/>
      <c r="AAK51" s="84"/>
      <c r="AAL51" s="84"/>
      <c r="AAM51" s="84"/>
      <c r="AAN51" s="84"/>
      <c r="AAO51" s="84"/>
      <c r="AAP51" s="84"/>
      <c r="AAQ51" s="84"/>
      <c r="AAR51" s="84"/>
      <c r="AAS51" s="84"/>
      <c r="AAT51" s="84"/>
      <c r="AAU51" s="84"/>
      <c r="AAV51" s="84"/>
      <c r="AAW51" s="84"/>
      <c r="AAX51" s="84"/>
      <c r="AAY51" s="84"/>
      <c r="AAZ51" s="84"/>
      <c r="ABA51" s="84"/>
      <c r="ABB51" s="84"/>
      <c r="ABC51" s="84"/>
      <c r="ABD51" s="84"/>
      <c r="ABE51" s="84"/>
      <c r="ABF51" s="84"/>
      <c r="ABG51" s="84"/>
      <c r="ABH51" s="84"/>
      <c r="ABI51" s="84"/>
      <c r="ABJ51" s="84"/>
      <c r="ABK51" s="84"/>
      <c r="ABL51" s="84"/>
      <c r="ABM51" s="84"/>
      <c r="ABN51" s="84"/>
      <c r="ABO51" s="84"/>
      <c r="ABP51" s="84"/>
      <c r="ABQ51" s="84"/>
      <c r="ABR51" s="84"/>
      <c r="ABS51" s="84"/>
      <c r="ABT51" s="84"/>
      <c r="ABU51" s="84"/>
      <c r="ABV51" s="84"/>
      <c r="ABW51" s="84"/>
      <c r="ABX51" s="84"/>
      <c r="ABY51" s="84"/>
      <c r="ABZ51" s="84"/>
      <c r="ACA51" s="84"/>
      <c r="ACB51" s="84"/>
      <c r="ACC51" s="84"/>
      <c r="ACD51" s="84"/>
      <c r="ACE51" s="84"/>
      <c r="ACF51" s="84"/>
      <c r="ACG51" s="84"/>
      <c r="ACH51" s="84"/>
      <c r="ACI51" s="84"/>
      <c r="ACJ51" s="84"/>
      <c r="ACK51" s="84"/>
      <c r="ACL51" s="84"/>
      <c r="ACM51" s="84"/>
      <c r="ACN51" s="84"/>
      <c r="ACO51" s="84"/>
      <c r="ACP51" s="84"/>
      <c r="ACQ51" s="84"/>
      <c r="ACR51" s="84"/>
      <c r="ACS51" s="84"/>
      <c r="ACT51" s="84"/>
      <c r="ACU51" s="84"/>
      <c r="ACV51" s="84"/>
      <c r="ACW51" s="84"/>
      <c r="ACX51" s="84"/>
      <c r="ACY51" s="84"/>
      <c r="ACZ51" s="84"/>
      <c r="ADA51" s="84"/>
      <c r="ADB51" s="84"/>
      <c r="ADC51" s="84"/>
      <c r="ADD51" s="84"/>
      <c r="ADE51" s="84"/>
      <c r="ADF51" s="84"/>
      <c r="ADG51" s="84"/>
      <c r="ADH51" s="84"/>
      <c r="ADI51" s="84"/>
      <c r="ADJ51" s="84"/>
      <c r="ADK51" s="84"/>
      <c r="ADL51" s="84"/>
      <c r="ADM51" s="84"/>
      <c r="ADN51" s="84"/>
      <c r="ADO51" s="84"/>
      <c r="ADP51" s="84"/>
      <c r="ADQ51" s="84"/>
      <c r="ADR51" s="84"/>
      <c r="ADS51" s="84"/>
      <c r="ADT51" s="84"/>
      <c r="ADU51" s="84"/>
      <c r="ADV51" s="84"/>
      <c r="ADW51" s="84"/>
      <c r="ADX51" s="84"/>
      <c r="ADY51" s="84"/>
      <c r="ADZ51" s="84"/>
      <c r="AEA51" s="84"/>
      <c r="AEB51" s="84"/>
      <c r="AEC51" s="84"/>
      <c r="AED51" s="84"/>
      <c r="AEE51" s="84"/>
      <c r="AEF51" s="84"/>
      <c r="AEG51" s="84"/>
      <c r="AEH51" s="84"/>
      <c r="AEI51" s="84"/>
      <c r="AEJ51" s="84"/>
      <c r="AEK51" s="84"/>
      <c r="AEL51" s="84"/>
      <c r="AEM51" s="84"/>
      <c r="AEN51" s="84"/>
      <c r="AEO51" s="84"/>
      <c r="AEP51" s="84"/>
      <c r="AEQ51" s="84"/>
      <c r="AER51" s="84"/>
      <c r="AES51" s="84"/>
      <c r="AET51" s="84"/>
      <c r="AEU51" s="84"/>
      <c r="AEV51" s="84"/>
      <c r="AEW51" s="84"/>
      <c r="AEX51" s="84"/>
      <c r="AEY51" s="84"/>
      <c r="AEZ51" s="84"/>
      <c r="AFA51" s="84"/>
      <c r="AFB51" s="84"/>
      <c r="AFC51" s="84"/>
      <c r="AFD51" s="84"/>
      <c r="AFE51" s="84"/>
      <c r="AFF51" s="84"/>
      <c r="AFG51" s="84"/>
      <c r="AFH51" s="84"/>
      <c r="AFI51" s="84"/>
      <c r="AFJ51" s="84"/>
      <c r="AFK51" s="84"/>
      <c r="AFL51" s="84"/>
      <c r="AFM51" s="84"/>
      <c r="AFN51" s="84"/>
      <c r="AFO51" s="84"/>
      <c r="AFP51" s="84"/>
      <c r="AFQ51" s="84"/>
      <c r="AFR51" s="84"/>
      <c r="AFS51" s="84"/>
      <c r="AFT51" s="84"/>
      <c r="AFU51" s="84"/>
      <c r="AFV51" s="84"/>
      <c r="AFW51" s="84"/>
      <c r="AFX51" s="84"/>
      <c r="AFY51" s="84"/>
      <c r="AFZ51" s="84"/>
      <c r="AGA51" s="84"/>
      <c r="AGB51" s="84"/>
      <c r="AGC51" s="84"/>
      <c r="AGD51" s="84"/>
      <c r="AGE51" s="84"/>
      <c r="AGF51" s="84"/>
      <c r="AGG51" s="84"/>
      <c r="AGH51" s="84"/>
      <c r="AGI51" s="84"/>
      <c r="AGJ51" s="84"/>
      <c r="AGK51" s="84"/>
      <c r="AGL51" s="84"/>
      <c r="AGM51" s="84"/>
      <c r="AGN51" s="84"/>
      <c r="AGO51" s="84"/>
      <c r="AGP51" s="84"/>
      <c r="AGQ51" s="84"/>
      <c r="AGR51" s="84"/>
      <c r="AGS51" s="84"/>
      <c r="AGT51" s="84"/>
      <c r="AGU51" s="84"/>
      <c r="AGV51" s="84"/>
      <c r="AGW51" s="84"/>
      <c r="AGX51" s="84"/>
      <c r="AGY51" s="84"/>
      <c r="AGZ51" s="84"/>
      <c r="AHA51" s="84"/>
      <c r="AHB51" s="84"/>
      <c r="AHC51" s="84"/>
      <c r="AHD51" s="84"/>
      <c r="AHE51" s="84"/>
      <c r="AHF51" s="84"/>
      <c r="AHG51" s="84"/>
      <c r="AHH51" s="84"/>
      <c r="AHI51" s="84"/>
      <c r="AHJ51" s="84"/>
      <c r="AHK51" s="84"/>
      <c r="AHL51" s="84"/>
      <c r="AHM51" s="84"/>
      <c r="AHN51" s="84"/>
      <c r="AHO51" s="84"/>
      <c r="AHP51" s="84"/>
      <c r="AHQ51" s="84"/>
      <c r="AHR51" s="84"/>
      <c r="AHS51" s="84"/>
      <c r="AHT51" s="84"/>
      <c r="AHU51" s="84"/>
      <c r="AHV51" s="84"/>
      <c r="AHW51" s="84"/>
      <c r="AHX51" s="84"/>
      <c r="AHY51" s="84"/>
      <c r="AHZ51" s="84"/>
      <c r="AIA51" s="84"/>
      <c r="AIB51" s="84"/>
      <c r="AIC51" s="84"/>
      <c r="AID51" s="84"/>
      <c r="AIE51" s="84"/>
      <c r="AIF51" s="84"/>
      <c r="AIG51" s="84"/>
      <c r="AIH51" s="84"/>
      <c r="AII51" s="84"/>
      <c r="AIJ51" s="84"/>
      <c r="AIK51" s="84"/>
      <c r="AIL51" s="84"/>
      <c r="AIM51" s="84"/>
      <c r="AIN51" s="84"/>
      <c r="AIO51" s="84"/>
      <c r="AIP51" s="84"/>
      <c r="AIQ51" s="84"/>
      <c r="AIR51" s="84"/>
      <c r="AIS51" s="84"/>
      <c r="AIT51" s="84"/>
      <c r="AIU51" s="84"/>
      <c r="AIV51" s="84"/>
      <c r="AIW51" s="84"/>
      <c r="AIX51" s="84"/>
      <c r="AIY51" s="84"/>
      <c r="AIZ51" s="84"/>
      <c r="AJA51" s="84"/>
      <c r="AJB51" s="84"/>
      <c r="AJC51" s="84"/>
      <c r="AJD51" s="84"/>
      <c r="AJE51" s="84"/>
      <c r="AJF51" s="84"/>
      <c r="AJG51" s="84"/>
      <c r="AJH51" s="84"/>
      <c r="AJI51" s="84"/>
      <c r="AJJ51" s="84"/>
      <c r="AJK51" s="84"/>
      <c r="AJL51" s="84"/>
      <c r="AJM51" s="84"/>
      <c r="AJN51" s="84"/>
      <c r="AJO51" s="84"/>
      <c r="AJP51" s="84"/>
      <c r="AJQ51" s="84"/>
      <c r="AJR51" s="84"/>
      <c r="AJS51" s="84"/>
      <c r="AJT51" s="84"/>
      <c r="AJU51" s="84"/>
      <c r="AJV51" s="84"/>
      <c r="AJW51" s="84"/>
      <c r="AJX51" s="84"/>
      <c r="AJY51" s="84"/>
      <c r="AJZ51" s="84"/>
      <c r="AKA51" s="84"/>
      <c r="AKB51" s="84"/>
      <c r="AKC51" s="84"/>
      <c r="AKD51" s="84"/>
      <c r="AKE51" s="84"/>
      <c r="AKF51" s="84"/>
      <c r="AKG51" s="84"/>
      <c r="AKH51" s="84"/>
      <c r="AKI51" s="84"/>
      <c r="AKJ51" s="84"/>
      <c r="AKK51" s="84"/>
      <c r="AKL51" s="84"/>
      <c r="AKM51" s="84"/>
      <c r="AKN51" s="84"/>
      <c r="AKO51" s="84"/>
      <c r="AKP51" s="84"/>
      <c r="AKQ51" s="84"/>
      <c r="AKR51" s="84"/>
      <c r="AKS51" s="84"/>
      <c r="AKT51" s="84"/>
      <c r="AKU51" s="84"/>
      <c r="AKV51" s="84"/>
      <c r="AKW51" s="84"/>
      <c r="AKX51" s="84"/>
      <c r="AKY51" s="84"/>
      <c r="AKZ51" s="84"/>
      <c r="ALA51" s="84"/>
      <c r="ALB51" s="84"/>
      <c r="ALC51" s="84"/>
      <c r="ALD51" s="84"/>
      <c r="ALE51" s="84"/>
      <c r="ALF51" s="84"/>
      <c r="ALG51" s="84"/>
      <c r="ALH51" s="84"/>
      <c r="ALI51" s="84"/>
      <c r="ALJ51" s="84"/>
      <c r="ALK51" s="84"/>
      <c r="ALL51" s="84"/>
      <c r="ALM51" s="84"/>
      <c r="ALN51" s="84"/>
      <c r="ALO51" s="84"/>
      <c r="ALP51" s="84"/>
      <c r="ALQ51" s="84"/>
      <c r="ALR51" s="84"/>
      <c r="ALS51" s="84"/>
      <c r="ALT51" s="84"/>
      <c r="ALU51" s="84"/>
      <c r="ALV51" s="84"/>
      <c r="ALW51" s="84"/>
      <c r="ALX51" s="84"/>
      <c r="ALY51" s="84"/>
      <c r="ALZ51" s="84"/>
      <c r="AMA51" s="84"/>
      <c r="AMB51" s="84"/>
      <c r="AMC51" s="84"/>
      <c r="AMD51" s="84"/>
      <c r="AME51" s="84"/>
      <c r="AMF51" s="84"/>
      <c r="AMG51" s="84"/>
      <c r="AMH51" s="84"/>
      <c r="AMI51" s="84"/>
      <c r="AMJ51" s="84"/>
      <c r="AMK51" s="84"/>
      <c r="AML51" s="84"/>
      <c r="AMM51" s="84"/>
      <c r="AMN51" s="84"/>
      <c r="AMO51" s="84"/>
      <c r="AMP51" s="84"/>
      <c r="AMQ51" s="84"/>
      <c r="AMR51" s="84"/>
      <c r="AMS51" s="84"/>
      <c r="AMT51" s="84"/>
      <c r="AMU51" s="84"/>
      <c r="AMV51" s="84"/>
      <c r="AMW51" s="84"/>
      <c r="AMX51" s="84"/>
      <c r="AMY51" s="84"/>
      <c r="AMZ51" s="84"/>
      <c r="ANA51" s="84"/>
      <c r="ANB51" s="84"/>
      <c r="ANC51" s="84"/>
      <c r="AND51" s="84"/>
      <c r="ANE51" s="84"/>
      <c r="ANF51" s="84"/>
      <c r="ANG51" s="84"/>
      <c r="ANH51" s="84"/>
      <c r="ANI51" s="84"/>
      <c r="ANJ51" s="84"/>
      <c r="ANK51" s="84"/>
      <c r="ANL51" s="84"/>
      <c r="ANM51" s="84"/>
      <c r="ANN51" s="84"/>
      <c r="ANO51" s="84"/>
      <c r="ANP51" s="84"/>
      <c r="ANQ51" s="84"/>
      <c r="ANR51" s="84"/>
      <c r="ANS51" s="84"/>
      <c r="ANT51" s="84"/>
      <c r="ANU51" s="84"/>
      <c r="ANV51" s="84"/>
      <c r="ANW51" s="84"/>
      <c r="ANX51" s="84"/>
      <c r="ANY51" s="84"/>
      <c r="ANZ51" s="84"/>
      <c r="AOA51" s="84"/>
      <c r="AOB51" s="84"/>
      <c r="AOC51" s="84"/>
      <c r="AOD51" s="84"/>
      <c r="AOE51" s="84"/>
      <c r="AOF51" s="84"/>
      <c r="AOG51" s="84"/>
      <c r="AOH51" s="84"/>
      <c r="AOI51" s="84"/>
      <c r="AOJ51" s="84"/>
      <c r="AOK51" s="84"/>
      <c r="AOL51" s="84"/>
      <c r="AOM51" s="84"/>
      <c r="AON51" s="84"/>
      <c r="AOO51" s="84"/>
      <c r="AOP51" s="84"/>
      <c r="AOQ51" s="84"/>
      <c r="AOR51" s="84"/>
      <c r="AOS51" s="84"/>
      <c r="AOT51" s="84"/>
      <c r="AOU51" s="84"/>
      <c r="AOV51" s="84"/>
      <c r="AOW51" s="84"/>
      <c r="AOX51" s="84"/>
      <c r="AOY51" s="84"/>
      <c r="AOZ51" s="84"/>
      <c r="APA51" s="84"/>
      <c r="APB51" s="84"/>
      <c r="APC51" s="84"/>
      <c r="APD51" s="84"/>
      <c r="APE51" s="84"/>
      <c r="APF51" s="84"/>
      <c r="APG51" s="84"/>
      <c r="APH51" s="84"/>
      <c r="API51" s="84"/>
      <c r="APJ51" s="84"/>
      <c r="APK51" s="84"/>
      <c r="APL51" s="84"/>
      <c r="APM51" s="84"/>
      <c r="APN51" s="84"/>
      <c r="APO51" s="84"/>
      <c r="APP51" s="84"/>
      <c r="APQ51" s="84"/>
      <c r="APR51" s="84"/>
      <c r="APS51" s="84"/>
      <c r="APT51" s="84"/>
      <c r="APU51" s="84"/>
      <c r="APV51" s="84"/>
      <c r="APW51" s="84"/>
      <c r="APX51" s="84"/>
      <c r="APY51" s="84"/>
      <c r="APZ51" s="84"/>
      <c r="AQA51" s="84"/>
      <c r="AQB51" s="84"/>
      <c r="AQC51" s="84"/>
      <c r="AQD51" s="84"/>
      <c r="AQE51" s="84"/>
      <c r="AQF51" s="84"/>
      <c r="AQG51" s="84"/>
      <c r="AQH51" s="84"/>
      <c r="AQI51" s="84"/>
      <c r="AQJ51" s="84"/>
      <c r="AQK51" s="84"/>
      <c r="AQL51" s="84"/>
      <c r="AQM51" s="84"/>
      <c r="AQN51" s="84"/>
      <c r="AQO51" s="84"/>
      <c r="AQP51" s="84"/>
      <c r="AQQ51" s="84"/>
      <c r="AQR51" s="84"/>
      <c r="AQS51" s="84"/>
      <c r="AQT51" s="84"/>
      <c r="AQU51" s="84"/>
      <c r="AQV51" s="84"/>
      <c r="AQW51" s="84"/>
      <c r="AQX51" s="84"/>
      <c r="AQY51" s="84"/>
      <c r="AQZ51" s="84"/>
      <c r="ARA51" s="84"/>
      <c r="ARB51" s="84"/>
      <c r="ARC51" s="84"/>
      <c r="ARD51" s="84"/>
      <c r="ARE51" s="84"/>
      <c r="ARF51" s="84"/>
      <c r="ARG51" s="84"/>
      <c r="ARH51" s="84"/>
      <c r="ARI51" s="84"/>
      <c r="ARJ51" s="84"/>
      <c r="ARK51" s="84"/>
      <c r="ARL51" s="84"/>
      <c r="ARM51" s="84"/>
      <c r="ARN51" s="84"/>
      <c r="ARO51" s="84"/>
      <c r="ARP51" s="84"/>
      <c r="ARQ51" s="84"/>
      <c r="ARR51" s="84"/>
      <c r="ARS51" s="84"/>
      <c r="ART51" s="84"/>
      <c r="ARU51" s="84"/>
      <c r="ARV51" s="84"/>
      <c r="ARW51" s="84"/>
      <c r="ARX51" s="84"/>
      <c r="ARY51" s="84"/>
      <c r="ARZ51" s="84"/>
      <c r="ASA51" s="84"/>
      <c r="ASB51" s="84"/>
      <c r="ASC51" s="84"/>
      <c r="ASD51" s="84"/>
      <c r="ASE51" s="84"/>
      <c r="ASF51" s="84"/>
      <c r="ASG51" s="84"/>
      <c r="ASH51" s="84"/>
      <c r="ASI51" s="84"/>
      <c r="ASJ51" s="84"/>
      <c r="ASK51" s="84"/>
      <c r="ASL51" s="84"/>
      <c r="ASM51" s="84"/>
      <c r="ASN51" s="84"/>
      <c r="ASO51" s="84"/>
      <c r="ASP51" s="84"/>
      <c r="ASQ51" s="84"/>
      <c r="ASR51" s="84"/>
      <c r="ASS51" s="84"/>
      <c r="AST51" s="84"/>
      <c r="ASU51" s="84"/>
      <c r="ASV51" s="84"/>
      <c r="ASW51" s="84"/>
      <c r="ASX51" s="84"/>
      <c r="ASY51" s="84"/>
      <c r="ASZ51" s="84"/>
      <c r="ATA51" s="84"/>
      <c r="ATB51" s="84"/>
      <c r="ATC51" s="84"/>
      <c r="ATD51" s="84"/>
      <c r="ATE51" s="84"/>
      <c r="ATF51" s="84"/>
      <c r="ATG51" s="84"/>
      <c r="ATH51" s="84"/>
      <c r="ATI51" s="84"/>
      <c r="ATJ51" s="84"/>
      <c r="ATK51" s="84"/>
      <c r="ATL51" s="84"/>
      <c r="ATM51" s="84"/>
      <c r="ATN51" s="84"/>
      <c r="ATO51" s="84"/>
      <c r="ATP51" s="84"/>
      <c r="ATQ51" s="84"/>
      <c r="ATR51" s="84"/>
      <c r="ATS51" s="84"/>
      <c r="ATT51" s="84"/>
      <c r="ATU51" s="84"/>
      <c r="ATV51" s="84"/>
      <c r="ATW51" s="84"/>
      <c r="ATX51" s="84"/>
      <c r="ATY51" s="84"/>
      <c r="ATZ51" s="84"/>
      <c r="AUA51" s="84"/>
      <c r="AUB51" s="84"/>
      <c r="AUC51" s="84"/>
      <c r="AUD51" s="84"/>
      <c r="AUE51" s="84"/>
      <c r="AUF51" s="84"/>
      <c r="AUG51" s="84"/>
      <c r="AUH51" s="84"/>
      <c r="AUI51" s="84"/>
      <c r="AUJ51" s="84"/>
      <c r="AUK51" s="84"/>
      <c r="AUL51" s="84"/>
      <c r="AUM51" s="84"/>
      <c r="AUN51" s="84"/>
      <c r="AUO51" s="84"/>
      <c r="AUP51" s="84"/>
      <c r="AUQ51" s="84"/>
      <c r="AUR51" s="84"/>
      <c r="AUS51" s="84"/>
      <c r="AUT51" s="84"/>
      <c r="AUU51" s="84"/>
      <c r="AUV51" s="84"/>
      <c r="AUW51" s="84"/>
      <c r="AUX51" s="84"/>
      <c r="AUY51" s="84"/>
      <c r="AUZ51" s="84"/>
      <c r="AVA51" s="84"/>
      <c r="AVB51" s="84"/>
      <c r="AVC51" s="84"/>
      <c r="AVD51" s="84"/>
      <c r="AVE51" s="84"/>
      <c r="AVF51" s="84"/>
      <c r="AVG51" s="84"/>
      <c r="AVH51" s="84"/>
      <c r="AVI51" s="84"/>
      <c r="AVJ51" s="84"/>
      <c r="AVK51" s="84"/>
      <c r="AVL51" s="84"/>
      <c r="AVM51" s="84"/>
      <c r="AVN51" s="84"/>
      <c r="AVO51" s="84"/>
      <c r="AVP51" s="84"/>
      <c r="AVQ51" s="84"/>
      <c r="AVR51" s="84"/>
      <c r="AVS51" s="84"/>
      <c r="AVT51" s="84"/>
      <c r="AVU51" s="84"/>
      <c r="AVV51" s="84"/>
      <c r="AVW51" s="84"/>
      <c r="AVX51" s="84"/>
      <c r="AVY51" s="84"/>
      <c r="AVZ51" s="84"/>
      <c r="AWA51" s="84"/>
      <c r="AWB51" s="84"/>
      <c r="AWC51" s="84"/>
      <c r="AWD51" s="84"/>
      <c r="AWE51" s="84"/>
      <c r="AWF51" s="84"/>
      <c r="AWG51" s="84"/>
      <c r="AWH51" s="84"/>
      <c r="AWI51" s="84"/>
      <c r="AWJ51" s="84"/>
      <c r="AWK51" s="84"/>
      <c r="AWL51" s="84"/>
      <c r="AWM51" s="84"/>
      <c r="AWN51" s="84"/>
      <c r="AWO51" s="84"/>
      <c r="AWP51" s="84"/>
      <c r="AWQ51" s="84"/>
      <c r="AWR51" s="84"/>
      <c r="AWS51" s="84"/>
      <c r="AWT51" s="84"/>
      <c r="AWU51" s="84"/>
      <c r="AWV51" s="84"/>
      <c r="AWW51" s="84"/>
      <c r="AWX51" s="84"/>
      <c r="AWY51" s="84"/>
      <c r="AWZ51" s="84"/>
      <c r="AXA51" s="84"/>
      <c r="AXB51" s="84"/>
      <c r="AXC51" s="84"/>
      <c r="AXD51" s="84"/>
      <c r="AXE51" s="84"/>
      <c r="AXF51" s="84"/>
      <c r="AXG51" s="84"/>
      <c r="AXH51" s="84"/>
      <c r="AXI51" s="84"/>
      <c r="AXJ51" s="84"/>
      <c r="AXK51" s="84"/>
      <c r="AXL51" s="84"/>
      <c r="AXM51" s="84"/>
      <c r="AXN51" s="84"/>
      <c r="AXO51" s="84"/>
      <c r="AXP51" s="84"/>
      <c r="AXQ51" s="84"/>
      <c r="AXR51" s="84"/>
      <c r="AXS51" s="84"/>
      <c r="AXT51" s="84"/>
      <c r="AXU51" s="84"/>
      <c r="AXV51" s="84"/>
      <c r="AXW51" s="84"/>
      <c r="AXX51" s="84"/>
      <c r="AXY51" s="84"/>
      <c r="AXZ51" s="84"/>
      <c r="AYA51" s="84"/>
      <c r="AYB51" s="84"/>
      <c r="AYC51" s="84"/>
      <c r="AYD51" s="84"/>
      <c r="AYE51" s="84"/>
      <c r="AYF51" s="84"/>
      <c r="AYG51" s="84"/>
      <c r="AYH51" s="84"/>
      <c r="AYI51" s="84"/>
      <c r="AYJ51" s="84"/>
      <c r="AYK51" s="84"/>
      <c r="AYL51" s="84"/>
      <c r="AYM51" s="84"/>
      <c r="AYN51" s="84"/>
      <c r="AYO51" s="84"/>
      <c r="AYP51" s="84"/>
      <c r="AYQ51" s="84"/>
      <c r="AYR51" s="84"/>
      <c r="AYS51" s="84"/>
      <c r="AYT51" s="84"/>
      <c r="AYU51" s="84"/>
      <c r="AYV51" s="84"/>
      <c r="AYW51" s="84"/>
      <c r="AYX51" s="84"/>
      <c r="AYY51" s="84"/>
      <c r="AYZ51" s="84"/>
      <c r="AZA51" s="84"/>
      <c r="AZB51" s="84"/>
      <c r="AZC51" s="84"/>
      <c r="AZD51" s="84"/>
      <c r="AZE51" s="84"/>
      <c r="AZF51" s="84"/>
      <c r="AZG51" s="84"/>
      <c r="AZH51" s="84"/>
      <c r="AZI51" s="84"/>
      <c r="AZJ51" s="84"/>
      <c r="AZK51" s="84"/>
      <c r="AZL51" s="84"/>
      <c r="AZM51" s="84"/>
      <c r="AZN51" s="84"/>
      <c r="AZO51" s="84"/>
      <c r="AZP51" s="84"/>
      <c r="AZQ51" s="84"/>
      <c r="AZR51" s="84"/>
      <c r="AZS51" s="84"/>
      <c r="AZT51" s="84"/>
      <c r="AZU51" s="84"/>
      <c r="AZV51" s="84"/>
      <c r="AZW51" s="84"/>
      <c r="AZX51" s="84"/>
      <c r="AZY51" s="84"/>
      <c r="AZZ51" s="84"/>
      <c r="BAA51" s="84"/>
      <c r="BAB51" s="84"/>
      <c r="BAC51" s="84"/>
      <c r="BAD51" s="84"/>
      <c r="BAE51" s="84"/>
      <c r="BAF51" s="84"/>
      <c r="BAG51" s="84"/>
      <c r="BAH51" s="84"/>
      <c r="BAI51" s="84"/>
      <c r="BAJ51" s="84"/>
      <c r="BAK51" s="84"/>
      <c r="BAL51" s="84"/>
      <c r="BAM51" s="84"/>
      <c r="BAN51" s="84"/>
      <c r="BAO51" s="84"/>
      <c r="BAP51" s="84"/>
      <c r="BAQ51" s="84"/>
      <c r="BAR51" s="84"/>
      <c r="BAS51" s="84"/>
      <c r="BAT51" s="84"/>
      <c r="BAU51" s="84"/>
      <c r="BAV51" s="84"/>
      <c r="BAW51" s="84"/>
      <c r="BAX51" s="84"/>
      <c r="BAY51" s="84"/>
      <c r="BAZ51" s="84"/>
      <c r="BBA51" s="84"/>
      <c r="BBB51" s="84"/>
      <c r="BBC51" s="84"/>
      <c r="BBD51" s="84"/>
      <c r="BBE51" s="84"/>
      <c r="BBF51" s="84"/>
      <c r="BBG51" s="84"/>
      <c r="BBH51" s="84"/>
      <c r="BBI51" s="84"/>
      <c r="BBJ51" s="84"/>
      <c r="BBK51" s="84"/>
      <c r="BBL51" s="84"/>
      <c r="BBM51" s="84"/>
      <c r="BBN51" s="84"/>
      <c r="BBO51" s="84"/>
      <c r="BBP51" s="84"/>
      <c r="BBQ51" s="84"/>
      <c r="BBR51" s="84"/>
      <c r="BBS51" s="84"/>
      <c r="BBT51" s="84"/>
      <c r="BBU51" s="84"/>
      <c r="BBV51" s="84"/>
      <c r="BBW51" s="84"/>
      <c r="BBX51" s="84"/>
      <c r="BBY51" s="84"/>
      <c r="BBZ51" s="84"/>
      <c r="BCA51" s="84"/>
      <c r="BCB51" s="84"/>
      <c r="BCC51" s="84"/>
      <c r="BCD51" s="84"/>
      <c r="BCE51" s="84"/>
      <c r="BCF51" s="84"/>
      <c r="BCG51" s="84"/>
      <c r="BCH51" s="84"/>
      <c r="BCI51" s="84"/>
      <c r="BCJ51" s="84"/>
      <c r="BCK51" s="84"/>
      <c r="BCL51" s="84"/>
      <c r="BCM51" s="84"/>
      <c r="BCN51" s="84"/>
      <c r="BCO51" s="84"/>
      <c r="BCP51" s="84"/>
      <c r="BCQ51" s="84"/>
      <c r="BCR51" s="84"/>
      <c r="BCS51" s="84"/>
      <c r="BCT51" s="84"/>
      <c r="BCU51" s="84"/>
      <c r="BCV51" s="84"/>
      <c r="BCW51" s="84"/>
      <c r="BCX51" s="84"/>
      <c r="BCY51" s="84"/>
      <c r="BCZ51" s="84"/>
      <c r="BDA51" s="84"/>
      <c r="BDB51" s="84"/>
      <c r="BDC51" s="84"/>
      <c r="BDD51" s="84"/>
      <c r="BDE51" s="84"/>
      <c r="BDF51" s="84"/>
      <c r="BDG51" s="84"/>
      <c r="BDH51" s="84"/>
      <c r="BDI51" s="84"/>
      <c r="BDJ51" s="84"/>
      <c r="BDK51" s="84"/>
      <c r="BDL51" s="84"/>
      <c r="BDM51" s="84"/>
      <c r="BDN51" s="84"/>
      <c r="BDO51" s="84"/>
      <c r="BDP51" s="84"/>
      <c r="BDQ51" s="84"/>
      <c r="BDR51" s="84"/>
      <c r="BDS51" s="84"/>
      <c r="BDT51" s="84"/>
      <c r="BDU51" s="84"/>
      <c r="BDV51" s="84"/>
      <c r="BDW51" s="84"/>
      <c r="BDX51" s="84"/>
      <c r="BDY51" s="84"/>
      <c r="BDZ51" s="84"/>
      <c r="BEA51" s="84"/>
      <c r="BEB51" s="84"/>
      <c r="BEC51" s="84"/>
      <c r="BED51" s="84"/>
      <c r="BEE51" s="84"/>
      <c r="BEF51" s="84"/>
      <c r="BEG51" s="84"/>
      <c r="BEH51" s="84"/>
      <c r="BEI51" s="84"/>
      <c r="BEJ51" s="84"/>
      <c r="BEK51" s="84"/>
      <c r="BEL51" s="84"/>
      <c r="BEM51" s="84"/>
      <c r="BEN51" s="84"/>
      <c r="BEO51" s="84"/>
      <c r="BEP51" s="84"/>
      <c r="BEQ51" s="84"/>
      <c r="BER51" s="84"/>
      <c r="BES51" s="84"/>
      <c r="BET51" s="84"/>
      <c r="BEU51" s="84"/>
      <c r="BEV51" s="84"/>
      <c r="BEW51" s="84"/>
      <c r="BEX51" s="84"/>
      <c r="BEY51" s="84"/>
      <c r="BEZ51" s="84"/>
      <c r="BFA51" s="84"/>
      <c r="BFB51" s="84"/>
      <c r="BFC51" s="84"/>
      <c r="BFD51" s="84"/>
      <c r="BFE51" s="84"/>
      <c r="BFF51" s="84"/>
      <c r="BFG51" s="84"/>
      <c r="BFH51" s="84"/>
      <c r="BFI51" s="84"/>
      <c r="BFJ51" s="84"/>
      <c r="BFK51" s="84"/>
      <c r="BFL51" s="84"/>
      <c r="BFM51" s="84"/>
      <c r="BFN51" s="84"/>
      <c r="BFO51" s="84"/>
      <c r="BFP51" s="84"/>
      <c r="BFQ51" s="84"/>
      <c r="BFR51" s="84"/>
      <c r="BFS51" s="84"/>
      <c r="BFT51" s="84"/>
      <c r="BFU51" s="84"/>
      <c r="BFV51" s="84"/>
      <c r="BFW51" s="84"/>
      <c r="BFX51" s="84"/>
      <c r="BFY51" s="84"/>
      <c r="BFZ51" s="84"/>
      <c r="BGA51" s="84"/>
      <c r="BGB51" s="84"/>
      <c r="BGC51" s="84"/>
      <c r="BGD51" s="84"/>
      <c r="BGE51" s="84"/>
      <c r="BGF51" s="84"/>
      <c r="BGG51" s="84"/>
      <c r="BGH51" s="84"/>
      <c r="BGI51" s="84"/>
      <c r="BGJ51" s="84"/>
      <c r="BGK51" s="84"/>
      <c r="BGL51" s="84"/>
      <c r="BGM51" s="84"/>
      <c r="BGN51" s="84"/>
      <c r="BGO51" s="84"/>
      <c r="BGP51" s="84"/>
      <c r="BGQ51" s="84"/>
      <c r="BGR51" s="84"/>
      <c r="BGS51" s="84"/>
      <c r="BGT51" s="84"/>
      <c r="BGU51" s="84"/>
      <c r="BGV51" s="84"/>
      <c r="BGW51" s="84"/>
      <c r="BGX51" s="84"/>
      <c r="BGY51" s="84"/>
      <c r="BGZ51" s="84"/>
      <c r="BHA51" s="84"/>
      <c r="BHB51" s="84"/>
      <c r="BHC51" s="84"/>
      <c r="BHD51" s="84"/>
      <c r="BHE51" s="84"/>
      <c r="BHF51" s="84"/>
      <c r="BHG51" s="84"/>
      <c r="BHH51" s="84"/>
      <c r="BHI51" s="84"/>
      <c r="BHJ51" s="84"/>
      <c r="BHK51" s="84"/>
      <c r="BHL51" s="84"/>
      <c r="BHM51" s="84"/>
      <c r="BHN51" s="84"/>
      <c r="BHO51" s="84"/>
      <c r="BHP51" s="84"/>
      <c r="BHQ51" s="84"/>
      <c r="BHR51" s="84"/>
      <c r="BHS51" s="84"/>
      <c r="BHT51" s="84"/>
      <c r="BHU51" s="84"/>
      <c r="BHV51" s="84"/>
      <c r="BHW51" s="84"/>
      <c r="BHX51" s="84"/>
      <c r="BHY51" s="84"/>
      <c r="BHZ51" s="84"/>
      <c r="BIA51" s="84"/>
      <c r="BIB51" s="84"/>
      <c r="BIC51" s="84"/>
      <c r="BID51" s="84"/>
      <c r="BIE51" s="84"/>
      <c r="BIF51" s="84"/>
      <c r="BIG51" s="84"/>
      <c r="BIH51" s="84"/>
      <c r="BII51" s="84"/>
      <c r="BIJ51" s="84"/>
      <c r="BIK51" s="84"/>
      <c r="BIL51" s="84"/>
      <c r="BIM51" s="84"/>
      <c r="BIN51" s="84"/>
      <c r="BIO51" s="84"/>
      <c r="BIP51" s="84"/>
      <c r="BIQ51" s="84"/>
      <c r="BIR51" s="84"/>
      <c r="BIS51" s="84"/>
      <c r="BIT51" s="84"/>
      <c r="BIU51" s="84"/>
      <c r="BIV51" s="84"/>
      <c r="BIW51" s="84"/>
      <c r="BIX51" s="84"/>
      <c r="BIY51" s="84"/>
      <c r="BIZ51" s="84"/>
      <c r="BJA51" s="84"/>
      <c r="BJB51" s="84"/>
      <c r="BJC51" s="84"/>
      <c r="BJD51" s="84"/>
      <c r="BJE51" s="84"/>
      <c r="BJF51" s="84"/>
      <c r="BJG51" s="84"/>
      <c r="BJH51" s="84"/>
      <c r="BJI51" s="84"/>
      <c r="BJJ51" s="84"/>
      <c r="BJK51" s="84"/>
      <c r="BJL51" s="84"/>
      <c r="BJM51" s="84"/>
      <c r="BJN51" s="84"/>
      <c r="BJO51" s="84"/>
      <c r="BJP51" s="84"/>
      <c r="BJQ51" s="84"/>
      <c r="BJR51" s="84"/>
      <c r="BJS51" s="84"/>
      <c r="BJT51" s="84"/>
      <c r="BJU51" s="84"/>
      <c r="BJV51" s="84"/>
      <c r="BJW51" s="84"/>
      <c r="BJX51" s="84"/>
      <c r="BJY51" s="84"/>
      <c r="BJZ51" s="84"/>
      <c r="BKA51" s="84"/>
      <c r="BKB51" s="84"/>
      <c r="BKC51" s="84"/>
      <c r="BKD51" s="84"/>
      <c r="BKE51" s="84"/>
      <c r="BKF51" s="84"/>
      <c r="BKG51" s="84"/>
      <c r="BKH51" s="84"/>
      <c r="BKI51" s="84"/>
      <c r="BKJ51" s="84"/>
      <c r="BKK51" s="84"/>
      <c r="BKL51" s="84"/>
      <c r="BKM51" s="84"/>
      <c r="BKN51" s="84"/>
      <c r="BKO51" s="84"/>
      <c r="BKP51" s="84"/>
      <c r="BKQ51" s="84"/>
      <c r="BKR51" s="84"/>
      <c r="BKS51" s="84"/>
      <c r="BKT51" s="84"/>
      <c r="BKU51" s="84"/>
      <c r="BKV51" s="84"/>
      <c r="BKW51" s="84"/>
      <c r="BKX51" s="84"/>
      <c r="BKY51" s="84"/>
      <c r="BKZ51" s="84"/>
      <c r="BLA51" s="84"/>
      <c r="BLB51" s="84"/>
      <c r="BLC51" s="84"/>
      <c r="BLD51" s="84"/>
      <c r="BLE51" s="84"/>
      <c r="BLF51" s="84"/>
      <c r="BLG51" s="84"/>
      <c r="BLH51" s="84"/>
      <c r="BLI51" s="84"/>
      <c r="BLJ51" s="84"/>
      <c r="BLK51" s="84"/>
      <c r="BLL51" s="84"/>
      <c r="BLM51" s="84"/>
      <c r="BLN51" s="84"/>
      <c r="BLO51" s="84"/>
      <c r="BLP51" s="84"/>
      <c r="BLQ51" s="84"/>
      <c r="BLR51" s="84"/>
      <c r="BLS51" s="84"/>
      <c r="BLT51" s="84"/>
      <c r="BLU51" s="84"/>
      <c r="BLV51" s="84"/>
      <c r="BLW51" s="84"/>
      <c r="BLX51" s="84"/>
      <c r="BLY51" s="84"/>
      <c r="BLZ51" s="84"/>
      <c r="BMA51" s="84"/>
      <c r="BMB51" s="84"/>
      <c r="BMC51" s="84"/>
      <c r="BMD51" s="84"/>
      <c r="BME51" s="84"/>
      <c r="BMF51" s="84"/>
      <c r="BMG51" s="84"/>
      <c r="BMH51" s="84"/>
      <c r="BMI51" s="84"/>
      <c r="BMJ51" s="84"/>
      <c r="BMK51" s="84"/>
      <c r="BML51" s="84"/>
      <c r="BMM51" s="84"/>
      <c r="BMN51" s="84"/>
      <c r="BMO51" s="84"/>
      <c r="BMP51" s="84"/>
      <c r="BMQ51" s="84"/>
      <c r="BMR51" s="84"/>
      <c r="BMS51" s="84"/>
      <c r="BMT51" s="84"/>
      <c r="BMU51" s="84"/>
      <c r="BMV51" s="84"/>
      <c r="BMW51" s="84"/>
      <c r="BMX51" s="84"/>
      <c r="BMY51" s="84"/>
      <c r="BMZ51" s="84"/>
      <c r="BNA51" s="84"/>
      <c r="BNB51" s="84"/>
      <c r="BNC51" s="84"/>
      <c r="BND51" s="84"/>
      <c r="BNE51" s="84"/>
      <c r="BNF51" s="84"/>
      <c r="BNG51" s="84"/>
      <c r="BNH51" s="84"/>
      <c r="BNI51" s="84"/>
      <c r="BNJ51" s="84"/>
      <c r="BNK51" s="84"/>
      <c r="BNL51" s="84"/>
      <c r="BNM51" s="84"/>
      <c r="BNN51" s="84"/>
      <c r="BNO51" s="84"/>
      <c r="BNP51" s="84"/>
      <c r="BNQ51" s="84"/>
      <c r="BNR51" s="84"/>
      <c r="BNS51" s="84"/>
      <c r="BNT51" s="84"/>
      <c r="BNU51" s="84"/>
      <c r="BNV51" s="84"/>
      <c r="BNW51" s="84"/>
      <c r="BNX51" s="84"/>
      <c r="BNY51" s="84"/>
      <c r="BNZ51" s="84"/>
      <c r="BOA51" s="84"/>
      <c r="BOB51" s="84"/>
      <c r="BOC51" s="84"/>
      <c r="BOD51" s="84"/>
      <c r="BOE51" s="84"/>
      <c r="BOF51" s="84"/>
      <c r="BOG51" s="84"/>
      <c r="BOH51" s="84"/>
      <c r="BOI51" s="84"/>
      <c r="BOJ51" s="84"/>
      <c r="BOK51" s="84"/>
      <c r="BOL51" s="84"/>
      <c r="BOM51" s="84"/>
      <c r="BON51" s="84"/>
      <c r="BOO51" s="84"/>
      <c r="BOP51" s="84"/>
      <c r="BOQ51" s="84"/>
      <c r="BOR51" s="84"/>
      <c r="BOS51" s="84"/>
      <c r="BOT51" s="84"/>
      <c r="BOU51" s="84"/>
      <c r="BOV51" s="84"/>
      <c r="BOW51" s="84"/>
      <c r="BOX51" s="84"/>
      <c r="BOY51" s="84"/>
      <c r="BOZ51" s="84"/>
      <c r="BPA51" s="84"/>
      <c r="BPB51" s="84"/>
      <c r="BPC51" s="84"/>
      <c r="BPD51" s="84"/>
      <c r="BPE51" s="84"/>
      <c r="BPF51" s="84"/>
      <c r="BPG51" s="84"/>
      <c r="BPH51" s="84"/>
      <c r="BPI51" s="84"/>
      <c r="BPJ51" s="84"/>
      <c r="BPK51" s="84"/>
      <c r="BPL51" s="84"/>
      <c r="BPM51" s="84"/>
      <c r="BPN51" s="84"/>
      <c r="BPO51" s="84"/>
      <c r="BPP51" s="84"/>
      <c r="BPQ51" s="84"/>
      <c r="BPR51" s="84"/>
      <c r="BPS51" s="84"/>
      <c r="BPT51" s="84"/>
      <c r="BPU51" s="84"/>
      <c r="BPV51" s="84"/>
      <c r="BPW51" s="84"/>
      <c r="BPX51" s="84"/>
      <c r="BPY51" s="84"/>
      <c r="BPZ51" s="84"/>
      <c r="BQA51" s="84"/>
      <c r="BQB51" s="84"/>
      <c r="BQC51" s="84"/>
      <c r="BQD51" s="84"/>
      <c r="BQE51" s="84"/>
      <c r="BQF51" s="84"/>
      <c r="BQG51" s="84"/>
      <c r="BQH51" s="84"/>
      <c r="BQI51" s="84"/>
      <c r="BQJ51" s="84"/>
      <c r="BQK51" s="84"/>
      <c r="BQL51" s="84"/>
      <c r="BQM51" s="84"/>
      <c r="BQN51" s="84"/>
      <c r="BQO51" s="84"/>
      <c r="BQP51" s="84"/>
      <c r="BQQ51" s="84"/>
      <c r="BQR51" s="84"/>
      <c r="BQS51" s="84"/>
      <c r="BQT51" s="84"/>
      <c r="BQU51" s="84"/>
      <c r="BQV51" s="84"/>
      <c r="BQW51" s="84"/>
      <c r="BQX51" s="84"/>
      <c r="BQY51" s="84"/>
      <c r="BQZ51" s="84"/>
      <c r="BRA51" s="84"/>
      <c r="BRB51" s="84"/>
      <c r="BRC51" s="84"/>
      <c r="BRD51" s="84"/>
      <c r="BRE51" s="84"/>
      <c r="BRF51" s="84"/>
      <c r="BRG51" s="84"/>
      <c r="BRH51" s="84"/>
      <c r="BRI51" s="84"/>
      <c r="BRJ51" s="84"/>
      <c r="BRK51" s="84"/>
      <c r="BRL51" s="84"/>
      <c r="BRM51" s="84"/>
      <c r="BRN51" s="84"/>
      <c r="BRO51" s="84"/>
      <c r="BRP51" s="84"/>
      <c r="BRQ51" s="84"/>
      <c r="BRR51" s="84"/>
      <c r="BRS51" s="84"/>
      <c r="BRT51" s="84"/>
      <c r="BRU51" s="84"/>
      <c r="BRV51" s="84"/>
      <c r="BRW51" s="84"/>
      <c r="BRX51" s="84"/>
      <c r="BRY51" s="84"/>
      <c r="BRZ51" s="84"/>
      <c r="BSA51" s="84"/>
      <c r="BSB51" s="84"/>
      <c r="BSC51" s="84"/>
      <c r="BSD51" s="84"/>
      <c r="BSE51" s="84"/>
      <c r="BSF51" s="84"/>
      <c r="BSG51" s="84"/>
      <c r="BSH51" s="84"/>
      <c r="BSI51" s="84"/>
      <c r="BSJ51" s="84"/>
      <c r="BSK51" s="84"/>
      <c r="BSL51" s="84"/>
      <c r="BSM51" s="84"/>
      <c r="BSN51" s="84"/>
      <c r="BSO51" s="84"/>
      <c r="BSP51" s="84"/>
      <c r="BSQ51" s="84"/>
      <c r="BSR51" s="84"/>
      <c r="BSS51" s="84"/>
      <c r="BST51" s="84"/>
      <c r="BSU51" s="84"/>
      <c r="BSV51" s="84"/>
      <c r="BSW51" s="84"/>
      <c r="BSX51" s="84"/>
      <c r="BSY51" s="84"/>
      <c r="BSZ51" s="84"/>
      <c r="BTA51" s="84"/>
      <c r="BTB51" s="84"/>
      <c r="BTC51" s="84"/>
      <c r="BTD51" s="84"/>
      <c r="BTE51" s="84"/>
      <c r="BTF51" s="84"/>
      <c r="BTG51" s="84"/>
      <c r="BTH51" s="84"/>
      <c r="BTI51" s="84"/>
      <c r="BTJ51" s="84"/>
      <c r="BTK51" s="84"/>
      <c r="BTL51" s="84"/>
      <c r="BTM51" s="84"/>
      <c r="BTN51" s="84"/>
      <c r="BTO51" s="84"/>
      <c r="BTP51" s="84"/>
      <c r="BTQ51" s="84"/>
      <c r="BTR51" s="84"/>
      <c r="BTS51" s="84"/>
      <c r="BTT51" s="84"/>
      <c r="BTU51" s="84"/>
      <c r="BTV51" s="84"/>
      <c r="BTW51" s="84"/>
      <c r="BTX51" s="84"/>
      <c r="BTY51" s="84"/>
      <c r="BTZ51" s="84"/>
      <c r="BUA51" s="84"/>
      <c r="BUB51" s="84"/>
      <c r="BUC51" s="84"/>
      <c r="BUD51" s="84"/>
      <c r="BUE51" s="84"/>
      <c r="BUF51" s="84"/>
      <c r="BUG51" s="84"/>
      <c r="BUH51" s="84"/>
      <c r="BUI51" s="84"/>
      <c r="BUJ51" s="84"/>
      <c r="BUK51" s="84"/>
      <c r="BUL51" s="84"/>
      <c r="BUM51" s="84"/>
      <c r="BUN51" s="84"/>
      <c r="BUO51" s="84"/>
      <c r="BUP51" s="84"/>
      <c r="BUQ51" s="84"/>
      <c r="BUR51" s="84"/>
      <c r="BUS51" s="84"/>
      <c r="BUT51" s="84"/>
      <c r="BUU51" s="84"/>
      <c r="BUV51" s="84"/>
      <c r="BUW51" s="84"/>
      <c r="BUX51" s="84"/>
      <c r="BUY51" s="84"/>
      <c r="BUZ51" s="84"/>
      <c r="BVA51" s="84"/>
      <c r="BVB51" s="84"/>
      <c r="BVC51" s="84"/>
      <c r="BVD51" s="84"/>
      <c r="BVE51" s="84"/>
      <c r="BVF51" s="84"/>
      <c r="BVG51" s="84"/>
      <c r="BVH51" s="84"/>
      <c r="BVI51" s="84"/>
      <c r="BVJ51" s="84"/>
      <c r="BVK51" s="84"/>
      <c r="BVL51" s="84"/>
      <c r="BVM51" s="84"/>
      <c r="BVN51" s="84"/>
      <c r="BVO51" s="84"/>
      <c r="BVP51" s="84"/>
      <c r="BVQ51" s="84"/>
      <c r="BVR51" s="84"/>
      <c r="BVS51" s="84"/>
      <c r="BVT51" s="84"/>
      <c r="BVU51" s="84"/>
      <c r="BVV51" s="84"/>
      <c r="BVW51" s="84"/>
      <c r="BVX51" s="84"/>
      <c r="BVY51" s="84"/>
      <c r="BVZ51" s="84"/>
      <c r="BWA51" s="84"/>
      <c r="BWB51" s="84"/>
      <c r="BWC51" s="84"/>
      <c r="BWD51" s="84"/>
      <c r="BWE51" s="84"/>
      <c r="BWF51" s="84"/>
      <c r="BWG51" s="84"/>
      <c r="BWH51" s="84"/>
      <c r="BWI51" s="84"/>
      <c r="BWJ51" s="84"/>
      <c r="BWK51" s="84"/>
    </row>
    <row r="52" spans="1:1961" s="94" customFormat="1">
      <c r="A52" s="47" t="s">
        <v>184</v>
      </c>
      <c r="B52" s="48" t="s">
        <v>185</v>
      </c>
      <c r="C52" s="93" t="s">
        <v>128</v>
      </c>
      <c r="D52" s="93" t="s">
        <v>128</v>
      </c>
      <c r="E52" s="93">
        <v>0</v>
      </c>
      <c r="F52" s="93">
        <v>0</v>
      </c>
      <c r="G52" s="93">
        <v>0</v>
      </c>
      <c r="H52" s="93">
        <v>0</v>
      </c>
      <c r="I52" s="93">
        <v>0</v>
      </c>
      <c r="J52" s="93">
        <v>0</v>
      </c>
      <c r="K52" s="93">
        <v>0</v>
      </c>
      <c r="L52" s="96">
        <v>1.1916962099999999</v>
      </c>
      <c r="M52" s="93">
        <v>0</v>
      </c>
      <c r="N52" s="93">
        <v>0</v>
      </c>
      <c r="O52" s="93">
        <v>0.77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93">
        <v>0</v>
      </c>
      <c r="W52" s="93">
        <v>0</v>
      </c>
      <c r="X52" s="93">
        <v>0</v>
      </c>
      <c r="Y52" s="93">
        <v>0</v>
      </c>
      <c r="Z52" s="93">
        <v>6.8193288700000005</v>
      </c>
      <c r="AA52" s="93">
        <v>0</v>
      </c>
      <c r="AB52" s="93">
        <v>0</v>
      </c>
      <c r="AC52" s="93">
        <v>4.165</v>
      </c>
      <c r="AD52" s="93">
        <v>0</v>
      </c>
      <c r="AE52" s="93">
        <v>0</v>
      </c>
      <c r="AF52" s="93" t="s">
        <v>128</v>
      </c>
      <c r="AG52" s="93">
        <v>8.0110250799999996</v>
      </c>
      <c r="AH52" s="93">
        <v>0</v>
      </c>
      <c r="AI52" s="93">
        <v>0</v>
      </c>
      <c r="AJ52" s="93">
        <v>4.9349999999999996</v>
      </c>
      <c r="AK52" s="93">
        <v>0</v>
      </c>
      <c r="AL52" s="93">
        <v>0</v>
      </c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84"/>
      <c r="HB52" s="84"/>
      <c r="HC52" s="84"/>
      <c r="HD52" s="84"/>
      <c r="HE52" s="84"/>
      <c r="HF52" s="84"/>
      <c r="HG52" s="84"/>
      <c r="HH52" s="84"/>
      <c r="HI52" s="84"/>
      <c r="HJ52" s="84"/>
      <c r="HK52" s="84"/>
      <c r="HL52" s="84"/>
      <c r="HM52" s="84"/>
      <c r="HN52" s="84"/>
      <c r="HO52" s="84"/>
      <c r="HP52" s="84"/>
      <c r="HQ52" s="84"/>
      <c r="HR52" s="84"/>
      <c r="HS52" s="84"/>
      <c r="HT52" s="84"/>
      <c r="HU52" s="84"/>
      <c r="HV52" s="84"/>
      <c r="HW52" s="84"/>
      <c r="HX52" s="84"/>
      <c r="HY52" s="84"/>
      <c r="HZ52" s="84"/>
      <c r="IA52" s="84"/>
      <c r="IB52" s="84"/>
      <c r="IC52" s="84"/>
      <c r="ID52" s="84"/>
      <c r="IE52" s="84"/>
      <c r="IF52" s="84"/>
      <c r="IG52" s="84"/>
      <c r="IH52" s="84"/>
      <c r="II52" s="84"/>
      <c r="IJ52" s="84"/>
      <c r="IK52" s="84"/>
      <c r="IL52" s="84"/>
      <c r="IM52" s="84"/>
      <c r="IN52" s="84"/>
      <c r="IO52" s="84"/>
      <c r="IP52" s="84"/>
      <c r="IQ52" s="84"/>
      <c r="IR52" s="84"/>
      <c r="IS52" s="84"/>
      <c r="IT52" s="84"/>
      <c r="IU52" s="84"/>
      <c r="IV52" s="84"/>
      <c r="IW52" s="84"/>
      <c r="IX52" s="84"/>
      <c r="IY52" s="84"/>
      <c r="IZ52" s="84"/>
      <c r="JA52" s="84"/>
      <c r="JB52" s="84"/>
      <c r="JC52" s="84"/>
      <c r="JD52" s="84"/>
      <c r="JE52" s="84"/>
      <c r="JF52" s="84"/>
      <c r="JG52" s="84"/>
      <c r="JH52" s="84"/>
      <c r="JI52" s="84"/>
      <c r="JJ52" s="84"/>
      <c r="JK52" s="84"/>
      <c r="JL52" s="84"/>
      <c r="JM52" s="84"/>
      <c r="JN52" s="84"/>
      <c r="JO52" s="84"/>
      <c r="JP52" s="84"/>
      <c r="JQ52" s="84"/>
      <c r="JR52" s="84"/>
      <c r="JS52" s="84"/>
      <c r="JT52" s="84"/>
      <c r="JU52" s="84"/>
      <c r="JV52" s="84"/>
      <c r="JW52" s="84"/>
      <c r="JX52" s="84"/>
      <c r="JY52" s="84"/>
      <c r="JZ52" s="84"/>
      <c r="KA52" s="84"/>
      <c r="KB52" s="84"/>
      <c r="KC52" s="84"/>
      <c r="KD52" s="84"/>
      <c r="KE52" s="84"/>
      <c r="KF52" s="84"/>
      <c r="KG52" s="84"/>
      <c r="KH52" s="84"/>
      <c r="KI52" s="84"/>
      <c r="KJ52" s="84"/>
      <c r="KK52" s="84"/>
      <c r="KL52" s="84"/>
      <c r="KM52" s="84"/>
      <c r="KN52" s="84"/>
      <c r="KO52" s="84"/>
      <c r="KP52" s="84"/>
      <c r="KQ52" s="84"/>
      <c r="KR52" s="84"/>
      <c r="KS52" s="84"/>
      <c r="KT52" s="84"/>
      <c r="KU52" s="84"/>
      <c r="KV52" s="84"/>
      <c r="KW52" s="84"/>
      <c r="KX52" s="84"/>
      <c r="KY52" s="84"/>
      <c r="KZ52" s="84"/>
      <c r="LA52" s="84"/>
      <c r="LB52" s="84"/>
      <c r="LC52" s="84"/>
      <c r="LD52" s="84"/>
      <c r="LE52" s="84"/>
      <c r="LF52" s="84"/>
      <c r="LG52" s="84"/>
      <c r="LH52" s="84"/>
      <c r="LI52" s="84"/>
      <c r="LJ52" s="84"/>
      <c r="LK52" s="84"/>
      <c r="LL52" s="84"/>
      <c r="LM52" s="84"/>
      <c r="LN52" s="84"/>
      <c r="LO52" s="84"/>
      <c r="LP52" s="84"/>
      <c r="LQ52" s="84"/>
      <c r="LR52" s="84"/>
      <c r="LS52" s="84"/>
      <c r="LT52" s="84"/>
      <c r="LU52" s="84"/>
      <c r="LV52" s="84"/>
      <c r="LW52" s="84"/>
      <c r="LX52" s="84"/>
      <c r="LY52" s="84"/>
      <c r="LZ52" s="84"/>
      <c r="MA52" s="84"/>
      <c r="MB52" s="84"/>
      <c r="MC52" s="84"/>
      <c r="MD52" s="84"/>
      <c r="ME52" s="84"/>
      <c r="MF52" s="84"/>
      <c r="MG52" s="84"/>
      <c r="MH52" s="84"/>
      <c r="MI52" s="84"/>
      <c r="MJ52" s="84"/>
      <c r="MK52" s="84"/>
      <c r="ML52" s="84"/>
      <c r="MM52" s="84"/>
      <c r="MN52" s="84"/>
      <c r="MO52" s="84"/>
      <c r="MP52" s="84"/>
      <c r="MQ52" s="84"/>
      <c r="MR52" s="84"/>
      <c r="MS52" s="84"/>
      <c r="MT52" s="84"/>
      <c r="MU52" s="84"/>
      <c r="MV52" s="84"/>
      <c r="MW52" s="84"/>
      <c r="MX52" s="84"/>
      <c r="MY52" s="84"/>
      <c r="MZ52" s="84"/>
      <c r="NA52" s="84"/>
      <c r="NB52" s="84"/>
      <c r="NC52" s="84"/>
      <c r="ND52" s="84"/>
      <c r="NE52" s="84"/>
      <c r="NF52" s="84"/>
      <c r="NG52" s="84"/>
      <c r="NH52" s="84"/>
      <c r="NI52" s="84"/>
      <c r="NJ52" s="84"/>
      <c r="NK52" s="84"/>
      <c r="NL52" s="84"/>
      <c r="NM52" s="84"/>
      <c r="NN52" s="84"/>
      <c r="NO52" s="84"/>
      <c r="NP52" s="84"/>
      <c r="NQ52" s="84"/>
      <c r="NR52" s="84"/>
      <c r="NS52" s="84"/>
      <c r="NT52" s="84"/>
      <c r="NU52" s="84"/>
      <c r="NV52" s="84"/>
      <c r="NW52" s="84"/>
      <c r="NX52" s="84"/>
      <c r="NY52" s="84"/>
      <c r="NZ52" s="84"/>
      <c r="OA52" s="84"/>
      <c r="OB52" s="84"/>
      <c r="OC52" s="84"/>
      <c r="OD52" s="84"/>
      <c r="OE52" s="84"/>
      <c r="OF52" s="84"/>
      <c r="OG52" s="84"/>
      <c r="OH52" s="84"/>
      <c r="OI52" s="84"/>
      <c r="OJ52" s="84"/>
      <c r="OK52" s="84"/>
      <c r="OL52" s="84"/>
      <c r="OM52" s="84"/>
      <c r="ON52" s="84"/>
      <c r="OO52" s="84"/>
      <c r="OP52" s="84"/>
      <c r="OQ52" s="84"/>
      <c r="OR52" s="84"/>
      <c r="OS52" s="84"/>
      <c r="OT52" s="84"/>
      <c r="OU52" s="84"/>
      <c r="OV52" s="84"/>
      <c r="OW52" s="84"/>
      <c r="OX52" s="84"/>
      <c r="OY52" s="84"/>
      <c r="OZ52" s="84"/>
      <c r="PA52" s="84"/>
      <c r="PB52" s="84"/>
      <c r="PC52" s="84"/>
      <c r="PD52" s="84"/>
      <c r="PE52" s="84"/>
      <c r="PF52" s="84"/>
      <c r="PG52" s="84"/>
      <c r="PH52" s="84"/>
      <c r="PI52" s="84"/>
      <c r="PJ52" s="84"/>
      <c r="PK52" s="84"/>
      <c r="PL52" s="84"/>
      <c r="PM52" s="84"/>
      <c r="PN52" s="84"/>
      <c r="PO52" s="84"/>
      <c r="PP52" s="84"/>
      <c r="PQ52" s="84"/>
      <c r="PR52" s="84"/>
      <c r="PS52" s="84"/>
      <c r="PT52" s="84"/>
      <c r="PU52" s="84"/>
      <c r="PV52" s="84"/>
      <c r="PW52" s="84"/>
      <c r="PX52" s="84"/>
      <c r="PY52" s="84"/>
      <c r="PZ52" s="84"/>
      <c r="QA52" s="84"/>
      <c r="QB52" s="84"/>
      <c r="QC52" s="84"/>
      <c r="QD52" s="84"/>
      <c r="QE52" s="84"/>
      <c r="QF52" s="84"/>
      <c r="QG52" s="84"/>
      <c r="QH52" s="84"/>
      <c r="QI52" s="84"/>
      <c r="QJ52" s="84"/>
      <c r="QK52" s="84"/>
      <c r="QL52" s="84"/>
      <c r="QM52" s="84"/>
      <c r="QN52" s="84"/>
      <c r="QO52" s="84"/>
      <c r="QP52" s="84"/>
      <c r="QQ52" s="84"/>
      <c r="QR52" s="84"/>
      <c r="QS52" s="84"/>
      <c r="QT52" s="84"/>
      <c r="QU52" s="84"/>
      <c r="QV52" s="84"/>
      <c r="QW52" s="84"/>
      <c r="QX52" s="84"/>
      <c r="QY52" s="84"/>
      <c r="QZ52" s="84"/>
      <c r="RA52" s="84"/>
      <c r="RB52" s="84"/>
      <c r="RC52" s="84"/>
      <c r="RD52" s="84"/>
      <c r="RE52" s="84"/>
      <c r="RF52" s="84"/>
      <c r="RG52" s="84"/>
      <c r="RH52" s="84"/>
      <c r="RI52" s="84"/>
      <c r="RJ52" s="84"/>
      <c r="RK52" s="84"/>
      <c r="RL52" s="84"/>
      <c r="RM52" s="84"/>
      <c r="RN52" s="84"/>
      <c r="RO52" s="84"/>
      <c r="RP52" s="84"/>
      <c r="RQ52" s="84"/>
      <c r="RR52" s="84"/>
      <c r="RS52" s="84"/>
      <c r="RT52" s="84"/>
      <c r="RU52" s="84"/>
      <c r="RV52" s="84"/>
      <c r="RW52" s="84"/>
      <c r="RX52" s="84"/>
      <c r="RY52" s="84"/>
      <c r="RZ52" s="84"/>
      <c r="SA52" s="84"/>
      <c r="SB52" s="84"/>
      <c r="SC52" s="84"/>
      <c r="SD52" s="84"/>
      <c r="SE52" s="84"/>
      <c r="SF52" s="84"/>
      <c r="SG52" s="84"/>
      <c r="SH52" s="84"/>
      <c r="SI52" s="84"/>
      <c r="SJ52" s="84"/>
      <c r="SK52" s="84"/>
      <c r="SL52" s="84"/>
      <c r="SM52" s="84"/>
      <c r="SN52" s="84"/>
      <c r="SO52" s="84"/>
      <c r="SP52" s="84"/>
      <c r="SQ52" s="84"/>
      <c r="SR52" s="84"/>
      <c r="SS52" s="84"/>
      <c r="ST52" s="84"/>
      <c r="SU52" s="84"/>
      <c r="SV52" s="84"/>
      <c r="SW52" s="84"/>
      <c r="SX52" s="84"/>
      <c r="SY52" s="84"/>
      <c r="SZ52" s="84"/>
      <c r="TA52" s="84"/>
      <c r="TB52" s="84"/>
      <c r="TC52" s="84"/>
      <c r="TD52" s="84"/>
      <c r="TE52" s="84"/>
      <c r="TF52" s="84"/>
      <c r="TG52" s="84"/>
      <c r="TH52" s="84"/>
      <c r="TI52" s="84"/>
      <c r="TJ52" s="84"/>
      <c r="TK52" s="84"/>
      <c r="TL52" s="84"/>
      <c r="TM52" s="84"/>
      <c r="TN52" s="84"/>
      <c r="TO52" s="84"/>
      <c r="TP52" s="84"/>
      <c r="TQ52" s="84"/>
      <c r="TR52" s="84"/>
      <c r="TS52" s="84"/>
      <c r="TT52" s="84"/>
      <c r="TU52" s="84"/>
      <c r="TV52" s="84"/>
      <c r="TW52" s="84"/>
      <c r="TX52" s="84"/>
      <c r="TY52" s="84"/>
      <c r="TZ52" s="84"/>
      <c r="UA52" s="84"/>
      <c r="UB52" s="84"/>
      <c r="UC52" s="84"/>
      <c r="UD52" s="84"/>
      <c r="UE52" s="84"/>
      <c r="UF52" s="84"/>
      <c r="UG52" s="84"/>
      <c r="UH52" s="84"/>
      <c r="UI52" s="84"/>
      <c r="UJ52" s="84"/>
      <c r="UK52" s="84"/>
      <c r="UL52" s="84"/>
      <c r="UM52" s="84"/>
      <c r="UN52" s="84"/>
      <c r="UO52" s="84"/>
      <c r="UP52" s="84"/>
      <c r="UQ52" s="84"/>
      <c r="UR52" s="84"/>
      <c r="US52" s="84"/>
      <c r="UT52" s="84"/>
      <c r="UU52" s="84"/>
      <c r="UV52" s="84"/>
      <c r="UW52" s="84"/>
      <c r="UX52" s="84"/>
      <c r="UY52" s="84"/>
      <c r="UZ52" s="84"/>
      <c r="VA52" s="84"/>
      <c r="VB52" s="84"/>
      <c r="VC52" s="84"/>
      <c r="VD52" s="84"/>
      <c r="VE52" s="84"/>
      <c r="VF52" s="84"/>
      <c r="VG52" s="84"/>
      <c r="VH52" s="84"/>
      <c r="VI52" s="84"/>
      <c r="VJ52" s="84"/>
      <c r="VK52" s="84"/>
      <c r="VL52" s="84"/>
      <c r="VM52" s="84"/>
      <c r="VN52" s="84"/>
      <c r="VO52" s="84"/>
      <c r="VP52" s="84"/>
      <c r="VQ52" s="84"/>
      <c r="VR52" s="84"/>
      <c r="VS52" s="84"/>
      <c r="VT52" s="84"/>
      <c r="VU52" s="84"/>
      <c r="VV52" s="84"/>
      <c r="VW52" s="84"/>
      <c r="VX52" s="84"/>
      <c r="VY52" s="84"/>
      <c r="VZ52" s="84"/>
      <c r="WA52" s="84"/>
      <c r="WB52" s="84"/>
      <c r="WC52" s="84"/>
      <c r="WD52" s="84"/>
      <c r="WE52" s="84"/>
      <c r="WF52" s="84"/>
      <c r="WG52" s="84"/>
      <c r="WH52" s="84"/>
      <c r="WI52" s="84"/>
      <c r="WJ52" s="84"/>
      <c r="WK52" s="84"/>
      <c r="WL52" s="84"/>
      <c r="WM52" s="84"/>
      <c r="WN52" s="84"/>
      <c r="WO52" s="84"/>
      <c r="WP52" s="84"/>
      <c r="WQ52" s="84"/>
      <c r="WR52" s="84"/>
      <c r="WS52" s="84"/>
      <c r="WT52" s="84"/>
      <c r="WU52" s="84"/>
      <c r="WV52" s="84"/>
      <c r="WW52" s="84"/>
      <c r="WX52" s="84"/>
      <c r="WY52" s="84"/>
      <c r="WZ52" s="84"/>
      <c r="XA52" s="84"/>
      <c r="XB52" s="84"/>
      <c r="XC52" s="84"/>
      <c r="XD52" s="84"/>
      <c r="XE52" s="84"/>
      <c r="XF52" s="84"/>
      <c r="XG52" s="84"/>
      <c r="XH52" s="84"/>
      <c r="XI52" s="84"/>
      <c r="XJ52" s="84"/>
      <c r="XK52" s="84"/>
      <c r="XL52" s="84"/>
      <c r="XM52" s="84"/>
      <c r="XN52" s="84"/>
      <c r="XO52" s="84"/>
      <c r="XP52" s="84"/>
      <c r="XQ52" s="84"/>
      <c r="XR52" s="84"/>
      <c r="XS52" s="84"/>
      <c r="XT52" s="84"/>
      <c r="XU52" s="84"/>
      <c r="XV52" s="84"/>
      <c r="XW52" s="84"/>
      <c r="XX52" s="84"/>
      <c r="XY52" s="84"/>
      <c r="XZ52" s="84"/>
      <c r="YA52" s="84"/>
      <c r="YB52" s="84"/>
      <c r="YC52" s="84"/>
      <c r="YD52" s="84"/>
      <c r="YE52" s="84"/>
      <c r="YF52" s="84"/>
      <c r="YG52" s="84"/>
      <c r="YH52" s="84"/>
      <c r="YI52" s="84"/>
      <c r="YJ52" s="84"/>
      <c r="YK52" s="84"/>
      <c r="YL52" s="84"/>
      <c r="YM52" s="84"/>
      <c r="YN52" s="84"/>
      <c r="YO52" s="84"/>
      <c r="YP52" s="84"/>
      <c r="YQ52" s="84"/>
      <c r="YR52" s="84"/>
      <c r="YS52" s="84"/>
      <c r="YT52" s="84"/>
      <c r="YU52" s="84"/>
      <c r="YV52" s="84"/>
      <c r="YW52" s="84"/>
      <c r="YX52" s="84"/>
      <c r="YY52" s="84"/>
      <c r="YZ52" s="84"/>
      <c r="ZA52" s="84"/>
      <c r="ZB52" s="84"/>
      <c r="ZC52" s="84"/>
      <c r="ZD52" s="84"/>
      <c r="ZE52" s="84"/>
      <c r="ZF52" s="84"/>
      <c r="ZG52" s="84"/>
      <c r="ZH52" s="84"/>
      <c r="ZI52" s="84"/>
      <c r="ZJ52" s="84"/>
      <c r="ZK52" s="84"/>
      <c r="ZL52" s="84"/>
      <c r="ZM52" s="84"/>
      <c r="ZN52" s="84"/>
      <c r="ZO52" s="84"/>
      <c r="ZP52" s="84"/>
      <c r="ZQ52" s="84"/>
      <c r="ZR52" s="84"/>
      <c r="ZS52" s="84"/>
      <c r="ZT52" s="84"/>
      <c r="ZU52" s="84"/>
      <c r="ZV52" s="84"/>
      <c r="ZW52" s="84"/>
      <c r="ZX52" s="84"/>
      <c r="ZY52" s="84"/>
      <c r="ZZ52" s="84"/>
      <c r="AAA52" s="84"/>
      <c r="AAB52" s="84"/>
      <c r="AAC52" s="84"/>
      <c r="AAD52" s="84"/>
      <c r="AAE52" s="84"/>
      <c r="AAF52" s="84"/>
      <c r="AAG52" s="84"/>
      <c r="AAH52" s="84"/>
      <c r="AAI52" s="84"/>
      <c r="AAJ52" s="84"/>
      <c r="AAK52" s="84"/>
      <c r="AAL52" s="84"/>
      <c r="AAM52" s="84"/>
      <c r="AAN52" s="84"/>
      <c r="AAO52" s="84"/>
      <c r="AAP52" s="84"/>
      <c r="AAQ52" s="84"/>
      <c r="AAR52" s="84"/>
      <c r="AAS52" s="84"/>
      <c r="AAT52" s="84"/>
      <c r="AAU52" s="84"/>
      <c r="AAV52" s="84"/>
      <c r="AAW52" s="84"/>
      <c r="AAX52" s="84"/>
      <c r="AAY52" s="84"/>
      <c r="AAZ52" s="84"/>
      <c r="ABA52" s="84"/>
      <c r="ABB52" s="84"/>
      <c r="ABC52" s="84"/>
      <c r="ABD52" s="84"/>
      <c r="ABE52" s="84"/>
      <c r="ABF52" s="84"/>
      <c r="ABG52" s="84"/>
      <c r="ABH52" s="84"/>
      <c r="ABI52" s="84"/>
      <c r="ABJ52" s="84"/>
      <c r="ABK52" s="84"/>
      <c r="ABL52" s="84"/>
      <c r="ABM52" s="84"/>
      <c r="ABN52" s="84"/>
      <c r="ABO52" s="84"/>
      <c r="ABP52" s="84"/>
      <c r="ABQ52" s="84"/>
      <c r="ABR52" s="84"/>
      <c r="ABS52" s="84"/>
      <c r="ABT52" s="84"/>
      <c r="ABU52" s="84"/>
      <c r="ABV52" s="84"/>
      <c r="ABW52" s="84"/>
      <c r="ABX52" s="84"/>
      <c r="ABY52" s="84"/>
      <c r="ABZ52" s="84"/>
      <c r="ACA52" s="84"/>
      <c r="ACB52" s="84"/>
      <c r="ACC52" s="84"/>
      <c r="ACD52" s="84"/>
      <c r="ACE52" s="84"/>
      <c r="ACF52" s="84"/>
      <c r="ACG52" s="84"/>
      <c r="ACH52" s="84"/>
      <c r="ACI52" s="84"/>
      <c r="ACJ52" s="84"/>
      <c r="ACK52" s="84"/>
      <c r="ACL52" s="84"/>
      <c r="ACM52" s="84"/>
      <c r="ACN52" s="84"/>
      <c r="ACO52" s="84"/>
      <c r="ACP52" s="84"/>
      <c r="ACQ52" s="84"/>
      <c r="ACR52" s="84"/>
      <c r="ACS52" s="84"/>
      <c r="ACT52" s="84"/>
      <c r="ACU52" s="84"/>
      <c r="ACV52" s="84"/>
      <c r="ACW52" s="84"/>
      <c r="ACX52" s="84"/>
      <c r="ACY52" s="84"/>
      <c r="ACZ52" s="84"/>
      <c r="ADA52" s="84"/>
      <c r="ADB52" s="84"/>
      <c r="ADC52" s="84"/>
      <c r="ADD52" s="84"/>
      <c r="ADE52" s="84"/>
      <c r="ADF52" s="84"/>
      <c r="ADG52" s="84"/>
      <c r="ADH52" s="84"/>
      <c r="ADI52" s="84"/>
      <c r="ADJ52" s="84"/>
      <c r="ADK52" s="84"/>
      <c r="ADL52" s="84"/>
      <c r="ADM52" s="84"/>
      <c r="ADN52" s="84"/>
      <c r="ADO52" s="84"/>
      <c r="ADP52" s="84"/>
      <c r="ADQ52" s="84"/>
      <c r="ADR52" s="84"/>
      <c r="ADS52" s="84"/>
      <c r="ADT52" s="84"/>
      <c r="ADU52" s="84"/>
      <c r="ADV52" s="84"/>
      <c r="ADW52" s="84"/>
      <c r="ADX52" s="84"/>
      <c r="ADY52" s="84"/>
      <c r="ADZ52" s="84"/>
      <c r="AEA52" s="84"/>
      <c r="AEB52" s="84"/>
      <c r="AEC52" s="84"/>
      <c r="AED52" s="84"/>
      <c r="AEE52" s="84"/>
      <c r="AEF52" s="84"/>
      <c r="AEG52" s="84"/>
      <c r="AEH52" s="84"/>
      <c r="AEI52" s="84"/>
      <c r="AEJ52" s="84"/>
      <c r="AEK52" s="84"/>
      <c r="AEL52" s="84"/>
      <c r="AEM52" s="84"/>
      <c r="AEN52" s="84"/>
      <c r="AEO52" s="84"/>
      <c r="AEP52" s="84"/>
      <c r="AEQ52" s="84"/>
      <c r="AER52" s="84"/>
      <c r="AES52" s="84"/>
      <c r="AET52" s="84"/>
      <c r="AEU52" s="84"/>
      <c r="AEV52" s="84"/>
      <c r="AEW52" s="84"/>
      <c r="AEX52" s="84"/>
      <c r="AEY52" s="84"/>
      <c r="AEZ52" s="84"/>
      <c r="AFA52" s="84"/>
      <c r="AFB52" s="84"/>
      <c r="AFC52" s="84"/>
      <c r="AFD52" s="84"/>
      <c r="AFE52" s="84"/>
      <c r="AFF52" s="84"/>
      <c r="AFG52" s="84"/>
      <c r="AFH52" s="84"/>
      <c r="AFI52" s="84"/>
      <c r="AFJ52" s="84"/>
      <c r="AFK52" s="84"/>
      <c r="AFL52" s="84"/>
      <c r="AFM52" s="84"/>
      <c r="AFN52" s="84"/>
      <c r="AFO52" s="84"/>
      <c r="AFP52" s="84"/>
      <c r="AFQ52" s="84"/>
      <c r="AFR52" s="84"/>
      <c r="AFS52" s="84"/>
      <c r="AFT52" s="84"/>
      <c r="AFU52" s="84"/>
      <c r="AFV52" s="84"/>
      <c r="AFW52" s="84"/>
      <c r="AFX52" s="84"/>
      <c r="AFY52" s="84"/>
      <c r="AFZ52" s="84"/>
      <c r="AGA52" s="84"/>
      <c r="AGB52" s="84"/>
      <c r="AGC52" s="84"/>
      <c r="AGD52" s="84"/>
      <c r="AGE52" s="84"/>
      <c r="AGF52" s="84"/>
      <c r="AGG52" s="84"/>
      <c r="AGH52" s="84"/>
      <c r="AGI52" s="84"/>
      <c r="AGJ52" s="84"/>
      <c r="AGK52" s="84"/>
      <c r="AGL52" s="84"/>
      <c r="AGM52" s="84"/>
      <c r="AGN52" s="84"/>
      <c r="AGO52" s="84"/>
      <c r="AGP52" s="84"/>
      <c r="AGQ52" s="84"/>
      <c r="AGR52" s="84"/>
      <c r="AGS52" s="84"/>
      <c r="AGT52" s="84"/>
      <c r="AGU52" s="84"/>
      <c r="AGV52" s="84"/>
      <c r="AGW52" s="84"/>
      <c r="AGX52" s="84"/>
      <c r="AGY52" s="84"/>
      <c r="AGZ52" s="84"/>
      <c r="AHA52" s="84"/>
      <c r="AHB52" s="84"/>
      <c r="AHC52" s="84"/>
      <c r="AHD52" s="84"/>
      <c r="AHE52" s="84"/>
      <c r="AHF52" s="84"/>
      <c r="AHG52" s="84"/>
      <c r="AHH52" s="84"/>
      <c r="AHI52" s="84"/>
      <c r="AHJ52" s="84"/>
      <c r="AHK52" s="84"/>
      <c r="AHL52" s="84"/>
      <c r="AHM52" s="84"/>
      <c r="AHN52" s="84"/>
      <c r="AHO52" s="84"/>
      <c r="AHP52" s="84"/>
      <c r="AHQ52" s="84"/>
      <c r="AHR52" s="84"/>
      <c r="AHS52" s="84"/>
      <c r="AHT52" s="84"/>
      <c r="AHU52" s="84"/>
      <c r="AHV52" s="84"/>
      <c r="AHW52" s="84"/>
      <c r="AHX52" s="84"/>
      <c r="AHY52" s="84"/>
      <c r="AHZ52" s="84"/>
      <c r="AIA52" s="84"/>
      <c r="AIB52" s="84"/>
      <c r="AIC52" s="84"/>
      <c r="AID52" s="84"/>
      <c r="AIE52" s="84"/>
      <c r="AIF52" s="84"/>
      <c r="AIG52" s="84"/>
      <c r="AIH52" s="84"/>
      <c r="AII52" s="84"/>
      <c r="AIJ52" s="84"/>
      <c r="AIK52" s="84"/>
      <c r="AIL52" s="84"/>
      <c r="AIM52" s="84"/>
      <c r="AIN52" s="84"/>
      <c r="AIO52" s="84"/>
      <c r="AIP52" s="84"/>
      <c r="AIQ52" s="84"/>
      <c r="AIR52" s="84"/>
      <c r="AIS52" s="84"/>
      <c r="AIT52" s="84"/>
      <c r="AIU52" s="84"/>
      <c r="AIV52" s="84"/>
      <c r="AIW52" s="84"/>
      <c r="AIX52" s="84"/>
      <c r="AIY52" s="84"/>
      <c r="AIZ52" s="84"/>
      <c r="AJA52" s="84"/>
      <c r="AJB52" s="84"/>
      <c r="AJC52" s="84"/>
      <c r="AJD52" s="84"/>
      <c r="AJE52" s="84"/>
      <c r="AJF52" s="84"/>
      <c r="AJG52" s="84"/>
      <c r="AJH52" s="84"/>
      <c r="AJI52" s="84"/>
      <c r="AJJ52" s="84"/>
      <c r="AJK52" s="84"/>
      <c r="AJL52" s="84"/>
      <c r="AJM52" s="84"/>
      <c r="AJN52" s="84"/>
      <c r="AJO52" s="84"/>
      <c r="AJP52" s="84"/>
      <c r="AJQ52" s="84"/>
      <c r="AJR52" s="84"/>
      <c r="AJS52" s="84"/>
      <c r="AJT52" s="84"/>
      <c r="AJU52" s="84"/>
      <c r="AJV52" s="84"/>
      <c r="AJW52" s="84"/>
      <c r="AJX52" s="84"/>
      <c r="AJY52" s="84"/>
      <c r="AJZ52" s="84"/>
      <c r="AKA52" s="84"/>
      <c r="AKB52" s="84"/>
      <c r="AKC52" s="84"/>
      <c r="AKD52" s="84"/>
      <c r="AKE52" s="84"/>
      <c r="AKF52" s="84"/>
      <c r="AKG52" s="84"/>
      <c r="AKH52" s="84"/>
      <c r="AKI52" s="84"/>
      <c r="AKJ52" s="84"/>
      <c r="AKK52" s="84"/>
      <c r="AKL52" s="84"/>
      <c r="AKM52" s="84"/>
      <c r="AKN52" s="84"/>
      <c r="AKO52" s="84"/>
      <c r="AKP52" s="84"/>
      <c r="AKQ52" s="84"/>
      <c r="AKR52" s="84"/>
      <c r="AKS52" s="84"/>
      <c r="AKT52" s="84"/>
      <c r="AKU52" s="84"/>
      <c r="AKV52" s="84"/>
      <c r="AKW52" s="84"/>
      <c r="AKX52" s="84"/>
      <c r="AKY52" s="84"/>
      <c r="AKZ52" s="84"/>
      <c r="ALA52" s="84"/>
      <c r="ALB52" s="84"/>
      <c r="ALC52" s="84"/>
      <c r="ALD52" s="84"/>
      <c r="ALE52" s="84"/>
      <c r="ALF52" s="84"/>
      <c r="ALG52" s="84"/>
      <c r="ALH52" s="84"/>
      <c r="ALI52" s="84"/>
      <c r="ALJ52" s="84"/>
      <c r="ALK52" s="84"/>
      <c r="ALL52" s="84"/>
      <c r="ALM52" s="84"/>
      <c r="ALN52" s="84"/>
      <c r="ALO52" s="84"/>
      <c r="ALP52" s="84"/>
      <c r="ALQ52" s="84"/>
      <c r="ALR52" s="84"/>
      <c r="ALS52" s="84"/>
      <c r="ALT52" s="84"/>
      <c r="ALU52" s="84"/>
      <c r="ALV52" s="84"/>
      <c r="ALW52" s="84"/>
      <c r="ALX52" s="84"/>
      <c r="ALY52" s="84"/>
      <c r="ALZ52" s="84"/>
      <c r="AMA52" s="84"/>
      <c r="AMB52" s="84"/>
      <c r="AMC52" s="84"/>
      <c r="AMD52" s="84"/>
      <c r="AME52" s="84"/>
      <c r="AMF52" s="84"/>
      <c r="AMG52" s="84"/>
      <c r="AMH52" s="84"/>
      <c r="AMI52" s="84"/>
      <c r="AMJ52" s="84"/>
      <c r="AMK52" s="84"/>
      <c r="AML52" s="84"/>
      <c r="AMM52" s="84"/>
      <c r="AMN52" s="84"/>
      <c r="AMO52" s="84"/>
      <c r="AMP52" s="84"/>
      <c r="AMQ52" s="84"/>
      <c r="AMR52" s="84"/>
      <c r="AMS52" s="84"/>
      <c r="AMT52" s="84"/>
      <c r="AMU52" s="84"/>
      <c r="AMV52" s="84"/>
      <c r="AMW52" s="84"/>
      <c r="AMX52" s="84"/>
      <c r="AMY52" s="84"/>
      <c r="AMZ52" s="84"/>
      <c r="ANA52" s="84"/>
      <c r="ANB52" s="84"/>
      <c r="ANC52" s="84"/>
      <c r="AND52" s="84"/>
      <c r="ANE52" s="84"/>
      <c r="ANF52" s="84"/>
      <c r="ANG52" s="84"/>
      <c r="ANH52" s="84"/>
      <c r="ANI52" s="84"/>
      <c r="ANJ52" s="84"/>
      <c r="ANK52" s="84"/>
      <c r="ANL52" s="84"/>
      <c r="ANM52" s="84"/>
      <c r="ANN52" s="84"/>
      <c r="ANO52" s="84"/>
      <c r="ANP52" s="84"/>
      <c r="ANQ52" s="84"/>
      <c r="ANR52" s="84"/>
      <c r="ANS52" s="84"/>
      <c r="ANT52" s="84"/>
      <c r="ANU52" s="84"/>
      <c r="ANV52" s="84"/>
      <c r="ANW52" s="84"/>
      <c r="ANX52" s="84"/>
      <c r="ANY52" s="84"/>
      <c r="ANZ52" s="84"/>
      <c r="AOA52" s="84"/>
      <c r="AOB52" s="84"/>
      <c r="AOC52" s="84"/>
      <c r="AOD52" s="84"/>
      <c r="AOE52" s="84"/>
      <c r="AOF52" s="84"/>
      <c r="AOG52" s="84"/>
      <c r="AOH52" s="84"/>
      <c r="AOI52" s="84"/>
      <c r="AOJ52" s="84"/>
      <c r="AOK52" s="84"/>
      <c r="AOL52" s="84"/>
      <c r="AOM52" s="84"/>
      <c r="AON52" s="84"/>
      <c r="AOO52" s="84"/>
      <c r="AOP52" s="84"/>
      <c r="AOQ52" s="84"/>
      <c r="AOR52" s="84"/>
      <c r="AOS52" s="84"/>
      <c r="AOT52" s="84"/>
      <c r="AOU52" s="84"/>
      <c r="AOV52" s="84"/>
      <c r="AOW52" s="84"/>
      <c r="AOX52" s="84"/>
      <c r="AOY52" s="84"/>
      <c r="AOZ52" s="84"/>
      <c r="APA52" s="84"/>
      <c r="APB52" s="84"/>
      <c r="APC52" s="84"/>
      <c r="APD52" s="84"/>
      <c r="APE52" s="84"/>
      <c r="APF52" s="84"/>
      <c r="APG52" s="84"/>
      <c r="APH52" s="84"/>
      <c r="API52" s="84"/>
      <c r="APJ52" s="84"/>
      <c r="APK52" s="84"/>
      <c r="APL52" s="84"/>
      <c r="APM52" s="84"/>
      <c r="APN52" s="84"/>
      <c r="APO52" s="84"/>
      <c r="APP52" s="84"/>
      <c r="APQ52" s="84"/>
      <c r="APR52" s="84"/>
      <c r="APS52" s="84"/>
      <c r="APT52" s="84"/>
      <c r="APU52" s="84"/>
      <c r="APV52" s="84"/>
      <c r="APW52" s="84"/>
      <c r="APX52" s="84"/>
      <c r="APY52" s="84"/>
      <c r="APZ52" s="84"/>
      <c r="AQA52" s="84"/>
      <c r="AQB52" s="84"/>
      <c r="AQC52" s="84"/>
      <c r="AQD52" s="84"/>
      <c r="AQE52" s="84"/>
      <c r="AQF52" s="84"/>
      <c r="AQG52" s="84"/>
      <c r="AQH52" s="84"/>
      <c r="AQI52" s="84"/>
      <c r="AQJ52" s="84"/>
      <c r="AQK52" s="84"/>
      <c r="AQL52" s="84"/>
      <c r="AQM52" s="84"/>
      <c r="AQN52" s="84"/>
      <c r="AQO52" s="84"/>
      <c r="AQP52" s="84"/>
      <c r="AQQ52" s="84"/>
      <c r="AQR52" s="84"/>
      <c r="AQS52" s="84"/>
      <c r="AQT52" s="84"/>
      <c r="AQU52" s="84"/>
      <c r="AQV52" s="84"/>
      <c r="AQW52" s="84"/>
      <c r="AQX52" s="84"/>
      <c r="AQY52" s="84"/>
      <c r="AQZ52" s="84"/>
      <c r="ARA52" s="84"/>
      <c r="ARB52" s="84"/>
      <c r="ARC52" s="84"/>
      <c r="ARD52" s="84"/>
      <c r="ARE52" s="84"/>
      <c r="ARF52" s="84"/>
      <c r="ARG52" s="84"/>
      <c r="ARH52" s="84"/>
      <c r="ARI52" s="84"/>
      <c r="ARJ52" s="84"/>
      <c r="ARK52" s="84"/>
      <c r="ARL52" s="84"/>
      <c r="ARM52" s="84"/>
      <c r="ARN52" s="84"/>
      <c r="ARO52" s="84"/>
      <c r="ARP52" s="84"/>
      <c r="ARQ52" s="84"/>
      <c r="ARR52" s="84"/>
      <c r="ARS52" s="84"/>
      <c r="ART52" s="84"/>
      <c r="ARU52" s="84"/>
      <c r="ARV52" s="84"/>
      <c r="ARW52" s="84"/>
      <c r="ARX52" s="84"/>
      <c r="ARY52" s="84"/>
      <c r="ARZ52" s="84"/>
      <c r="ASA52" s="84"/>
      <c r="ASB52" s="84"/>
      <c r="ASC52" s="84"/>
      <c r="ASD52" s="84"/>
      <c r="ASE52" s="84"/>
      <c r="ASF52" s="84"/>
      <c r="ASG52" s="84"/>
      <c r="ASH52" s="84"/>
      <c r="ASI52" s="84"/>
      <c r="ASJ52" s="84"/>
      <c r="ASK52" s="84"/>
      <c r="ASL52" s="84"/>
      <c r="ASM52" s="84"/>
      <c r="ASN52" s="84"/>
      <c r="ASO52" s="84"/>
      <c r="ASP52" s="84"/>
      <c r="ASQ52" s="84"/>
      <c r="ASR52" s="84"/>
      <c r="ASS52" s="84"/>
      <c r="AST52" s="84"/>
      <c r="ASU52" s="84"/>
      <c r="ASV52" s="84"/>
      <c r="ASW52" s="84"/>
      <c r="ASX52" s="84"/>
      <c r="ASY52" s="84"/>
      <c r="ASZ52" s="84"/>
      <c r="ATA52" s="84"/>
      <c r="ATB52" s="84"/>
      <c r="ATC52" s="84"/>
      <c r="ATD52" s="84"/>
      <c r="ATE52" s="84"/>
      <c r="ATF52" s="84"/>
      <c r="ATG52" s="84"/>
      <c r="ATH52" s="84"/>
      <c r="ATI52" s="84"/>
      <c r="ATJ52" s="84"/>
      <c r="ATK52" s="84"/>
      <c r="ATL52" s="84"/>
      <c r="ATM52" s="84"/>
      <c r="ATN52" s="84"/>
      <c r="ATO52" s="84"/>
      <c r="ATP52" s="84"/>
      <c r="ATQ52" s="84"/>
      <c r="ATR52" s="84"/>
      <c r="ATS52" s="84"/>
      <c r="ATT52" s="84"/>
      <c r="ATU52" s="84"/>
      <c r="ATV52" s="84"/>
      <c r="ATW52" s="84"/>
      <c r="ATX52" s="84"/>
      <c r="ATY52" s="84"/>
      <c r="ATZ52" s="84"/>
      <c r="AUA52" s="84"/>
      <c r="AUB52" s="84"/>
      <c r="AUC52" s="84"/>
      <c r="AUD52" s="84"/>
      <c r="AUE52" s="84"/>
      <c r="AUF52" s="84"/>
      <c r="AUG52" s="84"/>
      <c r="AUH52" s="84"/>
      <c r="AUI52" s="84"/>
      <c r="AUJ52" s="84"/>
      <c r="AUK52" s="84"/>
      <c r="AUL52" s="84"/>
      <c r="AUM52" s="84"/>
      <c r="AUN52" s="84"/>
      <c r="AUO52" s="84"/>
      <c r="AUP52" s="84"/>
      <c r="AUQ52" s="84"/>
      <c r="AUR52" s="84"/>
      <c r="AUS52" s="84"/>
      <c r="AUT52" s="84"/>
      <c r="AUU52" s="84"/>
      <c r="AUV52" s="84"/>
      <c r="AUW52" s="84"/>
      <c r="AUX52" s="84"/>
      <c r="AUY52" s="84"/>
      <c r="AUZ52" s="84"/>
      <c r="AVA52" s="84"/>
      <c r="AVB52" s="84"/>
      <c r="AVC52" s="84"/>
      <c r="AVD52" s="84"/>
      <c r="AVE52" s="84"/>
      <c r="AVF52" s="84"/>
      <c r="AVG52" s="84"/>
      <c r="AVH52" s="84"/>
      <c r="AVI52" s="84"/>
      <c r="AVJ52" s="84"/>
      <c r="AVK52" s="84"/>
      <c r="AVL52" s="84"/>
      <c r="AVM52" s="84"/>
      <c r="AVN52" s="84"/>
      <c r="AVO52" s="84"/>
      <c r="AVP52" s="84"/>
      <c r="AVQ52" s="84"/>
      <c r="AVR52" s="84"/>
      <c r="AVS52" s="84"/>
      <c r="AVT52" s="84"/>
      <c r="AVU52" s="84"/>
      <c r="AVV52" s="84"/>
      <c r="AVW52" s="84"/>
      <c r="AVX52" s="84"/>
      <c r="AVY52" s="84"/>
      <c r="AVZ52" s="84"/>
      <c r="AWA52" s="84"/>
      <c r="AWB52" s="84"/>
      <c r="AWC52" s="84"/>
      <c r="AWD52" s="84"/>
      <c r="AWE52" s="84"/>
      <c r="AWF52" s="84"/>
      <c r="AWG52" s="84"/>
      <c r="AWH52" s="84"/>
      <c r="AWI52" s="84"/>
      <c r="AWJ52" s="84"/>
      <c r="AWK52" s="84"/>
      <c r="AWL52" s="84"/>
      <c r="AWM52" s="84"/>
      <c r="AWN52" s="84"/>
      <c r="AWO52" s="84"/>
      <c r="AWP52" s="84"/>
      <c r="AWQ52" s="84"/>
      <c r="AWR52" s="84"/>
      <c r="AWS52" s="84"/>
      <c r="AWT52" s="84"/>
      <c r="AWU52" s="84"/>
      <c r="AWV52" s="84"/>
      <c r="AWW52" s="84"/>
      <c r="AWX52" s="84"/>
      <c r="AWY52" s="84"/>
      <c r="AWZ52" s="84"/>
      <c r="AXA52" s="84"/>
      <c r="AXB52" s="84"/>
      <c r="AXC52" s="84"/>
      <c r="AXD52" s="84"/>
      <c r="AXE52" s="84"/>
      <c r="AXF52" s="84"/>
      <c r="AXG52" s="84"/>
      <c r="AXH52" s="84"/>
      <c r="AXI52" s="84"/>
      <c r="AXJ52" s="84"/>
      <c r="AXK52" s="84"/>
      <c r="AXL52" s="84"/>
      <c r="AXM52" s="84"/>
      <c r="AXN52" s="84"/>
      <c r="AXO52" s="84"/>
      <c r="AXP52" s="84"/>
      <c r="AXQ52" s="84"/>
      <c r="AXR52" s="84"/>
      <c r="AXS52" s="84"/>
      <c r="AXT52" s="84"/>
      <c r="AXU52" s="84"/>
      <c r="AXV52" s="84"/>
      <c r="AXW52" s="84"/>
      <c r="AXX52" s="84"/>
      <c r="AXY52" s="84"/>
      <c r="AXZ52" s="84"/>
      <c r="AYA52" s="84"/>
      <c r="AYB52" s="84"/>
      <c r="AYC52" s="84"/>
      <c r="AYD52" s="84"/>
      <c r="AYE52" s="84"/>
      <c r="AYF52" s="84"/>
      <c r="AYG52" s="84"/>
      <c r="AYH52" s="84"/>
      <c r="AYI52" s="84"/>
      <c r="AYJ52" s="84"/>
      <c r="AYK52" s="84"/>
      <c r="AYL52" s="84"/>
      <c r="AYM52" s="84"/>
      <c r="AYN52" s="84"/>
      <c r="AYO52" s="84"/>
      <c r="AYP52" s="84"/>
      <c r="AYQ52" s="84"/>
      <c r="AYR52" s="84"/>
      <c r="AYS52" s="84"/>
      <c r="AYT52" s="84"/>
      <c r="AYU52" s="84"/>
      <c r="AYV52" s="84"/>
      <c r="AYW52" s="84"/>
      <c r="AYX52" s="84"/>
      <c r="AYY52" s="84"/>
      <c r="AYZ52" s="84"/>
      <c r="AZA52" s="84"/>
      <c r="AZB52" s="84"/>
      <c r="AZC52" s="84"/>
      <c r="AZD52" s="84"/>
      <c r="AZE52" s="84"/>
      <c r="AZF52" s="84"/>
      <c r="AZG52" s="84"/>
      <c r="AZH52" s="84"/>
      <c r="AZI52" s="84"/>
      <c r="AZJ52" s="84"/>
      <c r="AZK52" s="84"/>
      <c r="AZL52" s="84"/>
      <c r="AZM52" s="84"/>
      <c r="AZN52" s="84"/>
      <c r="AZO52" s="84"/>
      <c r="AZP52" s="84"/>
      <c r="AZQ52" s="84"/>
      <c r="AZR52" s="84"/>
      <c r="AZS52" s="84"/>
      <c r="AZT52" s="84"/>
      <c r="AZU52" s="84"/>
      <c r="AZV52" s="84"/>
      <c r="AZW52" s="84"/>
      <c r="AZX52" s="84"/>
      <c r="AZY52" s="84"/>
      <c r="AZZ52" s="84"/>
      <c r="BAA52" s="84"/>
      <c r="BAB52" s="84"/>
      <c r="BAC52" s="84"/>
      <c r="BAD52" s="84"/>
      <c r="BAE52" s="84"/>
      <c r="BAF52" s="84"/>
      <c r="BAG52" s="84"/>
      <c r="BAH52" s="84"/>
      <c r="BAI52" s="84"/>
      <c r="BAJ52" s="84"/>
      <c r="BAK52" s="84"/>
      <c r="BAL52" s="84"/>
      <c r="BAM52" s="84"/>
      <c r="BAN52" s="84"/>
      <c r="BAO52" s="84"/>
      <c r="BAP52" s="84"/>
      <c r="BAQ52" s="84"/>
      <c r="BAR52" s="84"/>
      <c r="BAS52" s="84"/>
      <c r="BAT52" s="84"/>
      <c r="BAU52" s="84"/>
      <c r="BAV52" s="84"/>
      <c r="BAW52" s="84"/>
      <c r="BAX52" s="84"/>
      <c r="BAY52" s="84"/>
      <c r="BAZ52" s="84"/>
      <c r="BBA52" s="84"/>
      <c r="BBB52" s="84"/>
      <c r="BBC52" s="84"/>
      <c r="BBD52" s="84"/>
      <c r="BBE52" s="84"/>
      <c r="BBF52" s="84"/>
      <c r="BBG52" s="84"/>
      <c r="BBH52" s="84"/>
      <c r="BBI52" s="84"/>
      <c r="BBJ52" s="84"/>
      <c r="BBK52" s="84"/>
      <c r="BBL52" s="84"/>
      <c r="BBM52" s="84"/>
      <c r="BBN52" s="84"/>
      <c r="BBO52" s="84"/>
      <c r="BBP52" s="84"/>
      <c r="BBQ52" s="84"/>
      <c r="BBR52" s="84"/>
      <c r="BBS52" s="84"/>
      <c r="BBT52" s="84"/>
      <c r="BBU52" s="84"/>
      <c r="BBV52" s="84"/>
      <c r="BBW52" s="84"/>
      <c r="BBX52" s="84"/>
      <c r="BBY52" s="84"/>
      <c r="BBZ52" s="84"/>
      <c r="BCA52" s="84"/>
      <c r="BCB52" s="84"/>
      <c r="BCC52" s="84"/>
      <c r="BCD52" s="84"/>
      <c r="BCE52" s="84"/>
      <c r="BCF52" s="84"/>
      <c r="BCG52" s="84"/>
      <c r="BCH52" s="84"/>
      <c r="BCI52" s="84"/>
      <c r="BCJ52" s="84"/>
      <c r="BCK52" s="84"/>
      <c r="BCL52" s="84"/>
      <c r="BCM52" s="84"/>
      <c r="BCN52" s="84"/>
      <c r="BCO52" s="84"/>
      <c r="BCP52" s="84"/>
      <c r="BCQ52" s="84"/>
      <c r="BCR52" s="84"/>
      <c r="BCS52" s="84"/>
      <c r="BCT52" s="84"/>
      <c r="BCU52" s="84"/>
      <c r="BCV52" s="84"/>
      <c r="BCW52" s="84"/>
      <c r="BCX52" s="84"/>
      <c r="BCY52" s="84"/>
      <c r="BCZ52" s="84"/>
      <c r="BDA52" s="84"/>
      <c r="BDB52" s="84"/>
      <c r="BDC52" s="84"/>
      <c r="BDD52" s="84"/>
      <c r="BDE52" s="84"/>
      <c r="BDF52" s="84"/>
      <c r="BDG52" s="84"/>
      <c r="BDH52" s="84"/>
      <c r="BDI52" s="84"/>
      <c r="BDJ52" s="84"/>
      <c r="BDK52" s="84"/>
      <c r="BDL52" s="84"/>
      <c r="BDM52" s="84"/>
      <c r="BDN52" s="84"/>
      <c r="BDO52" s="84"/>
      <c r="BDP52" s="84"/>
      <c r="BDQ52" s="84"/>
      <c r="BDR52" s="84"/>
      <c r="BDS52" s="84"/>
      <c r="BDT52" s="84"/>
      <c r="BDU52" s="84"/>
      <c r="BDV52" s="84"/>
      <c r="BDW52" s="84"/>
      <c r="BDX52" s="84"/>
      <c r="BDY52" s="84"/>
      <c r="BDZ52" s="84"/>
      <c r="BEA52" s="84"/>
      <c r="BEB52" s="84"/>
      <c r="BEC52" s="84"/>
      <c r="BED52" s="84"/>
      <c r="BEE52" s="84"/>
      <c r="BEF52" s="84"/>
      <c r="BEG52" s="84"/>
      <c r="BEH52" s="84"/>
      <c r="BEI52" s="84"/>
      <c r="BEJ52" s="84"/>
      <c r="BEK52" s="84"/>
      <c r="BEL52" s="84"/>
      <c r="BEM52" s="84"/>
      <c r="BEN52" s="84"/>
      <c r="BEO52" s="84"/>
      <c r="BEP52" s="84"/>
      <c r="BEQ52" s="84"/>
      <c r="BER52" s="84"/>
      <c r="BES52" s="84"/>
      <c r="BET52" s="84"/>
      <c r="BEU52" s="84"/>
      <c r="BEV52" s="84"/>
      <c r="BEW52" s="84"/>
      <c r="BEX52" s="84"/>
      <c r="BEY52" s="84"/>
      <c r="BEZ52" s="84"/>
      <c r="BFA52" s="84"/>
      <c r="BFB52" s="84"/>
      <c r="BFC52" s="84"/>
      <c r="BFD52" s="84"/>
      <c r="BFE52" s="84"/>
      <c r="BFF52" s="84"/>
      <c r="BFG52" s="84"/>
      <c r="BFH52" s="84"/>
      <c r="BFI52" s="84"/>
      <c r="BFJ52" s="84"/>
      <c r="BFK52" s="84"/>
      <c r="BFL52" s="84"/>
      <c r="BFM52" s="84"/>
      <c r="BFN52" s="84"/>
      <c r="BFO52" s="84"/>
      <c r="BFP52" s="84"/>
      <c r="BFQ52" s="84"/>
      <c r="BFR52" s="84"/>
      <c r="BFS52" s="84"/>
      <c r="BFT52" s="84"/>
      <c r="BFU52" s="84"/>
      <c r="BFV52" s="84"/>
      <c r="BFW52" s="84"/>
      <c r="BFX52" s="84"/>
      <c r="BFY52" s="84"/>
      <c r="BFZ52" s="84"/>
      <c r="BGA52" s="84"/>
      <c r="BGB52" s="84"/>
      <c r="BGC52" s="84"/>
      <c r="BGD52" s="84"/>
      <c r="BGE52" s="84"/>
      <c r="BGF52" s="84"/>
      <c r="BGG52" s="84"/>
      <c r="BGH52" s="84"/>
      <c r="BGI52" s="84"/>
      <c r="BGJ52" s="84"/>
      <c r="BGK52" s="84"/>
      <c r="BGL52" s="84"/>
      <c r="BGM52" s="84"/>
      <c r="BGN52" s="84"/>
      <c r="BGO52" s="84"/>
      <c r="BGP52" s="84"/>
      <c r="BGQ52" s="84"/>
      <c r="BGR52" s="84"/>
      <c r="BGS52" s="84"/>
      <c r="BGT52" s="84"/>
      <c r="BGU52" s="84"/>
      <c r="BGV52" s="84"/>
      <c r="BGW52" s="84"/>
      <c r="BGX52" s="84"/>
      <c r="BGY52" s="84"/>
      <c r="BGZ52" s="84"/>
      <c r="BHA52" s="84"/>
      <c r="BHB52" s="84"/>
      <c r="BHC52" s="84"/>
      <c r="BHD52" s="84"/>
      <c r="BHE52" s="84"/>
      <c r="BHF52" s="84"/>
      <c r="BHG52" s="84"/>
      <c r="BHH52" s="84"/>
      <c r="BHI52" s="84"/>
      <c r="BHJ52" s="84"/>
      <c r="BHK52" s="84"/>
      <c r="BHL52" s="84"/>
      <c r="BHM52" s="84"/>
      <c r="BHN52" s="84"/>
      <c r="BHO52" s="84"/>
      <c r="BHP52" s="84"/>
      <c r="BHQ52" s="84"/>
      <c r="BHR52" s="84"/>
      <c r="BHS52" s="84"/>
      <c r="BHT52" s="84"/>
      <c r="BHU52" s="84"/>
      <c r="BHV52" s="84"/>
      <c r="BHW52" s="84"/>
      <c r="BHX52" s="84"/>
      <c r="BHY52" s="84"/>
      <c r="BHZ52" s="84"/>
      <c r="BIA52" s="84"/>
      <c r="BIB52" s="84"/>
      <c r="BIC52" s="84"/>
      <c r="BID52" s="84"/>
      <c r="BIE52" s="84"/>
      <c r="BIF52" s="84"/>
      <c r="BIG52" s="84"/>
      <c r="BIH52" s="84"/>
      <c r="BII52" s="84"/>
      <c r="BIJ52" s="84"/>
      <c r="BIK52" s="84"/>
      <c r="BIL52" s="84"/>
      <c r="BIM52" s="84"/>
      <c r="BIN52" s="84"/>
      <c r="BIO52" s="84"/>
      <c r="BIP52" s="84"/>
      <c r="BIQ52" s="84"/>
      <c r="BIR52" s="84"/>
      <c r="BIS52" s="84"/>
      <c r="BIT52" s="84"/>
      <c r="BIU52" s="84"/>
      <c r="BIV52" s="84"/>
      <c r="BIW52" s="84"/>
      <c r="BIX52" s="84"/>
      <c r="BIY52" s="84"/>
      <c r="BIZ52" s="84"/>
      <c r="BJA52" s="84"/>
      <c r="BJB52" s="84"/>
      <c r="BJC52" s="84"/>
      <c r="BJD52" s="84"/>
      <c r="BJE52" s="84"/>
      <c r="BJF52" s="84"/>
      <c r="BJG52" s="84"/>
      <c r="BJH52" s="84"/>
      <c r="BJI52" s="84"/>
      <c r="BJJ52" s="84"/>
      <c r="BJK52" s="84"/>
      <c r="BJL52" s="84"/>
      <c r="BJM52" s="84"/>
      <c r="BJN52" s="84"/>
      <c r="BJO52" s="84"/>
      <c r="BJP52" s="84"/>
      <c r="BJQ52" s="84"/>
      <c r="BJR52" s="84"/>
      <c r="BJS52" s="84"/>
      <c r="BJT52" s="84"/>
      <c r="BJU52" s="84"/>
      <c r="BJV52" s="84"/>
      <c r="BJW52" s="84"/>
      <c r="BJX52" s="84"/>
      <c r="BJY52" s="84"/>
      <c r="BJZ52" s="84"/>
      <c r="BKA52" s="84"/>
      <c r="BKB52" s="84"/>
      <c r="BKC52" s="84"/>
      <c r="BKD52" s="84"/>
      <c r="BKE52" s="84"/>
      <c r="BKF52" s="84"/>
      <c r="BKG52" s="84"/>
      <c r="BKH52" s="84"/>
      <c r="BKI52" s="84"/>
      <c r="BKJ52" s="84"/>
      <c r="BKK52" s="84"/>
      <c r="BKL52" s="84"/>
      <c r="BKM52" s="84"/>
      <c r="BKN52" s="84"/>
      <c r="BKO52" s="84"/>
      <c r="BKP52" s="84"/>
      <c r="BKQ52" s="84"/>
      <c r="BKR52" s="84"/>
      <c r="BKS52" s="84"/>
      <c r="BKT52" s="84"/>
      <c r="BKU52" s="84"/>
      <c r="BKV52" s="84"/>
      <c r="BKW52" s="84"/>
      <c r="BKX52" s="84"/>
      <c r="BKY52" s="84"/>
      <c r="BKZ52" s="84"/>
      <c r="BLA52" s="84"/>
      <c r="BLB52" s="84"/>
      <c r="BLC52" s="84"/>
      <c r="BLD52" s="84"/>
      <c r="BLE52" s="84"/>
      <c r="BLF52" s="84"/>
      <c r="BLG52" s="84"/>
      <c r="BLH52" s="84"/>
      <c r="BLI52" s="84"/>
      <c r="BLJ52" s="84"/>
      <c r="BLK52" s="84"/>
      <c r="BLL52" s="84"/>
      <c r="BLM52" s="84"/>
      <c r="BLN52" s="84"/>
      <c r="BLO52" s="84"/>
      <c r="BLP52" s="84"/>
      <c r="BLQ52" s="84"/>
      <c r="BLR52" s="84"/>
      <c r="BLS52" s="84"/>
      <c r="BLT52" s="84"/>
      <c r="BLU52" s="84"/>
      <c r="BLV52" s="84"/>
      <c r="BLW52" s="84"/>
      <c r="BLX52" s="84"/>
      <c r="BLY52" s="84"/>
      <c r="BLZ52" s="84"/>
      <c r="BMA52" s="84"/>
      <c r="BMB52" s="84"/>
      <c r="BMC52" s="84"/>
      <c r="BMD52" s="84"/>
      <c r="BME52" s="84"/>
      <c r="BMF52" s="84"/>
      <c r="BMG52" s="84"/>
      <c r="BMH52" s="84"/>
      <c r="BMI52" s="84"/>
      <c r="BMJ52" s="84"/>
      <c r="BMK52" s="84"/>
      <c r="BML52" s="84"/>
      <c r="BMM52" s="84"/>
      <c r="BMN52" s="84"/>
      <c r="BMO52" s="84"/>
      <c r="BMP52" s="84"/>
      <c r="BMQ52" s="84"/>
      <c r="BMR52" s="84"/>
      <c r="BMS52" s="84"/>
      <c r="BMT52" s="84"/>
      <c r="BMU52" s="84"/>
      <c r="BMV52" s="84"/>
      <c r="BMW52" s="84"/>
      <c r="BMX52" s="84"/>
      <c r="BMY52" s="84"/>
      <c r="BMZ52" s="84"/>
      <c r="BNA52" s="84"/>
      <c r="BNB52" s="84"/>
      <c r="BNC52" s="84"/>
      <c r="BND52" s="84"/>
      <c r="BNE52" s="84"/>
      <c r="BNF52" s="84"/>
      <c r="BNG52" s="84"/>
      <c r="BNH52" s="84"/>
      <c r="BNI52" s="84"/>
      <c r="BNJ52" s="84"/>
      <c r="BNK52" s="84"/>
      <c r="BNL52" s="84"/>
      <c r="BNM52" s="84"/>
      <c r="BNN52" s="84"/>
      <c r="BNO52" s="84"/>
      <c r="BNP52" s="84"/>
      <c r="BNQ52" s="84"/>
      <c r="BNR52" s="84"/>
      <c r="BNS52" s="84"/>
      <c r="BNT52" s="84"/>
      <c r="BNU52" s="84"/>
      <c r="BNV52" s="84"/>
      <c r="BNW52" s="84"/>
      <c r="BNX52" s="84"/>
      <c r="BNY52" s="84"/>
      <c r="BNZ52" s="84"/>
      <c r="BOA52" s="84"/>
      <c r="BOB52" s="84"/>
      <c r="BOC52" s="84"/>
      <c r="BOD52" s="84"/>
      <c r="BOE52" s="84"/>
      <c r="BOF52" s="84"/>
      <c r="BOG52" s="84"/>
      <c r="BOH52" s="84"/>
      <c r="BOI52" s="84"/>
      <c r="BOJ52" s="84"/>
      <c r="BOK52" s="84"/>
      <c r="BOL52" s="84"/>
      <c r="BOM52" s="84"/>
      <c r="BON52" s="84"/>
      <c r="BOO52" s="84"/>
      <c r="BOP52" s="84"/>
      <c r="BOQ52" s="84"/>
      <c r="BOR52" s="84"/>
      <c r="BOS52" s="84"/>
      <c r="BOT52" s="84"/>
      <c r="BOU52" s="84"/>
      <c r="BOV52" s="84"/>
      <c r="BOW52" s="84"/>
      <c r="BOX52" s="84"/>
      <c r="BOY52" s="84"/>
      <c r="BOZ52" s="84"/>
      <c r="BPA52" s="84"/>
      <c r="BPB52" s="84"/>
      <c r="BPC52" s="84"/>
      <c r="BPD52" s="84"/>
      <c r="BPE52" s="84"/>
      <c r="BPF52" s="84"/>
      <c r="BPG52" s="84"/>
      <c r="BPH52" s="84"/>
      <c r="BPI52" s="84"/>
      <c r="BPJ52" s="84"/>
      <c r="BPK52" s="84"/>
      <c r="BPL52" s="84"/>
      <c r="BPM52" s="84"/>
      <c r="BPN52" s="84"/>
      <c r="BPO52" s="84"/>
      <c r="BPP52" s="84"/>
      <c r="BPQ52" s="84"/>
      <c r="BPR52" s="84"/>
      <c r="BPS52" s="84"/>
      <c r="BPT52" s="84"/>
      <c r="BPU52" s="84"/>
      <c r="BPV52" s="84"/>
      <c r="BPW52" s="84"/>
      <c r="BPX52" s="84"/>
      <c r="BPY52" s="84"/>
      <c r="BPZ52" s="84"/>
      <c r="BQA52" s="84"/>
      <c r="BQB52" s="84"/>
      <c r="BQC52" s="84"/>
      <c r="BQD52" s="84"/>
      <c r="BQE52" s="84"/>
      <c r="BQF52" s="84"/>
      <c r="BQG52" s="84"/>
      <c r="BQH52" s="84"/>
      <c r="BQI52" s="84"/>
      <c r="BQJ52" s="84"/>
      <c r="BQK52" s="84"/>
      <c r="BQL52" s="84"/>
      <c r="BQM52" s="84"/>
      <c r="BQN52" s="84"/>
      <c r="BQO52" s="84"/>
      <c r="BQP52" s="84"/>
      <c r="BQQ52" s="84"/>
      <c r="BQR52" s="84"/>
      <c r="BQS52" s="84"/>
      <c r="BQT52" s="84"/>
      <c r="BQU52" s="84"/>
      <c r="BQV52" s="84"/>
      <c r="BQW52" s="84"/>
      <c r="BQX52" s="84"/>
      <c r="BQY52" s="84"/>
      <c r="BQZ52" s="84"/>
      <c r="BRA52" s="84"/>
      <c r="BRB52" s="84"/>
      <c r="BRC52" s="84"/>
      <c r="BRD52" s="84"/>
      <c r="BRE52" s="84"/>
      <c r="BRF52" s="84"/>
      <c r="BRG52" s="84"/>
      <c r="BRH52" s="84"/>
      <c r="BRI52" s="84"/>
      <c r="BRJ52" s="84"/>
      <c r="BRK52" s="84"/>
      <c r="BRL52" s="84"/>
      <c r="BRM52" s="84"/>
      <c r="BRN52" s="84"/>
      <c r="BRO52" s="84"/>
      <c r="BRP52" s="84"/>
      <c r="BRQ52" s="84"/>
      <c r="BRR52" s="84"/>
      <c r="BRS52" s="84"/>
      <c r="BRT52" s="84"/>
      <c r="BRU52" s="84"/>
      <c r="BRV52" s="84"/>
      <c r="BRW52" s="84"/>
      <c r="BRX52" s="84"/>
      <c r="BRY52" s="84"/>
      <c r="BRZ52" s="84"/>
      <c r="BSA52" s="84"/>
      <c r="BSB52" s="84"/>
      <c r="BSC52" s="84"/>
      <c r="BSD52" s="84"/>
      <c r="BSE52" s="84"/>
      <c r="BSF52" s="84"/>
      <c r="BSG52" s="84"/>
      <c r="BSH52" s="84"/>
      <c r="BSI52" s="84"/>
      <c r="BSJ52" s="84"/>
      <c r="BSK52" s="84"/>
      <c r="BSL52" s="84"/>
      <c r="BSM52" s="84"/>
      <c r="BSN52" s="84"/>
      <c r="BSO52" s="84"/>
      <c r="BSP52" s="84"/>
      <c r="BSQ52" s="84"/>
      <c r="BSR52" s="84"/>
      <c r="BSS52" s="84"/>
      <c r="BST52" s="84"/>
      <c r="BSU52" s="84"/>
      <c r="BSV52" s="84"/>
      <c r="BSW52" s="84"/>
      <c r="BSX52" s="84"/>
      <c r="BSY52" s="84"/>
      <c r="BSZ52" s="84"/>
      <c r="BTA52" s="84"/>
      <c r="BTB52" s="84"/>
      <c r="BTC52" s="84"/>
      <c r="BTD52" s="84"/>
      <c r="BTE52" s="84"/>
      <c r="BTF52" s="84"/>
      <c r="BTG52" s="84"/>
      <c r="BTH52" s="84"/>
      <c r="BTI52" s="84"/>
      <c r="BTJ52" s="84"/>
      <c r="BTK52" s="84"/>
      <c r="BTL52" s="84"/>
      <c r="BTM52" s="84"/>
      <c r="BTN52" s="84"/>
      <c r="BTO52" s="84"/>
      <c r="BTP52" s="84"/>
      <c r="BTQ52" s="84"/>
      <c r="BTR52" s="84"/>
      <c r="BTS52" s="84"/>
      <c r="BTT52" s="84"/>
      <c r="BTU52" s="84"/>
      <c r="BTV52" s="84"/>
      <c r="BTW52" s="84"/>
      <c r="BTX52" s="84"/>
      <c r="BTY52" s="84"/>
      <c r="BTZ52" s="84"/>
      <c r="BUA52" s="84"/>
      <c r="BUB52" s="84"/>
      <c r="BUC52" s="84"/>
      <c r="BUD52" s="84"/>
      <c r="BUE52" s="84"/>
      <c r="BUF52" s="84"/>
      <c r="BUG52" s="84"/>
      <c r="BUH52" s="84"/>
      <c r="BUI52" s="84"/>
      <c r="BUJ52" s="84"/>
      <c r="BUK52" s="84"/>
      <c r="BUL52" s="84"/>
      <c r="BUM52" s="84"/>
      <c r="BUN52" s="84"/>
      <c r="BUO52" s="84"/>
      <c r="BUP52" s="84"/>
      <c r="BUQ52" s="84"/>
      <c r="BUR52" s="84"/>
      <c r="BUS52" s="84"/>
      <c r="BUT52" s="84"/>
      <c r="BUU52" s="84"/>
      <c r="BUV52" s="84"/>
      <c r="BUW52" s="84"/>
      <c r="BUX52" s="84"/>
      <c r="BUY52" s="84"/>
      <c r="BUZ52" s="84"/>
      <c r="BVA52" s="84"/>
      <c r="BVB52" s="84"/>
      <c r="BVC52" s="84"/>
      <c r="BVD52" s="84"/>
      <c r="BVE52" s="84"/>
      <c r="BVF52" s="84"/>
      <c r="BVG52" s="84"/>
      <c r="BVH52" s="84"/>
      <c r="BVI52" s="84"/>
      <c r="BVJ52" s="84"/>
      <c r="BVK52" s="84"/>
      <c r="BVL52" s="84"/>
      <c r="BVM52" s="84"/>
      <c r="BVN52" s="84"/>
      <c r="BVO52" s="84"/>
      <c r="BVP52" s="84"/>
      <c r="BVQ52" s="84"/>
      <c r="BVR52" s="84"/>
      <c r="BVS52" s="84"/>
      <c r="BVT52" s="84"/>
      <c r="BVU52" s="84"/>
      <c r="BVV52" s="84"/>
      <c r="BVW52" s="84"/>
      <c r="BVX52" s="84"/>
      <c r="BVY52" s="84"/>
      <c r="BVZ52" s="84"/>
      <c r="BWA52" s="84"/>
      <c r="BWB52" s="84"/>
      <c r="BWC52" s="84"/>
      <c r="BWD52" s="84"/>
      <c r="BWE52" s="84"/>
      <c r="BWF52" s="84"/>
      <c r="BWG52" s="84"/>
      <c r="BWH52" s="84"/>
      <c r="BWI52" s="84"/>
      <c r="BWJ52" s="84"/>
      <c r="BWK52" s="84"/>
    </row>
    <row r="53" spans="1:1961" s="137" customFormat="1" ht="31.5">
      <c r="A53" s="53" t="s">
        <v>184</v>
      </c>
      <c r="B53" s="73" t="s">
        <v>2</v>
      </c>
      <c r="C53" s="73" t="s">
        <v>32</v>
      </c>
      <c r="D53" s="92">
        <v>0</v>
      </c>
      <c r="E53" s="92">
        <v>0</v>
      </c>
      <c r="F53" s="92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1">
        <v>0.47063058000000002</v>
      </c>
      <c r="M53" s="92">
        <v>0</v>
      </c>
      <c r="N53" s="92">
        <v>0</v>
      </c>
      <c r="O53" s="92">
        <v>0.315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0.47063058000000002</v>
      </c>
      <c r="AH53" s="92">
        <v>0</v>
      </c>
      <c r="AI53" s="92">
        <v>0</v>
      </c>
      <c r="AJ53" s="92">
        <v>0.315</v>
      </c>
      <c r="AK53" s="92">
        <v>0</v>
      </c>
      <c r="AL53" s="92">
        <v>0</v>
      </c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84"/>
      <c r="HB53" s="84"/>
      <c r="HC53" s="84"/>
      <c r="HD53" s="84"/>
      <c r="HE53" s="84"/>
      <c r="HF53" s="84"/>
      <c r="HG53" s="84"/>
      <c r="HH53" s="84"/>
      <c r="HI53" s="84"/>
      <c r="HJ53" s="84"/>
      <c r="HK53" s="84"/>
      <c r="HL53" s="84"/>
      <c r="HM53" s="84"/>
      <c r="HN53" s="84"/>
      <c r="HO53" s="84"/>
      <c r="HP53" s="84"/>
      <c r="HQ53" s="84"/>
      <c r="HR53" s="84"/>
      <c r="HS53" s="84"/>
      <c r="HT53" s="84"/>
      <c r="HU53" s="84"/>
      <c r="HV53" s="84"/>
      <c r="HW53" s="84"/>
      <c r="HX53" s="84"/>
      <c r="HY53" s="84"/>
      <c r="HZ53" s="84"/>
      <c r="IA53" s="84"/>
      <c r="IB53" s="84"/>
      <c r="IC53" s="84"/>
      <c r="ID53" s="84"/>
      <c r="IE53" s="84"/>
      <c r="IF53" s="84"/>
      <c r="IG53" s="84"/>
      <c r="IH53" s="84"/>
      <c r="II53" s="84"/>
      <c r="IJ53" s="84"/>
      <c r="IK53" s="84"/>
      <c r="IL53" s="84"/>
      <c r="IM53" s="84"/>
      <c r="IN53" s="84"/>
      <c r="IO53" s="84"/>
      <c r="IP53" s="84"/>
      <c r="IQ53" s="84"/>
      <c r="IR53" s="84"/>
      <c r="IS53" s="84"/>
      <c r="IT53" s="84"/>
      <c r="IU53" s="84"/>
      <c r="IV53" s="84"/>
      <c r="IW53" s="84"/>
      <c r="IX53" s="84"/>
      <c r="IY53" s="84"/>
      <c r="IZ53" s="84"/>
      <c r="JA53" s="84"/>
      <c r="JB53" s="84"/>
      <c r="JC53" s="84"/>
      <c r="JD53" s="84"/>
      <c r="JE53" s="84"/>
      <c r="JF53" s="84"/>
      <c r="JG53" s="84"/>
      <c r="JH53" s="84"/>
      <c r="JI53" s="84"/>
      <c r="JJ53" s="84"/>
      <c r="JK53" s="84"/>
      <c r="JL53" s="84"/>
      <c r="JM53" s="84"/>
      <c r="JN53" s="84"/>
      <c r="JO53" s="84"/>
      <c r="JP53" s="84"/>
      <c r="JQ53" s="84"/>
      <c r="JR53" s="84"/>
      <c r="JS53" s="84"/>
      <c r="JT53" s="84"/>
      <c r="JU53" s="84"/>
      <c r="JV53" s="84"/>
      <c r="JW53" s="84"/>
      <c r="JX53" s="84"/>
      <c r="JY53" s="84"/>
      <c r="JZ53" s="84"/>
      <c r="KA53" s="84"/>
      <c r="KB53" s="84"/>
      <c r="KC53" s="84"/>
      <c r="KD53" s="84"/>
      <c r="KE53" s="84"/>
      <c r="KF53" s="84"/>
      <c r="KG53" s="84"/>
      <c r="KH53" s="84"/>
      <c r="KI53" s="84"/>
      <c r="KJ53" s="84"/>
      <c r="KK53" s="84"/>
      <c r="KL53" s="84"/>
      <c r="KM53" s="84"/>
      <c r="KN53" s="84"/>
      <c r="KO53" s="84"/>
      <c r="KP53" s="84"/>
      <c r="KQ53" s="84"/>
      <c r="KR53" s="84"/>
      <c r="KS53" s="84"/>
      <c r="KT53" s="84"/>
      <c r="KU53" s="84"/>
      <c r="KV53" s="84"/>
      <c r="KW53" s="84"/>
      <c r="KX53" s="84"/>
      <c r="KY53" s="84"/>
      <c r="KZ53" s="84"/>
      <c r="LA53" s="84"/>
      <c r="LB53" s="84"/>
      <c r="LC53" s="84"/>
      <c r="LD53" s="84"/>
      <c r="LE53" s="84"/>
      <c r="LF53" s="84"/>
      <c r="LG53" s="84"/>
      <c r="LH53" s="84"/>
      <c r="LI53" s="84"/>
      <c r="LJ53" s="84"/>
      <c r="LK53" s="84"/>
      <c r="LL53" s="84"/>
      <c r="LM53" s="84"/>
      <c r="LN53" s="84"/>
      <c r="LO53" s="84"/>
      <c r="LP53" s="84"/>
      <c r="LQ53" s="84"/>
      <c r="LR53" s="84"/>
      <c r="LS53" s="84"/>
      <c r="LT53" s="84"/>
      <c r="LU53" s="84"/>
      <c r="LV53" s="84"/>
      <c r="LW53" s="84"/>
      <c r="LX53" s="84"/>
      <c r="LY53" s="84"/>
      <c r="LZ53" s="84"/>
      <c r="MA53" s="84"/>
      <c r="MB53" s="84"/>
      <c r="MC53" s="84"/>
      <c r="MD53" s="84"/>
      <c r="ME53" s="84"/>
      <c r="MF53" s="84"/>
      <c r="MG53" s="84"/>
      <c r="MH53" s="84"/>
      <c r="MI53" s="84"/>
      <c r="MJ53" s="84"/>
      <c r="MK53" s="84"/>
      <c r="ML53" s="84"/>
      <c r="MM53" s="84"/>
      <c r="MN53" s="84"/>
      <c r="MO53" s="84"/>
      <c r="MP53" s="84"/>
      <c r="MQ53" s="84"/>
      <c r="MR53" s="84"/>
      <c r="MS53" s="84"/>
      <c r="MT53" s="84"/>
      <c r="MU53" s="84"/>
      <c r="MV53" s="84"/>
      <c r="MW53" s="84"/>
      <c r="MX53" s="84"/>
      <c r="MY53" s="84"/>
      <c r="MZ53" s="84"/>
      <c r="NA53" s="84"/>
      <c r="NB53" s="84"/>
      <c r="NC53" s="84"/>
      <c r="ND53" s="84"/>
      <c r="NE53" s="84"/>
      <c r="NF53" s="84"/>
      <c r="NG53" s="84"/>
      <c r="NH53" s="84"/>
      <c r="NI53" s="84"/>
      <c r="NJ53" s="84"/>
      <c r="NK53" s="84"/>
      <c r="NL53" s="84"/>
      <c r="NM53" s="84"/>
      <c r="NN53" s="84"/>
      <c r="NO53" s="84"/>
      <c r="NP53" s="84"/>
      <c r="NQ53" s="84"/>
      <c r="NR53" s="84"/>
      <c r="NS53" s="84"/>
      <c r="NT53" s="84"/>
      <c r="NU53" s="84"/>
      <c r="NV53" s="84"/>
      <c r="NW53" s="84"/>
      <c r="NX53" s="84"/>
      <c r="NY53" s="84"/>
      <c r="NZ53" s="84"/>
      <c r="OA53" s="84"/>
      <c r="OB53" s="84"/>
      <c r="OC53" s="84"/>
      <c r="OD53" s="84"/>
      <c r="OE53" s="84"/>
      <c r="OF53" s="84"/>
      <c r="OG53" s="84"/>
      <c r="OH53" s="84"/>
      <c r="OI53" s="84"/>
      <c r="OJ53" s="84"/>
      <c r="OK53" s="84"/>
      <c r="OL53" s="84"/>
      <c r="OM53" s="84"/>
      <c r="ON53" s="84"/>
      <c r="OO53" s="84"/>
      <c r="OP53" s="84"/>
      <c r="OQ53" s="84"/>
      <c r="OR53" s="84"/>
      <c r="OS53" s="84"/>
      <c r="OT53" s="84"/>
      <c r="OU53" s="84"/>
      <c r="OV53" s="84"/>
      <c r="OW53" s="84"/>
      <c r="OX53" s="84"/>
      <c r="OY53" s="84"/>
      <c r="OZ53" s="84"/>
      <c r="PA53" s="84"/>
      <c r="PB53" s="84"/>
      <c r="PC53" s="84"/>
      <c r="PD53" s="84"/>
      <c r="PE53" s="84"/>
      <c r="PF53" s="84"/>
      <c r="PG53" s="84"/>
      <c r="PH53" s="84"/>
      <c r="PI53" s="84"/>
      <c r="PJ53" s="84"/>
      <c r="PK53" s="84"/>
      <c r="PL53" s="84"/>
      <c r="PM53" s="84"/>
      <c r="PN53" s="84"/>
      <c r="PO53" s="84"/>
      <c r="PP53" s="84"/>
      <c r="PQ53" s="84"/>
      <c r="PR53" s="84"/>
      <c r="PS53" s="84"/>
      <c r="PT53" s="84"/>
      <c r="PU53" s="84"/>
      <c r="PV53" s="84"/>
      <c r="PW53" s="84"/>
      <c r="PX53" s="84"/>
      <c r="PY53" s="84"/>
      <c r="PZ53" s="84"/>
      <c r="QA53" s="84"/>
      <c r="QB53" s="84"/>
      <c r="QC53" s="84"/>
      <c r="QD53" s="84"/>
      <c r="QE53" s="84"/>
      <c r="QF53" s="84"/>
      <c r="QG53" s="84"/>
      <c r="QH53" s="84"/>
      <c r="QI53" s="84"/>
      <c r="QJ53" s="84"/>
      <c r="QK53" s="84"/>
      <c r="QL53" s="84"/>
      <c r="QM53" s="84"/>
      <c r="QN53" s="84"/>
      <c r="QO53" s="84"/>
      <c r="QP53" s="84"/>
      <c r="QQ53" s="84"/>
      <c r="QR53" s="84"/>
      <c r="QS53" s="84"/>
      <c r="QT53" s="84"/>
      <c r="QU53" s="84"/>
      <c r="QV53" s="84"/>
      <c r="QW53" s="84"/>
      <c r="QX53" s="84"/>
      <c r="QY53" s="84"/>
      <c r="QZ53" s="84"/>
      <c r="RA53" s="84"/>
      <c r="RB53" s="84"/>
      <c r="RC53" s="84"/>
      <c r="RD53" s="84"/>
      <c r="RE53" s="84"/>
      <c r="RF53" s="84"/>
      <c r="RG53" s="84"/>
      <c r="RH53" s="84"/>
      <c r="RI53" s="84"/>
      <c r="RJ53" s="84"/>
      <c r="RK53" s="84"/>
      <c r="RL53" s="84"/>
      <c r="RM53" s="84"/>
      <c r="RN53" s="84"/>
      <c r="RO53" s="84"/>
      <c r="RP53" s="84"/>
      <c r="RQ53" s="84"/>
      <c r="RR53" s="84"/>
      <c r="RS53" s="84"/>
      <c r="RT53" s="84"/>
      <c r="RU53" s="84"/>
      <c r="RV53" s="84"/>
      <c r="RW53" s="84"/>
      <c r="RX53" s="84"/>
      <c r="RY53" s="84"/>
      <c r="RZ53" s="84"/>
      <c r="SA53" s="84"/>
      <c r="SB53" s="84"/>
      <c r="SC53" s="84"/>
      <c r="SD53" s="84"/>
      <c r="SE53" s="84"/>
      <c r="SF53" s="84"/>
      <c r="SG53" s="84"/>
      <c r="SH53" s="84"/>
      <c r="SI53" s="84"/>
      <c r="SJ53" s="84"/>
      <c r="SK53" s="84"/>
      <c r="SL53" s="84"/>
      <c r="SM53" s="84"/>
      <c r="SN53" s="84"/>
      <c r="SO53" s="84"/>
      <c r="SP53" s="84"/>
      <c r="SQ53" s="84"/>
      <c r="SR53" s="84"/>
      <c r="SS53" s="84"/>
      <c r="ST53" s="84"/>
      <c r="SU53" s="84"/>
      <c r="SV53" s="84"/>
      <c r="SW53" s="84"/>
      <c r="SX53" s="84"/>
      <c r="SY53" s="84"/>
      <c r="SZ53" s="84"/>
      <c r="TA53" s="84"/>
      <c r="TB53" s="84"/>
      <c r="TC53" s="84"/>
      <c r="TD53" s="84"/>
      <c r="TE53" s="84"/>
      <c r="TF53" s="84"/>
      <c r="TG53" s="84"/>
      <c r="TH53" s="84"/>
      <c r="TI53" s="84"/>
      <c r="TJ53" s="84"/>
      <c r="TK53" s="84"/>
      <c r="TL53" s="84"/>
      <c r="TM53" s="84"/>
      <c r="TN53" s="84"/>
      <c r="TO53" s="84"/>
      <c r="TP53" s="84"/>
      <c r="TQ53" s="84"/>
      <c r="TR53" s="84"/>
      <c r="TS53" s="84"/>
      <c r="TT53" s="84"/>
      <c r="TU53" s="84"/>
      <c r="TV53" s="84"/>
      <c r="TW53" s="84"/>
      <c r="TX53" s="84"/>
      <c r="TY53" s="84"/>
      <c r="TZ53" s="84"/>
      <c r="UA53" s="84"/>
      <c r="UB53" s="84"/>
      <c r="UC53" s="84"/>
      <c r="UD53" s="84"/>
      <c r="UE53" s="84"/>
      <c r="UF53" s="84"/>
      <c r="UG53" s="84"/>
      <c r="UH53" s="84"/>
      <c r="UI53" s="84"/>
      <c r="UJ53" s="84"/>
      <c r="UK53" s="84"/>
      <c r="UL53" s="84"/>
      <c r="UM53" s="84"/>
      <c r="UN53" s="84"/>
      <c r="UO53" s="84"/>
      <c r="UP53" s="84"/>
      <c r="UQ53" s="84"/>
      <c r="UR53" s="84"/>
      <c r="US53" s="84"/>
      <c r="UT53" s="84"/>
      <c r="UU53" s="84"/>
      <c r="UV53" s="84"/>
      <c r="UW53" s="84"/>
      <c r="UX53" s="84"/>
      <c r="UY53" s="84"/>
      <c r="UZ53" s="84"/>
      <c r="VA53" s="84"/>
      <c r="VB53" s="84"/>
      <c r="VC53" s="84"/>
      <c r="VD53" s="84"/>
      <c r="VE53" s="84"/>
      <c r="VF53" s="84"/>
      <c r="VG53" s="84"/>
      <c r="VH53" s="84"/>
      <c r="VI53" s="84"/>
      <c r="VJ53" s="84"/>
      <c r="VK53" s="84"/>
      <c r="VL53" s="84"/>
      <c r="VM53" s="84"/>
      <c r="VN53" s="84"/>
      <c r="VO53" s="84"/>
      <c r="VP53" s="84"/>
      <c r="VQ53" s="84"/>
      <c r="VR53" s="84"/>
      <c r="VS53" s="84"/>
      <c r="VT53" s="84"/>
      <c r="VU53" s="84"/>
      <c r="VV53" s="84"/>
      <c r="VW53" s="84"/>
      <c r="VX53" s="84"/>
      <c r="VY53" s="84"/>
      <c r="VZ53" s="84"/>
      <c r="WA53" s="84"/>
      <c r="WB53" s="84"/>
      <c r="WC53" s="84"/>
      <c r="WD53" s="84"/>
      <c r="WE53" s="84"/>
      <c r="WF53" s="84"/>
      <c r="WG53" s="84"/>
      <c r="WH53" s="84"/>
      <c r="WI53" s="84"/>
      <c r="WJ53" s="84"/>
      <c r="WK53" s="84"/>
      <c r="WL53" s="84"/>
      <c r="WM53" s="84"/>
      <c r="WN53" s="84"/>
      <c r="WO53" s="84"/>
      <c r="WP53" s="84"/>
      <c r="WQ53" s="84"/>
      <c r="WR53" s="84"/>
      <c r="WS53" s="84"/>
      <c r="WT53" s="84"/>
      <c r="WU53" s="84"/>
      <c r="WV53" s="84"/>
      <c r="WW53" s="84"/>
      <c r="WX53" s="84"/>
      <c r="WY53" s="84"/>
      <c r="WZ53" s="84"/>
      <c r="XA53" s="84"/>
      <c r="XB53" s="84"/>
      <c r="XC53" s="84"/>
      <c r="XD53" s="84"/>
      <c r="XE53" s="84"/>
      <c r="XF53" s="84"/>
      <c r="XG53" s="84"/>
      <c r="XH53" s="84"/>
      <c r="XI53" s="84"/>
      <c r="XJ53" s="84"/>
      <c r="XK53" s="84"/>
      <c r="XL53" s="84"/>
      <c r="XM53" s="84"/>
      <c r="XN53" s="84"/>
      <c r="XO53" s="84"/>
      <c r="XP53" s="84"/>
      <c r="XQ53" s="84"/>
      <c r="XR53" s="84"/>
      <c r="XS53" s="84"/>
      <c r="XT53" s="84"/>
      <c r="XU53" s="84"/>
      <c r="XV53" s="84"/>
      <c r="XW53" s="84"/>
      <c r="XX53" s="84"/>
      <c r="XY53" s="84"/>
      <c r="XZ53" s="84"/>
      <c r="YA53" s="84"/>
      <c r="YB53" s="84"/>
      <c r="YC53" s="84"/>
      <c r="YD53" s="84"/>
      <c r="YE53" s="84"/>
      <c r="YF53" s="84"/>
      <c r="YG53" s="84"/>
      <c r="YH53" s="84"/>
      <c r="YI53" s="84"/>
      <c r="YJ53" s="84"/>
      <c r="YK53" s="84"/>
      <c r="YL53" s="84"/>
      <c r="YM53" s="84"/>
      <c r="YN53" s="84"/>
      <c r="YO53" s="84"/>
      <c r="YP53" s="84"/>
      <c r="YQ53" s="84"/>
      <c r="YR53" s="84"/>
      <c r="YS53" s="84"/>
      <c r="YT53" s="84"/>
      <c r="YU53" s="84"/>
      <c r="YV53" s="84"/>
      <c r="YW53" s="84"/>
      <c r="YX53" s="84"/>
      <c r="YY53" s="84"/>
      <c r="YZ53" s="84"/>
      <c r="ZA53" s="84"/>
      <c r="ZB53" s="84"/>
      <c r="ZC53" s="84"/>
      <c r="ZD53" s="84"/>
      <c r="ZE53" s="84"/>
      <c r="ZF53" s="84"/>
      <c r="ZG53" s="84"/>
      <c r="ZH53" s="84"/>
      <c r="ZI53" s="84"/>
      <c r="ZJ53" s="84"/>
      <c r="ZK53" s="84"/>
      <c r="ZL53" s="84"/>
      <c r="ZM53" s="84"/>
      <c r="ZN53" s="84"/>
      <c r="ZO53" s="84"/>
      <c r="ZP53" s="84"/>
      <c r="ZQ53" s="84"/>
      <c r="ZR53" s="84"/>
      <c r="ZS53" s="84"/>
      <c r="ZT53" s="84"/>
      <c r="ZU53" s="84"/>
      <c r="ZV53" s="84"/>
      <c r="ZW53" s="84"/>
      <c r="ZX53" s="84"/>
      <c r="ZY53" s="84"/>
      <c r="ZZ53" s="84"/>
      <c r="AAA53" s="84"/>
      <c r="AAB53" s="84"/>
      <c r="AAC53" s="84"/>
      <c r="AAD53" s="84"/>
      <c r="AAE53" s="84"/>
      <c r="AAF53" s="84"/>
      <c r="AAG53" s="84"/>
      <c r="AAH53" s="84"/>
      <c r="AAI53" s="84"/>
      <c r="AAJ53" s="84"/>
      <c r="AAK53" s="84"/>
      <c r="AAL53" s="84"/>
      <c r="AAM53" s="84"/>
      <c r="AAN53" s="84"/>
      <c r="AAO53" s="84"/>
      <c r="AAP53" s="84"/>
      <c r="AAQ53" s="84"/>
      <c r="AAR53" s="84"/>
      <c r="AAS53" s="84"/>
      <c r="AAT53" s="84"/>
      <c r="AAU53" s="84"/>
      <c r="AAV53" s="84"/>
      <c r="AAW53" s="84"/>
      <c r="AAX53" s="84"/>
      <c r="AAY53" s="84"/>
      <c r="AAZ53" s="84"/>
      <c r="ABA53" s="84"/>
      <c r="ABB53" s="84"/>
      <c r="ABC53" s="84"/>
      <c r="ABD53" s="84"/>
      <c r="ABE53" s="84"/>
      <c r="ABF53" s="84"/>
      <c r="ABG53" s="84"/>
      <c r="ABH53" s="84"/>
      <c r="ABI53" s="84"/>
      <c r="ABJ53" s="84"/>
      <c r="ABK53" s="84"/>
      <c r="ABL53" s="84"/>
      <c r="ABM53" s="84"/>
      <c r="ABN53" s="84"/>
      <c r="ABO53" s="84"/>
      <c r="ABP53" s="84"/>
      <c r="ABQ53" s="84"/>
      <c r="ABR53" s="84"/>
      <c r="ABS53" s="84"/>
      <c r="ABT53" s="84"/>
      <c r="ABU53" s="84"/>
      <c r="ABV53" s="84"/>
      <c r="ABW53" s="84"/>
      <c r="ABX53" s="84"/>
      <c r="ABY53" s="84"/>
      <c r="ABZ53" s="84"/>
      <c r="ACA53" s="84"/>
      <c r="ACB53" s="84"/>
      <c r="ACC53" s="84"/>
      <c r="ACD53" s="84"/>
      <c r="ACE53" s="84"/>
      <c r="ACF53" s="84"/>
      <c r="ACG53" s="84"/>
      <c r="ACH53" s="84"/>
      <c r="ACI53" s="84"/>
      <c r="ACJ53" s="84"/>
      <c r="ACK53" s="84"/>
      <c r="ACL53" s="84"/>
      <c r="ACM53" s="84"/>
      <c r="ACN53" s="84"/>
      <c r="ACO53" s="84"/>
      <c r="ACP53" s="84"/>
      <c r="ACQ53" s="84"/>
      <c r="ACR53" s="84"/>
      <c r="ACS53" s="84"/>
      <c r="ACT53" s="84"/>
      <c r="ACU53" s="84"/>
      <c r="ACV53" s="84"/>
      <c r="ACW53" s="84"/>
      <c r="ACX53" s="84"/>
      <c r="ACY53" s="84"/>
      <c r="ACZ53" s="84"/>
      <c r="ADA53" s="84"/>
      <c r="ADB53" s="84"/>
      <c r="ADC53" s="84"/>
      <c r="ADD53" s="84"/>
      <c r="ADE53" s="84"/>
      <c r="ADF53" s="84"/>
      <c r="ADG53" s="84"/>
      <c r="ADH53" s="84"/>
      <c r="ADI53" s="84"/>
      <c r="ADJ53" s="84"/>
      <c r="ADK53" s="84"/>
      <c r="ADL53" s="84"/>
      <c r="ADM53" s="84"/>
      <c r="ADN53" s="84"/>
      <c r="ADO53" s="84"/>
      <c r="ADP53" s="84"/>
      <c r="ADQ53" s="84"/>
      <c r="ADR53" s="84"/>
      <c r="ADS53" s="84"/>
      <c r="ADT53" s="84"/>
      <c r="ADU53" s="84"/>
      <c r="ADV53" s="84"/>
      <c r="ADW53" s="84"/>
      <c r="ADX53" s="84"/>
      <c r="ADY53" s="84"/>
      <c r="ADZ53" s="84"/>
      <c r="AEA53" s="84"/>
      <c r="AEB53" s="84"/>
      <c r="AEC53" s="84"/>
      <c r="AED53" s="84"/>
      <c r="AEE53" s="84"/>
      <c r="AEF53" s="84"/>
      <c r="AEG53" s="84"/>
      <c r="AEH53" s="84"/>
      <c r="AEI53" s="84"/>
      <c r="AEJ53" s="84"/>
      <c r="AEK53" s="84"/>
      <c r="AEL53" s="84"/>
      <c r="AEM53" s="84"/>
      <c r="AEN53" s="84"/>
      <c r="AEO53" s="84"/>
      <c r="AEP53" s="84"/>
      <c r="AEQ53" s="84"/>
      <c r="AER53" s="84"/>
      <c r="AES53" s="84"/>
      <c r="AET53" s="84"/>
      <c r="AEU53" s="84"/>
      <c r="AEV53" s="84"/>
      <c r="AEW53" s="84"/>
      <c r="AEX53" s="84"/>
      <c r="AEY53" s="84"/>
      <c r="AEZ53" s="84"/>
      <c r="AFA53" s="84"/>
      <c r="AFB53" s="84"/>
      <c r="AFC53" s="84"/>
      <c r="AFD53" s="84"/>
      <c r="AFE53" s="84"/>
      <c r="AFF53" s="84"/>
      <c r="AFG53" s="84"/>
      <c r="AFH53" s="84"/>
      <c r="AFI53" s="84"/>
      <c r="AFJ53" s="84"/>
      <c r="AFK53" s="84"/>
      <c r="AFL53" s="84"/>
      <c r="AFM53" s="84"/>
      <c r="AFN53" s="84"/>
      <c r="AFO53" s="84"/>
      <c r="AFP53" s="84"/>
      <c r="AFQ53" s="84"/>
      <c r="AFR53" s="84"/>
      <c r="AFS53" s="84"/>
      <c r="AFT53" s="84"/>
      <c r="AFU53" s="84"/>
      <c r="AFV53" s="84"/>
      <c r="AFW53" s="84"/>
      <c r="AFX53" s="84"/>
      <c r="AFY53" s="84"/>
      <c r="AFZ53" s="84"/>
      <c r="AGA53" s="84"/>
      <c r="AGB53" s="84"/>
      <c r="AGC53" s="84"/>
      <c r="AGD53" s="84"/>
      <c r="AGE53" s="84"/>
      <c r="AGF53" s="84"/>
      <c r="AGG53" s="84"/>
      <c r="AGH53" s="84"/>
      <c r="AGI53" s="84"/>
      <c r="AGJ53" s="84"/>
      <c r="AGK53" s="84"/>
      <c r="AGL53" s="84"/>
      <c r="AGM53" s="84"/>
      <c r="AGN53" s="84"/>
      <c r="AGO53" s="84"/>
      <c r="AGP53" s="84"/>
      <c r="AGQ53" s="84"/>
      <c r="AGR53" s="84"/>
      <c r="AGS53" s="84"/>
      <c r="AGT53" s="84"/>
      <c r="AGU53" s="84"/>
      <c r="AGV53" s="84"/>
      <c r="AGW53" s="84"/>
      <c r="AGX53" s="84"/>
      <c r="AGY53" s="84"/>
      <c r="AGZ53" s="84"/>
      <c r="AHA53" s="84"/>
      <c r="AHB53" s="84"/>
      <c r="AHC53" s="84"/>
      <c r="AHD53" s="84"/>
      <c r="AHE53" s="84"/>
      <c r="AHF53" s="84"/>
      <c r="AHG53" s="84"/>
      <c r="AHH53" s="84"/>
      <c r="AHI53" s="84"/>
      <c r="AHJ53" s="84"/>
      <c r="AHK53" s="84"/>
      <c r="AHL53" s="84"/>
      <c r="AHM53" s="84"/>
      <c r="AHN53" s="84"/>
      <c r="AHO53" s="84"/>
      <c r="AHP53" s="84"/>
      <c r="AHQ53" s="84"/>
      <c r="AHR53" s="84"/>
      <c r="AHS53" s="84"/>
      <c r="AHT53" s="84"/>
      <c r="AHU53" s="84"/>
      <c r="AHV53" s="84"/>
      <c r="AHW53" s="84"/>
      <c r="AHX53" s="84"/>
      <c r="AHY53" s="84"/>
      <c r="AHZ53" s="84"/>
      <c r="AIA53" s="84"/>
      <c r="AIB53" s="84"/>
      <c r="AIC53" s="84"/>
      <c r="AID53" s="84"/>
      <c r="AIE53" s="84"/>
      <c r="AIF53" s="84"/>
      <c r="AIG53" s="84"/>
      <c r="AIH53" s="84"/>
      <c r="AII53" s="84"/>
      <c r="AIJ53" s="84"/>
      <c r="AIK53" s="84"/>
      <c r="AIL53" s="84"/>
      <c r="AIM53" s="84"/>
      <c r="AIN53" s="84"/>
      <c r="AIO53" s="84"/>
      <c r="AIP53" s="84"/>
      <c r="AIQ53" s="84"/>
      <c r="AIR53" s="84"/>
      <c r="AIS53" s="84"/>
      <c r="AIT53" s="84"/>
      <c r="AIU53" s="84"/>
      <c r="AIV53" s="84"/>
      <c r="AIW53" s="84"/>
      <c r="AIX53" s="84"/>
      <c r="AIY53" s="84"/>
      <c r="AIZ53" s="84"/>
      <c r="AJA53" s="84"/>
      <c r="AJB53" s="84"/>
      <c r="AJC53" s="84"/>
      <c r="AJD53" s="84"/>
      <c r="AJE53" s="84"/>
      <c r="AJF53" s="84"/>
      <c r="AJG53" s="84"/>
      <c r="AJH53" s="84"/>
      <c r="AJI53" s="84"/>
      <c r="AJJ53" s="84"/>
      <c r="AJK53" s="84"/>
      <c r="AJL53" s="84"/>
      <c r="AJM53" s="84"/>
      <c r="AJN53" s="84"/>
      <c r="AJO53" s="84"/>
      <c r="AJP53" s="84"/>
      <c r="AJQ53" s="84"/>
      <c r="AJR53" s="84"/>
      <c r="AJS53" s="84"/>
      <c r="AJT53" s="84"/>
      <c r="AJU53" s="84"/>
      <c r="AJV53" s="84"/>
      <c r="AJW53" s="84"/>
      <c r="AJX53" s="84"/>
      <c r="AJY53" s="84"/>
      <c r="AJZ53" s="84"/>
      <c r="AKA53" s="84"/>
      <c r="AKB53" s="84"/>
      <c r="AKC53" s="84"/>
      <c r="AKD53" s="84"/>
      <c r="AKE53" s="84"/>
      <c r="AKF53" s="84"/>
      <c r="AKG53" s="84"/>
      <c r="AKH53" s="84"/>
      <c r="AKI53" s="84"/>
      <c r="AKJ53" s="84"/>
      <c r="AKK53" s="84"/>
      <c r="AKL53" s="84"/>
      <c r="AKM53" s="84"/>
      <c r="AKN53" s="84"/>
      <c r="AKO53" s="84"/>
      <c r="AKP53" s="84"/>
      <c r="AKQ53" s="84"/>
      <c r="AKR53" s="84"/>
      <c r="AKS53" s="84"/>
      <c r="AKT53" s="84"/>
      <c r="AKU53" s="84"/>
      <c r="AKV53" s="84"/>
      <c r="AKW53" s="84"/>
      <c r="AKX53" s="84"/>
      <c r="AKY53" s="84"/>
      <c r="AKZ53" s="84"/>
      <c r="ALA53" s="84"/>
      <c r="ALB53" s="84"/>
      <c r="ALC53" s="84"/>
      <c r="ALD53" s="84"/>
      <c r="ALE53" s="84"/>
      <c r="ALF53" s="84"/>
      <c r="ALG53" s="84"/>
      <c r="ALH53" s="84"/>
      <c r="ALI53" s="84"/>
      <c r="ALJ53" s="84"/>
      <c r="ALK53" s="84"/>
      <c r="ALL53" s="84"/>
      <c r="ALM53" s="84"/>
      <c r="ALN53" s="84"/>
      <c r="ALO53" s="84"/>
      <c r="ALP53" s="84"/>
      <c r="ALQ53" s="84"/>
      <c r="ALR53" s="84"/>
      <c r="ALS53" s="84"/>
      <c r="ALT53" s="84"/>
      <c r="ALU53" s="84"/>
      <c r="ALV53" s="84"/>
      <c r="ALW53" s="84"/>
      <c r="ALX53" s="84"/>
      <c r="ALY53" s="84"/>
      <c r="ALZ53" s="84"/>
      <c r="AMA53" s="84"/>
      <c r="AMB53" s="84"/>
      <c r="AMC53" s="84"/>
      <c r="AMD53" s="84"/>
      <c r="AME53" s="84"/>
      <c r="AMF53" s="84"/>
      <c r="AMG53" s="84"/>
      <c r="AMH53" s="84"/>
      <c r="AMI53" s="84"/>
      <c r="AMJ53" s="84"/>
      <c r="AMK53" s="84"/>
      <c r="AML53" s="84"/>
      <c r="AMM53" s="84"/>
      <c r="AMN53" s="84"/>
      <c r="AMO53" s="84"/>
      <c r="AMP53" s="84"/>
      <c r="AMQ53" s="84"/>
      <c r="AMR53" s="84"/>
      <c r="AMS53" s="84"/>
      <c r="AMT53" s="84"/>
      <c r="AMU53" s="84"/>
      <c r="AMV53" s="84"/>
      <c r="AMW53" s="84"/>
      <c r="AMX53" s="84"/>
      <c r="AMY53" s="84"/>
      <c r="AMZ53" s="84"/>
      <c r="ANA53" s="84"/>
      <c r="ANB53" s="84"/>
      <c r="ANC53" s="84"/>
      <c r="AND53" s="84"/>
      <c r="ANE53" s="84"/>
      <c r="ANF53" s="84"/>
      <c r="ANG53" s="84"/>
      <c r="ANH53" s="84"/>
      <c r="ANI53" s="84"/>
      <c r="ANJ53" s="84"/>
      <c r="ANK53" s="84"/>
      <c r="ANL53" s="84"/>
      <c r="ANM53" s="84"/>
      <c r="ANN53" s="84"/>
      <c r="ANO53" s="84"/>
      <c r="ANP53" s="84"/>
      <c r="ANQ53" s="84"/>
      <c r="ANR53" s="84"/>
      <c r="ANS53" s="84"/>
      <c r="ANT53" s="84"/>
      <c r="ANU53" s="84"/>
      <c r="ANV53" s="84"/>
      <c r="ANW53" s="84"/>
      <c r="ANX53" s="84"/>
      <c r="ANY53" s="84"/>
      <c r="ANZ53" s="84"/>
      <c r="AOA53" s="84"/>
      <c r="AOB53" s="84"/>
      <c r="AOC53" s="84"/>
      <c r="AOD53" s="84"/>
      <c r="AOE53" s="84"/>
      <c r="AOF53" s="84"/>
      <c r="AOG53" s="84"/>
      <c r="AOH53" s="84"/>
      <c r="AOI53" s="84"/>
      <c r="AOJ53" s="84"/>
      <c r="AOK53" s="84"/>
      <c r="AOL53" s="84"/>
      <c r="AOM53" s="84"/>
      <c r="AON53" s="84"/>
      <c r="AOO53" s="84"/>
      <c r="AOP53" s="84"/>
      <c r="AOQ53" s="84"/>
      <c r="AOR53" s="84"/>
      <c r="AOS53" s="84"/>
      <c r="AOT53" s="84"/>
      <c r="AOU53" s="84"/>
      <c r="AOV53" s="84"/>
      <c r="AOW53" s="84"/>
      <c r="AOX53" s="84"/>
      <c r="AOY53" s="84"/>
      <c r="AOZ53" s="84"/>
      <c r="APA53" s="84"/>
      <c r="APB53" s="84"/>
      <c r="APC53" s="84"/>
      <c r="APD53" s="84"/>
      <c r="APE53" s="84"/>
      <c r="APF53" s="84"/>
      <c r="APG53" s="84"/>
      <c r="APH53" s="84"/>
      <c r="API53" s="84"/>
      <c r="APJ53" s="84"/>
      <c r="APK53" s="84"/>
      <c r="APL53" s="84"/>
      <c r="APM53" s="84"/>
      <c r="APN53" s="84"/>
      <c r="APO53" s="84"/>
      <c r="APP53" s="84"/>
      <c r="APQ53" s="84"/>
      <c r="APR53" s="84"/>
      <c r="APS53" s="84"/>
      <c r="APT53" s="84"/>
      <c r="APU53" s="84"/>
      <c r="APV53" s="84"/>
      <c r="APW53" s="84"/>
      <c r="APX53" s="84"/>
      <c r="APY53" s="84"/>
      <c r="APZ53" s="84"/>
      <c r="AQA53" s="84"/>
      <c r="AQB53" s="84"/>
      <c r="AQC53" s="84"/>
      <c r="AQD53" s="84"/>
      <c r="AQE53" s="84"/>
      <c r="AQF53" s="84"/>
      <c r="AQG53" s="84"/>
      <c r="AQH53" s="84"/>
      <c r="AQI53" s="84"/>
      <c r="AQJ53" s="84"/>
      <c r="AQK53" s="84"/>
      <c r="AQL53" s="84"/>
      <c r="AQM53" s="84"/>
      <c r="AQN53" s="84"/>
      <c r="AQO53" s="84"/>
      <c r="AQP53" s="84"/>
      <c r="AQQ53" s="84"/>
      <c r="AQR53" s="84"/>
      <c r="AQS53" s="84"/>
      <c r="AQT53" s="84"/>
      <c r="AQU53" s="84"/>
      <c r="AQV53" s="84"/>
      <c r="AQW53" s="84"/>
      <c r="AQX53" s="84"/>
      <c r="AQY53" s="84"/>
      <c r="AQZ53" s="84"/>
      <c r="ARA53" s="84"/>
      <c r="ARB53" s="84"/>
      <c r="ARC53" s="84"/>
      <c r="ARD53" s="84"/>
      <c r="ARE53" s="84"/>
      <c r="ARF53" s="84"/>
      <c r="ARG53" s="84"/>
      <c r="ARH53" s="84"/>
      <c r="ARI53" s="84"/>
      <c r="ARJ53" s="84"/>
      <c r="ARK53" s="84"/>
      <c r="ARL53" s="84"/>
      <c r="ARM53" s="84"/>
      <c r="ARN53" s="84"/>
      <c r="ARO53" s="84"/>
      <c r="ARP53" s="84"/>
      <c r="ARQ53" s="84"/>
      <c r="ARR53" s="84"/>
      <c r="ARS53" s="84"/>
      <c r="ART53" s="84"/>
      <c r="ARU53" s="84"/>
      <c r="ARV53" s="84"/>
      <c r="ARW53" s="84"/>
      <c r="ARX53" s="84"/>
      <c r="ARY53" s="84"/>
      <c r="ARZ53" s="84"/>
      <c r="ASA53" s="84"/>
      <c r="ASB53" s="84"/>
      <c r="ASC53" s="84"/>
      <c r="ASD53" s="84"/>
      <c r="ASE53" s="84"/>
      <c r="ASF53" s="84"/>
      <c r="ASG53" s="84"/>
      <c r="ASH53" s="84"/>
      <c r="ASI53" s="84"/>
      <c r="ASJ53" s="84"/>
      <c r="ASK53" s="84"/>
      <c r="ASL53" s="84"/>
      <c r="ASM53" s="84"/>
      <c r="ASN53" s="84"/>
      <c r="ASO53" s="84"/>
      <c r="ASP53" s="84"/>
      <c r="ASQ53" s="84"/>
      <c r="ASR53" s="84"/>
      <c r="ASS53" s="84"/>
      <c r="AST53" s="84"/>
      <c r="ASU53" s="84"/>
      <c r="ASV53" s="84"/>
      <c r="ASW53" s="84"/>
      <c r="ASX53" s="84"/>
      <c r="ASY53" s="84"/>
      <c r="ASZ53" s="84"/>
      <c r="ATA53" s="84"/>
      <c r="ATB53" s="84"/>
      <c r="ATC53" s="84"/>
      <c r="ATD53" s="84"/>
      <c r="ATE53" s="84"/>
      <c r="ATF53" s="84"/>
      <c r="ATG53" s="84"/>
      <c r="ATH53" s="84"/>
      <c r="ATI53" s="84"/>
      <c r="ATJ53" s="84"/>
      <c r="ATK53" s="84"/>
      <c r="ATL53" s="84"/>
      <c r="ATM53" s="84"/>
      <c r="ATN53" s="84"/>
      <c r="ATO53" s="84"/>
      <c r="ATP53" s="84"/>
      <c r="ATQ53" s="84"/>
      <c r="ATR53" s="84"/>
      <c r="ATS53" s="84"/>
      <c r="ATT53" s="84"/>
      <c r="ATU53" s="84"/>
      <c r="ATV53" s="84"/>
      <c r="ATW53" s="84"/>
      <c r="ATX53" s="84"/>
      <c r="ATY53" s="84"/>
      <c r="ATZ53" s="84"/>
      <c r="AUA53" s="84"/>
      <c r="AUB53" s="84"/>
      <c r="AUC53" s="84"/>
      <c r="AUD53" s="84"/>
      <c r="AUE53" s="84"/>
      <c r="AUF53" s="84"/>
      <c r="AUG53" s="84"/>
      <c r="AUH53" s="84"/>
      <c r="AUI53" s="84"/>
      <c r="AUJ53" s="84"/>
      <c r="AUK53" s="84"/>
      <c r="AUL53" s="84"/>
      <c r="AUM53" s="84"/>
      <c r="AUN53" s="84"/>
      <c r="AUO53" s="84"/>
      <c r="AUP53" s="84"/>
      <c r="AUQ53" s="84"/>
      <c r="AUR53" s="84"/>
      <c r="AUS53" s="84"/>
      <c r="AUT53" s="84"/>
      <c r="AUU53" s="84"/>
      <c r="AUV53" s="84"/>
      <c r="AUW53" s="84"/>
      <c r="AUX53" s="84"/>
      <c r="AUY53" s="84"/>
      <c r="AUZ53" s="84"/>
      <c r="AVA53" s="84"/>
      <c r="AVB53" s="84"/>
      <c r="AVC53" s="84"/>
      <c r="AVD53" s="84"/>
      <c r="AVE53" s="84"/>
      <c r="AVF53" s="84"/>
      <c r="AVG53" s="84"/>
      <c r="AVH53" s="84"/>
      <c r="AVI53" s="84"/>
      <c r="AVJ53" s="84"/>
      <c r="AVK53" s="84"/>
      <c r="AVL53" s="84"/>
      <c r="AVM53" s="84"/>
      <c r="AVN53" s="84"/>
      <c r="AVO53" s="84"/>
      <c r="AVP53" s="84"/>
      <c r="AVQ53" s="84"/>
      <c r="AVR53" s="84"/>
      <c r="AVS53" s="84"/>
      <c r="AVT53" s="84"/>
      <c r="AVU53" s="84"/>
      <c r="AVV53" s="84"/>
      <c r="AVW53" s="84"/>
      <c r="AVX53" s="84"/>
      <c r="AVY53" s="84"/>
      <c r="AVZ53" s="84"/>
      <c r="AWA53" s="84"/>
      <c r="AWB53" s="84"/>
      <c r="AWC53" s="84"/>
      <c r="AWD53" s="84"/>
      <c r="AWE53" s="84"/>
      <c r="AWF53" s="84"/>
      <c r="AWG53" s="84"/>
      <c r="AWH53" s="84"/>
      <c r="AWI53" s="84"/>
      <c r="AWJ53" s="84"/>
      <c r="AWK53" s="84"/>
      <c r="AWL53" s="84"/>
      <c r="AWM53" s="84"/>
      <c r="AWN53" s="84"/>
      <c r="AWO53" s="84"/>
      <c r="AWP53" s="84"/>
      <c r="AWQ53" s="84"/>
      <c r="AWR53" s="84"/>
      <c r="AWS53" s="84"/>
      <c r="AWT53" s="84"/>
      <c r="AWU53" s="84"/>
      <c r="AWV53" s="84"/>
      <c r="AWW53" s="84"/>
      <c r="AWX53" s="84"/>
      <c r="AWY53" s="84"/>
      <c r="AWZ53" s="84"/>
      <c r="AXA53" s="84"/>
      <c r="AXB53" s="84"/>
      <c r="AXC53" s="84"/>
      <c r="AXD53" s="84"/>
      <c r="AXE53" s="84"/>
      <c r="AXF53" s="84"/>
      <c r="AXG53" s="84"/>
      <c r="AXH53" s="84"/>
      <c r="AXI53" s="84"/>
      <c r="AXJ53" s="84"/>
      <c r="AXK53" s="84"/>
      <c r="AXL53" s="84"/>
      <c r="AXM53" s="84"/>
      <c r="AXN53" s="84"/>
      <c r="AXO53" s="84"/>
      <c r="AXP53" s="84"/>
      <c r="AXQ53" s="84"/>
      <c r="AXR53" s="84"/>
      <c r="AXS53" s="84"/>
      <c r="AXT53" s="84"/>
      <c r="AXU53" s="84"/>
      <c r="AXV53" s="84"/>
      <c r="AXW53" s="84"/>
      <c r="AXX53" s="84"/>
      <c r="AXY53" s="84"/>
      <c r="AXZ53" s="84"/>
      <c r="AYA53" s="84"/>
      <c r="AYB53" s="84"/>
      <c r="AYC53" s="84"/>
      <c r="AYD53" s="84"/>
      <c r="AYE53" s="84"/>
      <c r="AYF53" s="84"/>
      <c r="AYG53" s="84"/>
      <c r="AYH53" s="84"/>
      <c r="AYI53" s="84"/>
      <c r="AYJ53" s="84"/>
      <c r="AYK53" s="84"/>
      <c r="AYL53" s="84"/>
      <c r="AYM53" s="84"/>
      <c r="AYN53" s="84"/>
      <c r="AYO53" s="84"/>
      <c r="AYP53" s="84"/>
      <c r="AYQ53" s="84"/>
      <c r="AYR53" s="84"/>
      <c r="AYS53" s="84"/>
      <c r="AYT53" s="84"/>
      <c r="AYU53" s="84"/>
      <c r="AYV53" s="84"/>
      <c r="AYW53" s="84"/>
      <c r="AYX53" s="84"/>
      <c r="AYY53" s="84"/>
      <c r="AYZ53" s="84"/>
      <c r="AZA53" s="84"/>
      <c r="AZB53" s="84"/>
      <c r="AZC53" s="84"/>
      <c r="AZD53" s="84"/>
      <c r="AZE53" s="84"/>
      <c r="AZF53" s="84"/>
      <c r="AZG53" s="84"/>
      <c r="AZH53" s="84"/>
      <c r="AZI53" s="84"/>
      <c r="AZJ53" s="84"/>
      <c r="AZK53" s="84"/>
      <c r="AZL53" s="84"/>
      <c r="AZM53" s="84"/>
      <c r="AZN53" s="84"/>
      <c r="AZO53" s="84"/>
      <c r="AZP53" s="84"/>
      <c r="AZQ53" s="84"/>
      <c r="AZR53" s="84"/>
      <c r="AZS53" s="84"/>
      <c r="AZT53" s="84"/>
      <c r="AZU53" s="84"/>
      <c r="AZV53" s="84"/>
      <c r="AZW53" s="84"/>
      <c r="AZX53" s="84"/>
      <c r="AZY53" s="84"/>
      <c r="AZZ53" s="84"/>
      <c r="BAA53" s="84"/>
      <c r="BAB53" s="84"/>
      <c r="BAC53" s="84"/>
      <c r="BAD53" s="84"/>
      <c r="BAE53" s="84"/>
      <c r="BAF53" s="84"/>
      <c r="BAG53" s="84"/>
      <c r="BAH53" s="84"/>
      <c r="BAI53" s="84"/>
      <c r="BAJ53" s="84"/>
      <c r="BAK53" s="84"/>
      <c r="BAL53" s="84"/>
      <c r="BAM53" s="84"/>
      <c r="BAN53" s="84"/>
      <c r="BAO53" s="84"/>
      <c r="BAP53" s="84"/>
      <c r="BAQ53" s="84"/>
      <c r="BAR53" s="84"/>
      <c r="BAS53" s="84"/>
      <c r="BAT53" s="84"/>
      <c r="BAU53" s="84"/>
      <c r="BAV53" s="84"/>
      <c r="BAW53" s="84"/>
      <c r="BAX53" s="84"/>
      <c r="BAY53" s="84"/>
      <c r="BAZ53" s="84"/>
      <c r="BBA53" s="84"/>
      <c r="BBB53" s="84"/>
      <c r="BBC53" s="84"/>
      <c r="BBD53" s="84"/>
      <c r="BBE53" s="84"/>
      <c r="BBF53" s="84"/>
      <c r="BBG53" s="84"/>
      <c r="BBH53" s="84"/>
      <c r="BBI53" s="84"/>
      <c r="BBJ53" s="84"/>
      <c r="BBK53" s="84"/>
      <c r="BBL53" s="84"/>
      <c r="BBM53" s="84"/>
      <c r="BBN53" s="84"/>
      <c r="BBO53" s="84"/>
      <c r="BBP53" s="84"/>
      <c r="BBQ53" s="84"/>
      <c r="BBR53" s="84"/>
      <c r="BBS53" s="84"/>
      <c r="BBT53" s="84"/>
      <c r="BBU53" s="84"/>
      <c r="BBV53" s="84"/>
      <c r="BBW53" s="84"/>
      <c r="BBX53" s="84"/>
      <c r="BBY53" s="84"/>
      <c r="BBZ53" s="84"/>
      <c r="BCA53" s="84"/>
      <c r="BCB53" s="84"/>
      <c r="BCC53" s="84"/>
      <c r="BCD53" s="84"/>
      <c r="BCE53" s="84"/>
      <c r="BCF53" s="84"/>
      <c r="BCG53" s="84"/>
      <c r="BCH53" s="84"/>
      <c r="BCI53" s="84"/>
      <c r="BCJ53" s="84"/>
      <c r="BCK53" s="84"/>
      <c r="BCL53" s="84"/>
      <c r="BCM53" s="84"/>
      <c r="BCN53" s="84"/>
      <c r="BCO53" s="84"/>
      <c r="BCP53" s="84"/>
      <c r="BCQ53" s="84"/>
      <c r="BCR53" s="84"/>
      <c r="BCS53" s="84"/>
      <c r="BCT53" s="84"/>
      <c r="BCU53" s="84"/>
      <c r="BCV53" s="84"/>
      <c r="BCW53" s="84"/>
      <c r="BCX53" s="84"/>
      <c r="BCY53" s="84"/>
      <c r="BCZ53" s="84"/>
      <c r="BDA53" s="84"/>
      <c r="BDB53" s="84"/>
      <c r="BDC53" s="84"/>
      <c r="BDD53" s="84"/>
      <c r="BDE53" s="84"/>
      <c r="BDF53" s="84"/>
      <c r="BDG53" s="84"/>
      <c r="BDH53" s="84"/>
      <c r="BDI53" s="84"/>
      <c r="BDJ53" s="84"/>
      <c r="BDK53" s="84"/>
      <c r="BDL53" s="84"/>
      <c r="BDM53" s="84"/>
      <c r="BDN53" s="84"/>
      <c r="BDO53" s="84"/>
      <c r="BDP53" s="84"/>
      <c r="BDQ53" s="84"/>
      <c r="BDR53" s="84"/>
      <c r="BDS53" s="84"/>
      <c r="BDT53" s="84"/>
      <c r="BDU53" s="84"/>
      <c r="BDV53" s="84"/>
      <c r="BDW53" s="84"/>
      <c r="BDX53" s="84"/>
      <c r="BDY53" s="84"/>
      <c r="BDZ53" s="84"/>
      <c r="BEA53" s="84"/>
      <c r="BEB53" s="84"/>
      <c r="BEC53" s="84"/>
      <c r="BED53" s="84"/>
      <c r="BEE53" s="84"/>
      <c r="BEF53" s="84"/>
      <c r="BEG53" s="84"/>
      <c r="BEH53" s="84"/>
      <c r="BEI53" s="84"/>
      <c r="BEJ53" s="84"/>
      <c r="BEK53" s="84"/>
      <c r="BEL53" s="84"/>
      <c r="BEM53" s="84"/>
      <c r="BEN53" s="84"/>
      <c r="BEO53" s="84"/>
      <c r="BEP53" s="84"/>
      <c r="BEQ53" s="84"/>
      <c r="BER53" s="84"/>
      <c r="BES53" s="84"/>
      <c r="BET53" s="84"/>
      <c r="BEU53" s="84"/>
      <c r="BEV53" s="84"/>
      <c r="BEW53" s="84"/>
      <c r="BEX53" s="84"/>
      <c r="BEY53" s="84"/>
      <c r="BEZ53" s="84"/>
      <c r="BFA53" s="84"/>
      <c r="BFB53" s="84"/>
      <c r="BFC53" s="84"/>
      <c r="BFD53" s="84"/>
      <c r="BFE53" s="84"/>
      <c r="BFF53" s="84"/>
      <c r="BFG53" s="84"/>
      <c r="BFH53" s="84"/>
      <c r="BFI53" s="84"/>
      <c r="BFJ53" s="84"/>
      <c r="BFK53" s="84"/>
      <c r="BFL53" s="84"/>
      <c r="BFM53" s="84"/>
      <c r="BFN53" s="84"/>
      <c r="BFO53" s="84"/>
      <c r="BFP53" s="84"/>
      <c r="BFQ53" s="84"/>
      <c r="BFR53" s="84"/>
      <c r="BFS53" s="84"/>
      <c r="BFT53" s="84"/>
      <c r="BFU53" s="84"/>
      <c r="BFV53" s="84"/>
      <c r="BFW53" s="84"/>
      <c r="BFX53" s="84"/>
      <c r="BFY53" s="84"/>
      <c r="BFZ53" s="84"/>
      <c r="BGA53" s="84"/>
      <c r="BGB53" s="84"/>
      <c r="BGC53" s="84"/>
      <c r="BGD53" s="84"/>
      <c r="BGE53" s="84"/>
      <c r="BGF53" s="84"/>
      <c r="BGG53" s="84"/>
      <c r="BGH53" s="84"/>
      <c r="BGI53" s="84"/>
      <c r="BGJ53" s="84"/>
      <c r="BGK53" s="84"/>
      <c r="BGL53" s="84"/>
      <c r="BGM53" s="84"/>
      <c r="BGN53" s="84"/>
      <c r="BGO53" s="84"/>
      <c r="BGP53" s="84"/>
      <c r="BGQ53" s="84"/>
      <c r="BGR53" s="84"/>
      <c r="BGS53" s="84"/>
      <c r="BGT53" s="84"/>
      <c r="BGU53" s="84"/>
      <c r="BGV53" s="84"/>
      <c r="BGW53" s="84"/>
      <c r="BGX53" s="84"/>
      <c r="BGY53" s="84"/>
      <c r="BGZ53" s="84"/>
      <c r="BHA53" s="84"/>
      <c r="BHB53" s="84"/>
      <c r="BHC53" s="84"/>
      <c r="BHD53" s="84"/>
      <c r="BHE53" s="84"/>
      <c r="BHF53" s="84"/>
      <c r="BHG53" s="84"/>
      <c r="BHH53" s="84"/>
      <c r="BHI53" s="84"/>
      <c r="BHJ53" s="84"/>
      <c r="BHK53" s="84"/>
      <c r="BHL53" s="84"/>
      <c r="BHM53" s="84"/>
      <c r="BHN53" s="84"/>
      <c r="BHO53" s="84"/>
      <c r="BHP53" s="84"/>
      <c r="BHQ53" s="84"/>
      <c r="BHR53" s="84"/>
      <c r="BHS53" s="84"/>
      <c r="BHT53" s="84"/>
      <c r="BHU53" s="84"/>
      <c r="BHV53" s="84"/>
      <c r="BHW53" s="84"/>
      <c r="BHX53" s="84"/>
      <c r="BHY53" s="84"/>
      <c r="BHZ53" s="84"/>
      <c r="BIA53" s="84"/>
      <c r="BIB53" s="84"/>
      <c r="BIC53" s="84"/>
      <c r="BID53" s="84"/>
      <c r="BIE53" s="84"/>
      <c r="BIF53" s="84"/>
      <c r="BIG53" s="84"/>
      <c r="BIH53" s="84"/>
      <c r="BII53" s="84"/>
      <c r="BIJ53" s="84"/>
      <c r="BIK53" s="84"/>
      <c r="BIL53" s="84"/>
      <c r="BIM53" s="84"/>
      <c r="BIN53" s="84"/>
      <c r="BIO53" s="84"/>
      <c r="BIP53" s="84"/>
      <c r="BIQ53" s="84"/>
      <c r="BIR53" s="84"/>
      <c r="BIS53" s="84"/>
      <c r="BIT53" s="84"/>
      <c r="BIU53" s="84"/>
      <c r="BIV53" s="84"/>
      <c r="BIW53" s="84"/>
      <c r="BIX53" s="84"/>
      <c r="BIY53" s="84"/>
      <c r="BIZ53" s="84"/>
      <c r="BJA53" s="84"/>
      <c r="BJB53" s="84"/>
      <c r="BJC53" s="84"/>
      <c r="BJD53" s="84"/>
      <c r="BJE53" s="84"/>
      <c r="BJF53" s="84"/>
      <c r="BJG53" s="84"/>
      <c r="BJH53" s="84"/>
      <c r="BJI53" s="84"/>
      <c r="BJJ53" s="84"/>
      <c r="BJK53" s="84"/>
      <c r="BJL53" s="84"/>
      <c r="BJM53" s="84"/>
      <c r="BJN53" s="84"/>
      <c r="BJO53" s="84"/>
      <c r="BJP53" s="84"/>
      <c r="BJQ53" s="84"/>
      <c r="BJR53" s="84"/>
      <c r="BJS53" s="84"/>
      <c r="BJT53" s="84"/>
      <c r="BJU53" s="84"/>
      <c r="BJV53" s="84"/>
      <c r="BJW53" s="84"/>
      <c r="BJX53" s="84"/>
      <c r="BJY53" s="84"/>
      <c r="BJZ53" s="84"/>
      <c r="BKA53" s="84"/>
      <c r="BKB53" s="84"/>
      <c r="BKC53" s="84"/>
      <c r="BKD53" s="84"/>
      <c r="BKE53" s="84"/>
      <c r="BKF53" s="84"/>
      <c r="BKG53" s="84"/>
      <c r="BKH53" s="84"/>
      <c r="BKI53" s="84"/>
      <c r="BKJ53" s="84"/>
      <c r="BKK53" s="84"/>
      <c r="BKL53" s="84"/>
      <c r="BKM53" s="84"/>
      <c r="BKN53" s="84"/>
      <c r="BKO53" s="84"/>
      <c r="BKP53" s="84"/>
      <c r="BKQ53" s="84"/>
      <c r="BKR53" s="84"/>
      <c r="BKS53" s="84"/>
      <c r="BKT53" s="84"/>
      <c r="BKU53" s="84"/>
      <c r="BKV53" s="84"/>
      <c r="BKW53" s="84"/>
      <c r="BKX53" s="84"/>
      <c r="BKY53" s="84"/>
      <c r="BKZ53" s="84"/>
      <c r="BLA53" s="84"/>
      <c r="BLB53" s="84"/>
      <c r="BLC53" s="84"/>
      <c r="BLD53" s="84"/>
      <c r="BLE53" s="84"/>
      <c r="BLF53" s="84"/>
      <c r="BLG53" s="84"/>
      <c r="BLH53" s="84"/>
      <c r="BLI53" s="84"/>
      <c r="BLJ53" s="84"/>
      <c r="BLK53" s="84"/>
      <c r="BLL53" s="84"/>
      <c r="BLM53" s="84"/>
      <c r="BLN53" s="84"/>
      <c r="BLO53" s="84"/>
      <c r="BLP53" s="84"/>
      <c r="BLQ53" s="84"/>
      <c r="BLR53" s="84"/>
      <c r="BLS53" s="84"/>
      <c r="BLT53" s="84"/>
      <c r="BLU53" s="84"/>
      <c r="BLV53" s="84"/>
      <c r="BLW53" s="84"/>
      <c r="BLX53" s="84"/>
      <c r="BLY53" s="84"/>
      <c r="BLZ53" s="84"/>
      <c r="BMA53" s="84"/>
      <c r="BMB53" s="84"/>
      <c r="BMC53" s="84"/>
      <c r="BMD53" s="84"/>
      <c r="BME53" s="84"/>
      <c r="BMF53" s="84"/>
      <c r="BMG53" s="84"/>
      <c r="BMH53" s="84"/>
      <c r="BMI53" s="84"/>
      <c r="BMJ53" s="84"/>
      <c r="BMK53" s="84"/>
      <c r="BML53" s="84"/>
      <c r="BMM53" s="84"/>
      <c r="BMN53" s="84"/>
      <c r="BMO53" s="84"/>
      <c r="BMP53" s="84"/>
      <c r="BMQ53" s="84"/>
      <c r="BMR53" s="84"/>
      <c r="BMS53" s="84"/>
      <c r="BMT53" s="84"/>
      <c r="BMU53" s="84"/>
      <c r="BMV53" s="84"/>
      <c r="BMW53" s="84"/>
      <c r="BMX53" s="84"/>
      <c r="BMY53" s="84"/>
      <c r="BMZ53" s="84"/>
      <c r="BNA53" s="84"/>
      <c r="BNB53" s="84"/>
      <c r="BNC53" s="84"/>
      <c r="BND53" s="84"/>
      <c r="BNE53" s="84"/>
      <c r="BNF53" s="84"/>
      <c r="BNG53" s="84"/>
      <c r="BNH53" s="84"/>
      <c r="BNI53" s="84"/>
      <c r="BNJ53" s="84"/>
      <c r="BNK53" s="84"/>
      <c r="BNL53" s="84"/>
      <c r="BNM53" s="84"/>
      <c r="BNN53" s="84"/>
      <c r="BNO53" s="84"/>
      <c r="BNP53" s="84"/>
      <c r="BNQ53" s="84"/>
      <c r="BNR53" s="84"/>
      <c r="BNS53" s="84"/>
      <c r="BNT53" s="84"/>
      <c r="BNU53" s="84"/>
      <c r="BNV53" s="84"/>
      <c r="BNW53" s="84"/>
      <c r="BNX53" s="84"/>
      <c r="BNY53" s="84"/>
      <c r="BNZ53" s="84"/>
      <c r="BOA53" s="84"/>
      <c r="BOB53" s="84"/>
      <c r="BOC53" s="84"/>
      <c r="BOD53" s="84"/>
      <c r="BOE53" s="84"/>
      <c r="BOF53" s="84"/>
      <c r="BOG53" s="84"/>
      <c r="BOH53" s="84"/>
      <c r="BOI53" s="84"/>
      <c r="BOJ53" s="84"/>
      <c r="BOK53" s="84"/>
      <c r="BOL53" s="84"/>
      <c r="BOM53" s="84"/>
      <c r="BON53" s="84"/>
      <c r="BOO53" s="84"/>
      <c r="BOP53" s="84"/>
      <c r="BOQ53" s="84"/>
      <c r="BOR53" s="84"/>
      <c r="BOS53" s="84"/>
      <c r="BOT53" s="84"/>
      <c r="BOU53" s="84"/>
      <c r="BOV53" s="84"/>
      <c r="BOW53" s="84"/>
      <c r="BOX53" s="84"/>
      <c r="BOY53" s="84"/>
      <c r="BOZ53" s="84"/>
      <c r="BPA53" s="84"/>
      <c r="BPB53" s="84"/>
      <c r="BPC53" s="84"/>
      <c r="BPD53" s="84"/>
      <c r="BPE53" s="84"/>
      <c r="BPF53" s="84"/>
      <c r="BPG53" s="84"/>
      <c r="BPH53" s="84"/>
      <c r="BPI53" s="84"/>
      <c r="BPJ53" s="84"/>
      <c r="BPK53" s="84"/>
      <c r="BPL53" s="84"/>
      <c r="BPM53" s="84"/>
      <c r="BPN53" s="84"/>
      <c r="BPO53" s="84"/>
      <c r="BPP53" s="84"/>
      <c r="BPQ53" s="84"/>
      <c r="BPR53" s="84"/>
      <c r="BPS53" s="84"/>
      <c r="BPT53" s="84"/>
      <c r="BPU53" s="84"/>
      <c r="BPV53" s="84"/>
      <c r="BPW53" s="84"/>
      <c r="BPX53" s="84"/>
      <c r="BPY53" s="84"/>
      <c r="BPZ53" s="84"/>
      <c r="BQA53" s="84"/>
      <c r="BQB53" s="84"/>
      <c r="BQC53" s="84"/>
      <c r="BQD53" s="84"/>
      <c r="BQE53" s="84"/>
      <c r="BQF53" s="84"/>
      <c r="BQG53" s="84"/>
      <c r="BQH53" s="84"/>
      <c r="BQI53" s="84"/>
      <c r="BQJ53" s="84"/>
      <c r="BQK53" s="84"/>
      <c r="BQL53" s="84"/>
      <c r="BQM53" s="84"/>
      <c r="BQN53" s="84"/>
      <c r="BQO53" s="84"/>
      <c r="BQP53" s="84"/>
      <c r="BQQ53" s="84"/>
      <c r="BQR53" s="84"/>
      <c r="BQS53" s="84"/>
      <c r="BQT53" s="84"/>
      <c r="BQU53" s="84"/>
      <c r="BQV53" s="84"/>
      <c r="BQW53" s="84"/>
      <c r="BQX53" s="84"/>
      <c r="BQY53" s="84"/>
      <c r="BQZ53" s="84"/>
      <c r="BRA53" s="84"/>
      <c r="BRB53" s="84"/>
      <c r="BRC53" s="84"/>
      <c r="BRD53" s="84"/>
      <c r="BRE53" s="84"/>
      <c r="BRF53" s="84"/>
      <c r="BRG53" s="84"/>
      <c r="BRH53" s="84"/>
      <c r="BRI53" s="84"/>
      <c r="BRJ53" s="84"/>
      <c r="BRK53" s="84"/>
      <c r="BRL53" s="84"/>
      <c r="BRM53" s="84"/>
      <c r="BRN53" s="84"/>
      <c r="BRO53" s="84"/>
      <c r="BRP53" s="84"/>
      <c r="BRQ53" s="84"/>
      <c r="BRR53" s="84"/>
      <c r="BRS53" s="84"/>
      <c r="BRT53" s="84"/>
      <c r="BRU53" s="84"/>
      <c r="BRV53" s="84"/>
      <c r="BRW53" s="84"/>
      <c r="BRX53" s="84"/>
      <c r="BRY53" s="84"/>
      <c r="BRZ53" s="84"/>
      <c r="BSA53" s="84"/>
      <c r="BSB53" s="84"/>
      <c r="BSC53" s="84"/>
      <c r="BSD53" s="84"/>
      <c r="BSE53" s="84"/>
      <c r="BSF53" s="84"/>
      <c r="BSG53" s="84"/>
      <c r="BSH53" s="84"/>
      <c r="BSI53" s="84"/>
      <c r="BSJ53" s="84"/>
      <c r="BSK53" s="84"/>
      <c r="BSL53" s="84"/>
      <c r="BSM53" s="84"/>
      <c r="BSN53" s="84"/>
      <c r="BSO53" s="84"/>
      <c r="BSP53" s="84"/>
      <c r="BSQ53" s="84"/>
      <c r="BSR53" s="84"/>
      <c r="BSS53" s="84"/>
      <c r="BST53" s="84"/>
      <c r="BSU53" s="84"/>
      <c r="BSV53" s="84"/>
      <c r="BSW53" s="84"/>
      <c r="BSX53" s="84"/>
      <c r="BSY53" s="84"/>
      <c r="BSZ53" s="84"/>
      <c r="BTA53" s="84"/>
      <c r="BTB53" s="84"/>
      <c r="BTC53" s="84"/>
      <c r="BTD53" s="84"/>
      <c r="BTE53" s="84"/>
      <c r="BTF53" s="84"/>
      <c r="BTG53" s="84"/>
      <c r="BTH53" s="84"/>
      <c r="BTI53" s="84"/>
      <c r="BTJ53" s="84"/>
      <c r="BTK53" s="84"/>
      <c r="BTL53" s="84"/>
      <c r="BTM53" s="84"/>
      <c r="BTN53" s="84"/>
      <c r="BTO53" s="84"/>
      <c r="BTP53" s="84"/>
      <c r="BTQ53" s="84"/>
      <c r="BTR53" s="84"/>
      <c r="BTS53" s="84"/>
      <c r="BTT53" s="84"/>
      <c r="BTU53" s="84"/>
      <c r="BTV53" s="84"/>
      <c r="BTW53" s="84"/>
      <c r="BTX53" s="84"/>
      <c r="BTY53" s="84"/>
      <c r="BTZ53" s="84"/>
      <c r="BUA53" s="84"/>
      <c r="BUB53" s="84"/>
      <c r="BUC53" s="84"/>
      <c r="BUD53" s="84"/>
      <c r="BUE53" s="84"/>
      <c r="BUF53" s="84"/>
      <c r="BUG53" s="84"/>
      <c r="BUH53" s="84"/>
      <c r="BUI53" s="84"/>
      <c r="BUJ53" s="84"/>
      <c r="BUK53" s="84"/>
      <c r="BUL53" s="84"/>
      <c r="BUM53" s="84"/>
      <c r="BUN53" s="84"/>
      <c r="BUO53" s="84"/>
      <c r="BUP53" s="84"/>
      <c r="BUQ53" s="84"/>
      <c r="BUR53" s="84"/>
      <c r="BUS53" s="84"/>
      <c r="BUT53" s="84"/>
      <c r="BUU53" s="84"/>
      <c r="BUV53" s="84"/>
      <c r="BUW53" s="84"/>
      <c r="BUX53" s="84"/>
      <c r="BUY53" s="84"/>
      <c r="BUZ53" s="84"/>
      <c r="BVA53" s="84"/>
      <c r="BVB53" s="84"/>
      <c r="BVC53" s="84"/>
      <c r="BVD53" s="84"/>
      <c r="BVE53" s="84"/>
      <c r="BVF53" s="84"/>
      <c r="BVG53" s="84"/>
      <c r="BVH53" s="84"/>
      <c r="BVI53" s="84"/>
      <c r="BVJ53" s="84"/>
      <c r="BVK53" s="84"/>
      <c r="BVL53" s="84"/>
      <c r="BVM53" s="84"/>
      <c r="BVN53" s="84"/>
      <c r="BVO53" s="84"/>
      <c r="BVP53" s="84"/>
      <c r="BVQ53" s="84"/>
      <c r="BVR53" s="84"/>
      <c r="BVS53" s="84"/>
      <c r="BVT53" s="84"/>
      <c r="BVU53" s="84"/>
      <c r="BVV53" s="84"/>
      <c r="BVW53" s="84"/>
      <c r="BVX53" s="84"/>
      <c r="BVY53" s="84"/>
      <c r="BVZ53" s="84"/>
      <c r="BWA53" s="84"/>
      <c r="BWB53" s="84"/>
      <c r="BWC53" s="84"/>
      <c r="BWD53" s="84"/>
      <c r="BWE53" s="84"/>
      <c r="BWF53" s="84"/>
      <c r="BWG53" s="84"/>
      <c r="BWH53" s="84"/>
      <c r="BWI53" s="84"/>
      <c r="BWJ53" s="84"/>
      <c r="BWK53" s="84"/>
    </row>
    <row r="54" spans="1:1961" s="137" customFormat="1" ht="31.5">
      <c r="A54" s="53" t="s">
        <v>184</v>
      </c>
      <c r="B54" s="73" t="s">
        <v>3</v>
      </c>
      <c r="C54" s="73" t="s">
        <v>33</v>
      </c>
      <c r="D54" s="92">
        <v>0</v>
      </c>
      <c r="E54" s="92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1">
        <v>0.72106563000000001</v>
      </c>
      <c r="M54" s="92">
        <v>0</v>
      </c>
      <c r="N54" s="92">
        <v>0</v>
      </c>
      <c r="O54" s="92">
        <v>0.45500000000000002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0.72106563000000001</v>
      </c>
      <c r="AH54" s="92">
        <v>0</v>
      </c>
      <c r="AI54" s="92">
        <v>0</v>
      </c>
      <c r="AJ54" s="92">
        <v>0.45500000000000002</v>
      </c>
      <c r="AK54" s="92">
        <v>0</v>
      </c>
      <c r="AL54" s="92">
        <v>0</v>
      </c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4"/>
      <c r="GX54" s="84"/>
      <c r="GY54" s="84"/>
      <c r="GZ54" s="84"/>
      <c r="HA54" s="84"/>
      <c r="HB54" s="84"/>
      <c r="HC54" s="84"/>
      <c r="HD54" s="84"/>
      <c r="HE54" s="84"/>
      <c r="HF54" s="84"/>
      <c r="HG54" s="84"/>
      <c r="HH54" s="84"/>
      <c r="HI54" s="84"/>
      <c r="HJ54" s="84"/>
      <c r="HK54" s="84"/>
      <c r="HL54" s="84"/>
      <c r="HM54" s="84"/>
      <c r="HN54" s="84"/>
      <c r="HO54" s="84"/>
      <c r="HP54" s="84"/>
      <c r="HQ54" s="84"/>
      <c r="HR54" s="84"/>
      <c r="HS54" s="84"/>
      <c r="HT54" s="84"/>
      <c r="HU54" s="84"/>
      <c r="HV54" s="84"/>
      <c r="HW54" s="84"/>
      <c r="HX54" s="84"/>
      <c r="HY54" s="84"/>
      <c r="HZ54" s="84"/>
      <c r="IA54" s="84"/>
      <c r="IB54" s="84"/>
      <c r="IC54" s="84"/>
      <c r="ID54" s="84"/>
      <c r="IE54" s="84"/>
      <c r="IF54" s="84"/>
      <c r="IG54" s="84"/>
      <c r="IH54" s="84"/>
      <c r="II54" s="84"/>
      <c r="IJ54" s="84"/>
      <c r="IK54" s="84"/>
      <c r="IL54" s="84"/>
      <c r="IM54" s="84"/>
      <c r="IN54" s="84"/>
      <c r="IO54" s="84"/>
      <c r="IP54" s="84"/>
      <c r="IQ54" s="84"/>
      <c r="IR54" s="84"/>
      <c r="IS54" s="84"/>
      <c r="IT54" s="84"/>
      <c r="IU54" s="84"/>
      <c r="IV54" s="84"/>
      <c r="IW54" s="84"/>
      <c r="IX54" s="84"/>
      <c r="IY54" s="84"/>
      <c r="IZ54" s="84"/>
      <c r="JA54" s="84"/>
      <c r="JB54" s="84"/>
      <c r="JC54" s="84"/>
      <c r="JD54" s="84"/>
      <c r="JE54" s="84"/>
      <c r="JF54" s="84"/>
      <c r="JG54" s="84"/>
      <c r="JH54" s="84"/>
      <c r="JI54" s="84"/>
      <c r="JJ54" s="84"/>
      <c r="JK54" s="84"/>
      <c r="JL54" s="84"/>
      <c r="JM54" s="84"/>
      <c r="JN54" s="84"/>
      <c r="JO54" s="84"/>
      <c r="JP54" s="84"/>
      <c r="JQ54" s="84"/>
      <c r="JR54" s="84"/>
      <c r="JS54" s="84"/>
      <c r="JT54" s="84"/>
      <c r="JU54" s="84"/>
      <c r="JV54" s="84"/>
      <c r="JW54" s="84"/>
      <c r="JX54" s="84"/>
      <c r="JY54" s="84"/>
      <c r="JZ54" s="84"/>
      <c r="KA54" s="84"/>
      <c r="KB54" s="84"/>
      <c r="KC54" s="84"/>
      <c r="KD54" s="84"/>
      <c r="KE54" s="84"/>
      <c r="KF54" s="84"/>
      <c r="KG54" s="84"/>
      <c r="KH54" s="84"/>
      <c r="KI54" s="84"/>
      <c r="KJ54" s="84"/>
      <c r="KK54" s="84"/>
      <c r="KL54" s="84"/>
      <c r="KM54" s="84"/>
      <c r="KN54" s="84"/>
      <c r="KO54" s="84"/>
      <c r="KP54" s="84"/>
      <c r="KQ54" s="84"/>
      <c r="KR54" s="84"/>
      <c r="KS54" s="84"/>
      <c r="KT54" s="84"/>
      <c r="KU54" s="84"/>
      <c r="KV54" s="84"/>
      <c r="KW54" s="84"/>
      <c r="KX54" s="84"/>
      <c r="KY54" s="84"/>
      <c r="KZ54" s="84"/>
      <c r="LA54" s="84"/>
      <c r="LB54" s="84"/>
      <c r="LC54" s="84"/>
      <c r="LD54" s="84"/>
      <c r="LE54" s="84"/>
      <c r="LF54" s="84"/>
      <c r="LG54" s="84"/>
      <c r="LH54" s="84"/>
      <c r="LI54" s="84"/>
      <c r="LJ54" s="84"/>
      <c r="LK54" s="84"/>
      <c r="LL54" s="84"/>
      <c r="LM54" s="84"/>
      <c r="LN54" s="84"/>
      <c r="LO54" s="84"/>
      <c r="LP54" s="84"/>
      <c r="LQ54" s="84"/>
      <c r="LR54" s="84"/>
      <c r="LS54" s="84"/>
      <c r="LT54" s="84"/>
      <c r="LU54" s="84"/>
      <c r="LV54" s="84"/>
      <c r="LW54" s="84"/>
      <c r="LX54" s="84"/>
      <c r="LY54" s="84"/>
      <c r="LZ54" s="84"/>
      <c r="MA54" s="84"/>
      <c r="MB54" s="84"/>
      <c r="MC54" s="84"/>
      <c r="MD54" s="84"/>
      <c r="ME54" s="84"/>
      <c r="MF54" s="84"/>
      <c r="MG54" s="84"/>
      <c r="MH54" s="84"/>
      <c r="MI54" s="84"/>
      <c r="MJ54" s="84"/>
      <c r="MK54" s="84"/>
      <c r="ML54" s="84"/>
      <c r="MM54" s="84"/>
      <c r="MN54" s="84"/>
      <c r="MO54" s="84"/>
      <c r="MP54" s="84"/>
      <c r="MQ54" s="84"/>
      <c r="MR54" s="84"/>
      <c r="MS54" s="84"/>
      <c r="MT54" s="84"/>
      <c r="MU54" s="84"/>
      <c r="MV54" s="84"/>
      <c r="MW54" s="84"/>
      <c r="MX54" s="84"/>
      <c r="MY54" s="84"/>
      <c r="MZ54" s="84"/>
      <c r="NA54" s="84"/>
      <c r="NB54" s="84"/>
      <c r="NC54" s="84"/>
      <c r="ND54" s="84"/>
      <c r="NE54" s="84"/>
      <c r="NF54" s="84"/>
      <c r="NG54" s="84"/>
      <c r="NH54" s="84"/>
      <c r="NI54" s="84"/>
      <c r="NJ54" s="84"/>
      <c r="NK54" s="84"/>
      <c r="NL54" s="84"/>
      <c r="NM54" s="84"/>
      <c r="NN54" s="84"/>
      <c r="NO54" s="84"/>
      <c r="NP54" s="84"/>
      <c r="NQ54" s="84"/>
      <c r="NR54" s="84"/>
      <c r="NS54" s="84"/>
      <c r="NT54" s="84"/>
      <c r="NU54" s="84"/>
      <c r="NV54" s="84"/>
      <c r="NW54" s="84"/>
      <c r="NX54" s="84"/>
      <c r="NY54" s="84"/>
      <c r="NZ54" s="84"/>
      <c r="OA54" s="84"/>
      <c r="OB54" s="84"/>
      <c r="OC54" s="84"/>
      <c r="OD54" s="84"/>
      <c r="OE54" s="84"/>
      <c r="OF54" s="84"/>
      <c r="OG54" s="84"/>
      <c r="OH54" s="84"/>
      <c r="OI54" s="84"/>
      <c r="OJ54" s="84"/>
      <c r="OK54" s="84"/>
      <c r="OL54" s="84"/>
      <c r="OM54" s="84"/>
      <c r="ON54" s="84"/>
      <c r="OO54" s="84"/>
      <c r="OP54" s="84"/>
      <c r="OQ54" s="84"/>
      <c r="OR54" s="84"/>
      <c r="OS54" s="84"/>
      <c r="OT54" s="84"/>
      <c r="OU54" s="84"/>
      <c r="OV54" s="84"/>
      <c r="OW54" s="84"/>
      <c r="OX54" s="84"/>
      <c r="OY54" s="84"/>
      <c r="OZ54" s="84"/>
      <c r="PA54" s="84"/>
      <c r="PB54" s="84"/>
      <c r="PC54" s="84"/>
      <c r="PD54" s="84"/>
      <c r="PE54" s="84"/>
      <c r="PF54" s="84"/>
      <c r="PG54" s="84"/>
      <c r="PH54" s="84"/>
      <c r="PI54" s="84"/>
      <c r="PJ54" s="84"/>
      <c r="PK54" s="84"/>
      <c r="PL54" s="84"/>
      <c r="PM54" s="84"/>
      <c r="PN54" s="84"/>
      <c r="PO54" s="84"/>
      <c r="PP54" s="84"/>
      <c r="PQ54" s="84"/>
      <c r="PR54" s="84"/>
      <c r="PS54" s="84"/>
      <c r="PT54" s="84"/>
      <c r="PU54" s="84"/>
      <c r="PV54" s="84"/>
      <c r="PW54" s="84"/>
      <c r="PX54" s="84"/>
      <c r="PY54" s="84"/>
      <c r="PZ54" s="84"/>
      <c r="QA54" s="84"/>
      <c r="QB54" s="84"/>
      <c r="QC54" s="84"/>
      <c r="QD54" s="84"/>
      <c r="QE54" s="84"/>
      <c r="QF54" s="84"/>
      <c r="QG54" s="84"/>
      <c r="QH54" s="84"/>
      <c r="QI54" s="84"/>
      <c r="QJ54" s="84"/>
      <c r="QK54" s="84"/>
      <c r="QL54" s="84"/>
      <c r="QM54" s="84"/>
      <c r="QN54" s="84"/>
      <c r="QO54" s="84"/>
      <c r="QP54" s="84"/>
      <c r="QQ54" s="84"/>
      <c r="QR54" s="84"/>
      <c r="QS54" s="84"/>
      <c r="QT54" s="84"/>
      <c r="QU54" s="84"/>
      <c r="QV54" s="84"/>
      <c r="QW54" s="84"/>
      <c r="QX54" s="84"/>
      <c r="QY54" s="84"/>
      <c r="QZ54" s="84"/>
      <c r="RA54" s="84"/>
      <c r="RB54" s="84"/>
      <c r="RC54" s="84"/>
      <c r="RD54" s="84"/>
      <c r="RE54" s="84"/>
      <c r="RF54" s="84"/>
      <c r="RG54" s="84"/>
      <c r="RH54" s="84"/>
      <c r="RI54" s="84"/>
      <c r="RJ54" s="84"/>
      <c r="RK54" s="84"/>
      <c r="RL54" s="84"/>
      <c r="RM54" s="84"/>
      <c r="RN54" s="84"/>
      <c r="RO54" s="84"/>
      <c r="RP54" s="84"/>
      <c r="RQ54" s="84"/>
      <c r="RR54" s="84"/>
      <c r="RS54" s="84"/>
      <c r="RT54" s="84"/>
      <c r="RU54" s="84"/>
      <c r="RV54" s="84"/>
      <c r="RW54" s="84"/>
      <c r="RX54" s="84"/>
      <c r="RY54" s="84"/>
      <c r="RZ54" s="84"/>
      <c r="SA54" s="84"/>
      <c r="SB54" s="84"/>
      <c r="SC54" s="84"/>
      <c r="SD54" s="84"/>
      <c r="SE54" s="84"/>
      <c r="SF54" s="84"/>
      <c r="SG54" s="84"/>
      <c r="SH54" s="84"/>
      <c r="SI54" s="84"/>
      <c r="SJ54" s="84"/>
      <c r="SK54" s="84"/>
      <c r="SL54" s="84"/>
      <c r="SM54" s="84"/>
      <c r="SN54" s="84"/>
      <c r="SO54" s="84"/>
      <c r="SP54" s="84"/>
      <c r="SQ54" s="84"/>
      <c r="SR54" s="84"/>
      <c r="SS54" s="84"/>
      <c r="ST54" s="84"/>
      <c r="SU54" s="84"/>
      <c r="SV54" s="84"/>
      <c r="SW54" s="84"/>
      <c r="SX54" s="84"/>
      <c r="SY54" s="84"/>
      <c r="SZ54" s="84"/>
      <c r="TA54" s="84"/>
      <c r="TB54" s="84"/>
      <c r="TC54" s="84"/>
      <c r="TD54" s="84"/>
      <c r="TE54" s="84"/>
      <c r="TF54" s="84"/>
      <c r="TG54" s="84"/>
      <c r="TH54" s="84"/>
      <c r="TI54" s="84"/>
      <c r="TJ54" s="84"/>
      <c r="TK54" s="84"/>
      <c r="TL54" s="84"/>
      <c r="TM54" s="84"/>
      <c r="TN54" s="84"/>
      <c r="TO54" s="84"/>
      <c r="TP54" s="84"/>
      <c r="TQ54" s="84"/>
      <c r="TR54" s="84"/>
      <c r="TS54" s="84"/>
      <c r="TT54" s="84"/>
      <c r="TU54" s="84"/>
      <c r="TV54" s="84"/>
      <c r="TW54" s="84"/>
      <c r="TX54" s="84"/>
      <c r="TY54" s="84"/>
      <c r="TZ54" s="84"/>
      <c r="UA54" s="84"/>
      <c r="UB54" s="84"/>
      <c r="UC54" s="84"/>
      <c r="UD54" s="84"/>
      <c r="UE54" s="84"/>
      <c r="UF54" s="84"/>
      <c r="UG54" s="84"/>
      <c r="UH54" s="84"/>
      <c r="UI54" s="84"/>
      <c r="UJ54" s="84"/>
      <c r="UK54" s="84"/>
      <c r="UL54" s="84"/>
      <c r="UM54" s="84"/>
      <c r="UN54" s="84"/>
      <c r="UO54" s="84"/>
      <c r="UP54" s="84"/>
      <c r="UQ54" s="84"/>
      <c r="UR54" s="84"/>
      <c r="US54" s="84"/>
      <c r="UT54" s="84"/>
      <c r="UU54" s="84"/>
      <c r="UV54" s="84"/>
      <c r="UW54" s="84"/>
      <c r="UX54" s="84"/>
      <c r="UY54" s="84"/>
      <c r="UZ54" s="84"/>
      <c r="VA54" s="84"/>
      <c r="VB54" s="84"/>
      <c r="VC54" s="84"/>
      <c r="VD54" s="84"/>
      <c r="VE54" s="84"/>
      <c r="VF54" s="84"/>
      <c r="VG54" s="84"/>
      <c r="VH54" s="84"/>
      <c r="VI54" s="84"/>
      <c r="VJ54" s="84"/>
      <c r="VK54" s="84"/>
      <c r="VL54" s="84"/>
      <c r="VM54" s="84"/>
      <c r="VN54" s="84"/>
      <c r="VO54" s="84"/>
      <c r="VP54" s="84"/>
      <c r="VQ54" s="84"/>
      <c r="VR54" s="84"/>
      <c r="VS54" s="84"/>
      <c r="VT54" s="84"/>
      <c r="VU54" s="84"/>
      <c r="VV54" s="84"/>
      <c r="VW54" s="84"/>
      <c r="VX54" s="84"/>
      <c r="VY54" s="84"/>
      <c r="VZ54" s="84"/>
      <c r="WA54" s="84"/>
      <c r="WB54" s="84"/>
      <c r="WC54" s="84"/>
      <c r="WD54" s="84"/>
      <c r="WE54" s="84"/>
      <c r="WF54" s="84"/>
      <c r="WG54" s="84"/>
      <c r="WH54" s="84"/>
      <c r="WI54" s="84"/>
      <c r="WJ54" s="84"/>
      <c r="WK54" s="84"/>
      <c r="WL54" s="84"/>
      <c r="WM54" s="84"/>
      <c r="WN54" s="84"/>
      <c r="WO54" s="84"/>
      <c r="WP54" s="84"/>
      <c r="WQ54" s="84"/>
      <c r="WR54" s="84"/>
      <c r="WS54" s="84"/>
      <c r="WT54" s="84"/>
      <c r="WU54" s="84"/>
      <c r="WV54" s="84"/>
      <c r="WW54" s="84"/>
      <c r="WX54" s="84"/>
      <c r="WY54" s="84"/>
      <c r="WZ54" s="84"/>
      <c r="XA54" s="84"/>
      <c r="XB54" s="84"/>
      <c r="XC54" s="84"/>
      <c r="XD54" s="84"/>
      <c r="XE54" s="84"/>
      <c r="XF54" s="84"/>
      <c r="XG54" s="84"/>
      <c r="XH54" s="84"/>
      <c r="XI54" s="84"/>
      <c r="XJ54" s="84"/>
      <c r="XK54" s="84"/>
      <c r="XL54" s="84"/>
      <c r="XM54" s="84"/>
      <c r="XN54" s="84"/>
      <c r="XO54" s="84"/>
      <c r="XP54" s="84"/>
      <c r="XQ54" s="84"/>
      <c r="XR54" s="84"/>
      <c r="XS54" s="84"/>
      <c r="XT54" s="84"/>
      <c r="XU54" s="84"/>
      <c r="XV54" s="84"/>
      <c r="XW54" s="84"/>
      <c r="XX54" s="84"/>
      <c r="XY54" s="84"/>
      <c r="XZ54" s="84"/>
      <c r="YA54" s="84"/>
      <c r="YB54" s="84"/>
      <c r="YC54" s="84"/>
      <c r="YD54" s="84"/>
      <c r="YE54" s="84"/>
      <c r="YF54" s="84"/>
      <c r="YG54" s="84"/>
      <c r="YH54" s="84"/>
      <c r="YI54" s="84"/>
      <c r="YJ54" s="84"/>
      <c r="YK54" s="84"/>
      <c r="YL54" s="84"/>
      <c r="YM54" s="84"/>
      <c r="YN54" s="84"/>
      <c r="YO54" s="84"/>
      <c r="YP54" s="84"/>
      <c r="YQ54" s="84"/>
      <c r="YR54" s="84"/>
      <c r="YS54" s="84"/>
      <c r="YT54" s="84"/>
      <c r="YU54" s="84"/>
      <c r="YV54" s="84"/>
      <c r="YW54" s="84"/>
      <c r="YX54" s="84"/>
      <c r="YY54" s="84"/>
      <c r="YZ54" s="84"/>
      <c r="ZA54" s="84"/>
      <c r="ZB54" s="84"/>
      <c r="ZC54" s="84"/>
      <c r="ZD54" s="84"/>
      <c r="ZE54" s="84"/>
      <c r="ZF54" s="84"/>
      <c r="ZG54" s="84"/>
      <c r="ZH54" s="84"/>
      <c r="ZI54" s="84"/>
      <c r="ZJ54" s="84"/>
      <c r="ZK54" s="84"/>
      <c r="ZL54" s="84"/>
      <c r="ZM54" s="84"/>
      <c r="ZN54" s="84"/>
      <c r="ZO54" s="84"/>
      <c r="ZP54" s="84"/>
      <c r="ZQ54" s="84"/>
      <c r="ZR54" s="84"/>
      <c r="ZS54" s="84"/>
      <c r="ZT54" s="84"/>
      <c r="ZU54" s="84"/>
      <c r="ZV54" s="84"/>
      <c r="ZW54" s="84"/>
      <c r="ZX54" s="84"/>
      <c r="ZY54" s="84"/>
      <c r="ZZ54" s="84"/>
      <c r="AAA54" s="84"/>
      <c r="AAB54" s="84"/>
      <c r="AAC54" s="84"/>
      <c r="AAD54" s="84"/>
      <c r="AAE54" s="84"/>
      <c r="AAF54" s="84"/>
      <c r="AAG54" s="84"/>
      <c r="AAH54" s="84"/>
      <c r="AAI54" s="84"/>
      <c r="AAJ54" s="84"/>
      <c r="AAK54" s="84"/>
      <c r="AAL54" s="84"/>
      <c r="AAM54" s="84"/>
      <c r="AAN54" s="84"/>
      <c r="AAO54" s="84"/>
      <c r="AAP54" s="84"/>
      <c r="AAQ54" s="84"/>
      <c r="AAR54" s="84"/>
      <c r="AAS54" s="84"/>
      <c r="AAT54" s="84"/>
      <c r="AAU54" s="84"/>
      <c r="AAV54" s="84"/>
      <c r="AAW54" s="84"/>
      <c r="AAX54" s="84"/>
      <c r="AAY54" s="84"/>
      <c r="AAZ54" s="84"/>
      <c r="ABA54" s="84"/>
      <c r="ABB54" s="84"/>
      <c r="ABC54" s="84"/>
      <c r="ABD54" s="84"/>
      <c r="ABE54" s="84"/>
      <c r="ABF54" s="84"/>
      <c r="ABG54" s="84"/>
      <c r="ABH54" s="84"/>
      <c r="ABI54" s="84"/>
      <c r="ABJ54" s="84"/>
      <c r="ABK54" s="84"/>
      <c r="ABL54" s="84"/>
      <c r="ABM54" s="84"/>
      <c r="ABN54" s="84"/>
      <c r="ABO54" s="84"/>
      <c r="ABP54" s="84"/>
      <c r="ABQ54" s="84"/>
      <c r="ABR54" s="84"/>
      <c r="ABS54" s="84"/>
      <c r="ABT54" s="84"/>
      <c r="ABU54" s="84"/>
      <c r="ABV54" s="84"/>
      <c r="ABW54" s="84"/>
      <c r="ABX54" s="84"/>
      <c r="ABY54" s="84"/>
      <c r="ABZ54" s="84"/>
      <c r="ACA54" s="84"/>
      <c r="ACB54" s="84"/>
      <c r="ACC54" s="84"/>
      <c r="ACD54" s="84"/>
      <c r="ACE54" s="84"/>
      <c r="ACF54" s="84"/>
      <c r="ACG54" s="84"/>
      <c r="ACH54" s="84"/>
      <c r="ACI54" s="84"/>
      <c r="ACJ54" s="84"/>
      <c r="ACK54" s="84"/>
      <c r="ACL54" s="84"/>
      <c r="ACM54" s="84"/>
      <c r="ACN54" s="84"/>
      <c r="ACO54" s="84"/>
      <c r="ACP54" s="84"/>
      <c r="ACQ54" s="84"/>
      <c r="ACR54" s="84"/>
      <c r="ACS54" s="84"/>
      <c r="ACT54" s="84"/>
      <c r="ACU54" s="84"/>
      <c r="ACV54" s="84"/>
      <c r="ACW54" s="84"/>
      <c r="ACX54" s="84"/>
      <c r="ACY54" s="84"/>
      <c r="ACZ54" s="84"/>
      <c r="ADA54" s="84"/>
      <c r="ADB54" s="84"/>
      <c r="ADC54" s="84"/>
      <c r="ADD54" s="84"/>
      <c r="ADE54" s="84"/>
      <c r="ADF54" s="84"/>
      <c r="ADG54" s="84"/>
      <c r="ADH54" s="84"/>
      <c r="ADI54" s="84"/>
      <c r="ADJ54" s="84"/>
      <c r="ADK54" s="84"/>
      <c r="ADL54" s="84"/>
      <c r="ADM54" s="84"/>
      <c r="ADN54" s="84"/>
      <c r="ADO54" s="84"/>
      <c r="ADP54" s="84"/>
      <c r="ADQ54" s="84"/>
      <c r="ADR54" s="84"/>
      <c r="ADS54" s="84"/>
      <c r="ADT54" s="84"/>
      <c r="ADU54" s="84"/>
      <c r="ADV54" s="84"/>
      <c r="ADW54" s="84"/>
      <c r="ADX54" s="84"/>
      <c r="ADY54" s="84"/>
      <c r="ADZ54" s="84"/>
      <c r="AEA54" s="84"/>
      <c r="AEB54" s="84"/>
      <c r="AEC54" s="84"/>
      <c r="AED54" s="84"/>
      <c r="AEE54" s="84"/>
      <c r="AEF54" s="84"/>
      <c r="AEG54" s="84"/>
      <c r="AEH54" s="84"/>
      <c r="AEI54" s="84"/>
      <c r="AEJ54" s="84"/>
      <c r="AEK54" s="84"/>
      <c r="AEL54" s="84"/>
      <c r="AEM54" s="84"/>
      <c r="AEN54" s="84"/>
      <c r="AEO54" s="84"/>
      <c r="AEP54" s="84"/>
      <c r="AEQ54" s="84"/>
      <c r="AER54" s="84"/>
      <c r="AES54" s="84"/>
      <c r="AET54" s="84"/>
      <c r="AEU54" s="84"/>
      <c r="AEV54" s="84"/>
      <c r="AEW54" s="84"/>
      <c r="AEX54" s="84"/>
      <c r="AEY54" s="84"/>
      <c r="AEZ54" s="84"/>
      <c r="AFA54" s="84"/>
      <c r="AFB54" s="84"/>
      <c r="AFC54" s="84"/>
      <c r="AFD54" s="84"/>
      <c r="AFE54" s="84"/>
      <c r="AFF54" s="84"/>
      <c r="AFG54" s="84"/>
      <c r="AFH54" s="84"/>
      <c r="AFI54" s="84"/>
      <c r="AFJ54" s="84"/>
      <c r="AFK54" s="84"/>
      <c r="AFL54" s="84"/>
      <c r="AFM54" s="84"/>
      <c r="AFN54" s="84"/>
      <c r="AFO54" s="84"/>
      <c r="AFP54" s="84"/>
      <c r="AFQ54" s="84"/>
      <c r="AFR54" s="84"/>
      <c r="AFS54" s="84"/>
      <c r="AFT54" s="84"/>
      <c r="AFU54" s="84"/>
      <c r="AFV54" s="84"/>
      <c r="AFW54" s="84"/>
      <c r="AFX54" s="84"/>
      <c r="AFY54" s="84"/>
      <c r="AFZ54" s="84"/>
      <c r="AGA54" s="84"/>
      <c r="AGB54" s="84"/>
      <c r="AGC54" s="84"/>
      <c r="AGD54" s="84"/>
      <c r="AGE54" s="84"/>
      <c r="AGF54" s="84"/>
      <c r="AGG54" s="84"/>
      <c r="AGH54" s="84"/>
      <c r="AGI54" s="84"/>
      <c r="AGJ54" s="84"/>
      <c r="AGK54" s="84"/>
      <c r="AGL54" s="84"/>
      <c r="AGM54" s="84"/>
      <c r="AGN54" s="84"/>
      <c r="AGO54" s="84"/>
      <c r="AGP54" s="84"/>
      <c r="AGQ54" s="84"/>
      <c r="AGR54" s="84"/>
      <c r="AGS54" s="84"/>
      <c r="AGT54" s="84"/>
      <c r="AGU54" s="84"/>
      <c r="AGV54" s="84"/>
      <c r="AGW54" s="84"/>
      <c r="AGX54" s="84"/>
      <c r="AGY54" s="84"/>
      <c r="AGZ54" s="84"/>
      <c r="AHA54" s="84"/>
      <c r="AHB54" s="84"/>
      <c r="AHC54" s="84"/>
      <c r="AHD54" s="84"/>
      <c r="AHE54" s="84"/>
      <c r="AHF54" s="84"/>
      <c r="AHG54" s="84"/>
      <c r="AHH54" s="84"/>
      <c r="AHI54" s="84"/>
      <c r="AHJ54" s="84"/>
      <c r="AHK54" s="84"/>
      <c r="AHL54" s="84"/>
      <c r="AHM54" s="84"/>
      <c r="AHN54" s="84"/>
      <c r="AHO54" s="84"/>
      <c r="AHP54" s="84"/>
      <c r="AHQ54" s="84"/>
      <c r="AHR54" s="84"/>
      <c r="AHS54" s="84"/>
      <c r="AHT54" s="84"/>
      <c r="AHU54" s="84"/>
      <c r="AHV54" s="84"/>
      <c r="AHW54" s="84"/>
      <c r="AHX54" s="84"/>
      <c r="AHY54" s="84"/>
      <c r="AHZ54" s="84"/>
      <c r="AIA54" s="84"/>
      <c r="AIB54" s="84"/>
      <c r="AIC54" s="84"/>
      <c r="AID54" s="84"/>
      <c r="AIE54" s="84"/>
      <c r="AIF54" s="84"/>
      <c r="AIG54" s="84"/>
      <c r="AIH54" s="84"/>
      <c r="AII54" s="84"/>
      <c r="AIJ54" s="84"/>
      <c r="AIK54" s="84"/>
      <c r="AIL54" s="84"/>
      <c r="AIM54" s="84"/>
      <c r="AIN54" s="84"/>
      <c r="AIO54" s="84"/>
      <c r="AIP54" s="84"/>
      <c r="AIQ54" s="84"/>
      <c r="AIR54" s="84"/>
      <c r="AIS54" s="84"/>
      <c r="AIT54" s="84"/>
      <c r="AIU54" s="84"/>
      <c r="AIV54" s="84"/>
      <c r="AIW54" s="84"/>
      <c r="AIX54" s="84"/>
      <c r="AIY54" s="84"/>
      <c r="AIZ54" s="84"/>
      <c r="AJA54" s="84"/>
      <c r="AJB54" s="84"/>
      <c r="AJC54" s="84"/>
      <c r="AJD54" s="84"/>
      <c r="AJE54" s="84"/>
      <c r="AJF54" s="84"/>
      <c r="AJG54" s="84"/>
      <c r="AJH54" s="84"/>
      <c r="AJI54" s="84"/>
      <c r="AJJ54" s="84"/>
      <c r="AJK54" s="84"/>
      <c r="AJL54" s="84"/>
      <c r="AJM54" s="84"/>
      <c r="AJN54" s="84"/>
      <c r="AJO54" s="84"/>
      <c r="AJP54" s="84"/>
      <c r="AJQ54" s="84"/>
      <c r="AJR54" s="84"/>
      <c r="AJS54" s="84"/>
      <c r="AJT54" s="84"/>
      <c r="AJU54" s="84"/>
      <c r="AJV54" s="84"/>
      <c r="AJW54" s="84"/>
      <c r="AJX54" s="84"/>
      <c r="AJY54" s="84"/>
      <c r="AJZ54" s="84"/>
      <c r="AKA54" s="84"/>
      <c r="AKB54" s="84"/>
      <c r="AKC54" s="84"/>
      <c r="AKD54" s="84"/>
      <c r="AKE54" s="84"/>
      <c r="AKF54" s="84"/>
      <c r="AKG54" s="84"/>
      <c r="AKH54" s="84"/>
      <c r="AKI54" s="84"/>
      <c r="AKJ54" s="84"/>
      <c r="AKK54" s="84"/>
      <c r="AKL54" s="84"/>
      <c r="AKM54" s="84"/>
      <c r="AKN54" s="84"/>
      <c r="AKO54" s="84"/>
      <c r="AKP54" s="84"/>
      <c r="AKQ54" s="84"/>
      <c r="AKR54" s="84"/>
      <c r="AKS54" s="84"/>
      <c r="AKT54" s="84"/>
      <c r="AKU54" s="84"/>
      <c r="AKV54" s="84"/>
      <c r="AKW54" s="84"/>
      <c r="AKX54" s="84"/>
      <c r="AKY54" s="84"/>
      <c r="AKZ54" s="84"/>
      <c r="ALA54" s="84"/>
      <c r="ALB54" s="84"/>
      <c r="ALC54" s="84"/>
      <c r="ALD54" s="84"/>
      <c r="ALE54" s="84"/>
      <c r="ALF54" s="84"/>
      <c r="ALG54" s="84"/>
      <c r="ALH54" s="84"/>
      <c r="ALI54" s="84"/>
      <c r="ALJ54" s="84"/>
      <c r="ALK54" s="84"/>
      <c r="ALL54" s="84"/>
      <c r="ALM54" s="84"/>
      <c r="ALN54" s="84"/>
      <c r="ALO54" s="84"/>
      <c r="ALP54" s="84"/>
      <c r="ALQ54" s="84"/>
      <c r="ALR54" s="84"/>
      <c r="ALS54" s="84"/>
      <c r="ALT54" s="84"/>
      <c r="ALU54" s="84"/>
      <c r="ALV54" s="84"/>
      <c r="ALW54" s="84"/>
      <c r="ALX54" s="84"/>
      <c r="ALY54" s="84"/>
      <c r="ALZ54" s="84"/>
      <c r="AMA54" s="84"/>
      <c r="AMB54" s="84"/>
      <c r="AMC54" s="84"/>
      <c r="AMD54" s="84"/>
      <c r="AME54" s="84"/>
      <c r="AMF54" s="84"/>
      <c r="AMG54" s="84"/>
      <c r="AMH54" s="84"/>
      <c r="AMI54" s="84"/>
      <c r="AMJ54" s="84"/>
      <c r="AMK54" s="84"/>
      <c r="AML54" s="84"/>
      <c r="AMM54" s="84"/>
      <c r="AMN54" s="84"/>
      <c r="AMO54" s="84"/>
      <c r="AMP54" s="84"/>
      <c r="AMQ54" s="84"/>
      <c r="AMR54" s="84"/>
      <c r="AMS54" s="84"/>
      <c r="AMT54" s="84"/>
      <c r="AMU54" s="84"/>
      <c r="AMV54" s="84"/>
      <c r="AMW54" s="84"/>
      <c r="AMX54" s="84"/>
      <c r="AMY54" s="84"/>
      <c r="AMZ54" s="84"/>
      <c r="ANA54" s="84"/>
      <c r="ANB54" s="84"/>
      <c r="ANC54" s="84"/>
      <c r="AND54" s="84"/>
      <c r="ANE54" s="84"/>
      <c r="ANF54" s="84"/>
      <c r="ANG54" s="84"/>
      <c r="ANH54" s="84"/>
      <c r="ANI54" s="84"/>
      <c r="ANJ54" s="84"/>
      <c r="ANK54" s="84"/>
      <c r="ANL54" s="84"/>
      <c r="ANM54" s="84"/>
      <c r="ANN54" s="84"/>
      <c r="ANO54" s="84"/>
      <c r="ANP54" s="84"/>
      <c r="ANQ54" s="84"/>
      <c r="ANR54" s="84"/>
      <c r="ANS54" s="84"/>
      <c r="ANT54" s="84"/>
      <c r="ANU54" s="84"/>
      <c r="ANV54" s="84"/>
      <c r="ANW54" s="84"/>
      <c r="ANX54" s="84"/>
      <c r="ANY54" s="84"/>
      <c r="ANZ54" s="84"/>
      <c r="AOA54" s="84"/>
      <c r="AOB54" s="84"/>
      <c r="AOC54" s="84"/>
      <c r="AOD54" s="84"/>
      <c r="AOE54" s="84"/>
      <c r="AOF54" s="84"/>
      <c r="AOG54" s="84"/>
      <c r="AOH54" s="84"/>
      <c r="AOI54" s="84"/>
      <c r="AOJ54" s="84"/>
      <c r="AOK54" s="84"/>
      <c r="AOL54" s="84"/>
      <c r="AOM54" s="84"/>
      <c r="AON54" s="84"/>
      <c r="AOO54" s="84"/>
      <c r="AOP54" s="84"/>
      <c r="AOQ54" s="84"/>
      <c r="AOR54" s="84"/>
      <c r="AOS54" s="84"/>
      <c r="AOT54" s="84"/>
      <c r="AOU54" s="84"/>
      <c r="AOV54" s="84"/>
      <c r="AOW54" s="84"/>
      <c r="AOX54" s="84"/>
      <c r="AOY54" s="84"/>
      <c r="AOZ54" s="84"/>
      <c r="APA54" s="84"/>
      <c r="APB54" s="84"/>
      <c r="APC54" s="84"/>
      <c r="APD54" s="84"/>
      <c r="APE54" s="84"/>
      <c r="APF54" s="84"/>
      <c r="APG54" s="84"/>
      <c r="APH54" s="84"/>
      <c r="API54" s="84"/>
      <c r="APJ54" s="84"/>
      <c r="APK54" s="84"/>
      <c r="APL54" s="84"/>
      <c r="APM54" s="84"/>
      <c r="APN54" s="84"/>
      <c r="APO54" s="84"/>
      <c r="APP54" s="84"/>
      <c r="APQ54" s="84"/>
      <c r="APR54" s="84"/>
      <c r="APS54" s="84"/>
      <c r="APT54" s="84"/>
      <c r="APU54" s="84"/>
      <c r="APV54" s="84"/>
      <c r="APW54" s="84"/>
      <c r="APX54" s="84"/>
      <c r="APY54" s="84"/>
      <c r="APZ54" s="84"/>
      <c r="AQA54" s="84"/>
      <c r="AQB54" s="84"/>
      <c r="AQC54" s="84"/>
      <c r="AQD54" s="84"/>
      <c r="AQE54" s="84"/>
      <c r="AQF54" s="84"/>
      <c r="AQG54" s="84"/>
      <c r="AQH54" s="84"/>
      <c r="AQI54" s="84"/>
      <c r="AQJ54" s="84"/>
      <c r="AQK54" s="84"/>
      <c r="AQL54" s="84"/>
      <c r="AQM54" s="84"/>
      <c r="AQN54" s="84"/>
      <c r="AQO54" s="84"/>
      <c r="AQP54" s="84"/>
      <c r="AQQ54" s="84"/>
      <c r="AQR54" s="84"/>
      <c r="AQS54" s="84"/>
      <c r="AQT54" s="84"/>
      <c r="AQU54" s="84"/>
      <c r="AQV54" s="84"/>
      <c r="AQW54" s="84"/>
      <c r="AQX54" s="84"/>
      <c r="AQY54" s="84"/>
      <c r="AQZ54" s="84"/>
      <c r="ARA54" s="84"/>
      <c r="ARB54" s="84"/>
      <c r="ARC54" s="84"/>
      <c r="ARD54" s="84"/>
      <c r="ARE54" s="84"/>
      <c r="ARF54" s="84"/>
      <c r="ARG54" s="84"/>
      <c r="ARH54" s="84"/>
      <c r="ARI54" s="84"/>
      <c r="ARJ54" s="84"/>
      <c r="ARK54" s="84"/>
      <c r="ARL54" s="84"/>
      <c r="ARM54" s="84"/>
      <c r="ARN54" s="84"/>
      <c r="ARO54" s="84"/>
      <c r="ARP54" s="84"/>
      <c r="ARQ54" s="84"/>
      <c r="ARR54" s="84"/>
      <c r="ARS54" s="84"/>
      <c r="ART54" s="84"/>
      <c r="ARU54" s="84"/>
      <c r="ARV54" s="84"/>
      <c r="ARW54" s="84"/>
      <c r="ARX54" s="84"/>
      <c r="ARY54" s="84"/>
      <c r="ARZ54" s="84"/>
      <c r="ASA54" s="84"/>
      <c r="ASB54" s="84"/>
      <c r="ASC54" s="84"/>
      <c r="ASD54" s="84"/>
      <c r="ASE54" s="84"/>
      <c r="ASF54" s="84"/>
      <c r="ASG54" s="84"/>
      <c r="ASH54" s="84"/>
      <c r="ASI54" s="84"/>
      <c r="ASJ54" s="84"/>
      <c r="ASK54" s="84"/>
      <c r="ASL54" s="84"/>
      <c r="ASM54" s="84"/>
      <c r="ASN54" s="84"/>
      <c r="ASO54" s="84"/>
      <c r="ASP54" s="84"/>
      <c r="ASQ54" s="84"/>
      <c r="ASR54" s="84"/>
      <c r="ASS54" s="84"/>
      <c r="AST54" s="84"/>
      <c r="ASU54" s="84"/>
      <c r="ASV54" s="84"/>
      <c r="ASW54" s="84"/>
      <c r="ASX54" s="84"/>
      <c r="ASY54" s="84"/>
      <c r="ASZ54" s="84"/>
      <c r="ATA54" s="84"/>
      <c r="ATB54" s="84"/>
      <c r="ATC54" s="84"/>
      <c r="ATD54" s="84"/>
      <c r="ATE54" s="84"/>
      <c r="ATF54" s="84"/>
      <c r="ATG54" s="84"/>
      <c r="ATH54" s="84"/>
      <c r="ATI54" s="84"/>
      <c r="ATJ54" s="84"/>
      <c r="ATK54" s="84"/>
      <c r="ATL54" s="84"/>
      <c r="ATM54" s="84"/>
      <c r="ATN54" s="84"/>
      <c r="ATO54" s="84"/>
      <c r="ATP54" s="84"/>
      <c r="ATQ54" s="84"/>
      <c r="ATR54" s="84"/>
      <c r="ATS54" s="84"/>
      <c r="ATT54" s="84"/>
      <c r="ATU54" s="84"/>
      <c r="ATV54" s="84"/>
      <c r="ATW54" s="84"/>
      <c r="ATX54" s="84"/>
      <c r="ATY54" s="84"/>
      <c r="ATZ54" s="84"/>
      <c r="AUA54" s="84"/>
      <c r="AUB54" s="84"/>
      <c r="AUC54" s="84"/>
      <c r="AUD54" s="84"/>
      <c r="AUE54" s="84"/>
      <c r="AUF54" s="84"/>
      <c r="AUG54" s="84"/>
      <c r="AUH54" s="84"/>
      <c r="AUI54" s="84"/>
      <c r="AUJ54" s="84"/>
      <c r="AUK54" s="84"/>
      <c r="AUL54" s="84"/>
      <c r="AUM54" s="84"/>
      <c r="AUN54" s="84"/>
      <c r="AUO54" s="84"/>
      <c r="AUP54" s="84"/>
      <c r="AUQ54" s="84"/>
      <c r="AUR54" s="84"/>
      <c r="AUS54" s="84"/>
      <c r="AUT54" s="84"/>
      <c r="AUU54" s="84"/>
      <c r="AUV54" s="84"/>
      <c r="AUW54" s="84"/>
      <c r="AUX54" s="84"/>
      <c r="AUY54" s="84"/>
      <c r="AUZ54" s="84"/>
      <c r="AVA54" s="84"/>
      <c r="AVB54" s="84"/>
      <c r="AVC54" s="84"/>
      <c r="AVD54" s="84"/>
      <c r="AVE54" s="84"/>
      <c r="AVF54" s="84"/>
      <c r="AVG54" s="84"/>
      <c r="AVH54" s="84"/>
      <c r="AVI54" s="84"/>
      <c r="AVJ54" s="84"/>
      <c r="AVK54" s="84"/>
      <c r="AVL54" s="84"/>
      <c r="AVM54" s="84"/>
      <c r="AVN54" s="84"/>
      <c r="AVO54" s="84"/>
      <c r="AVP54" s="84"/>
      <c r="AVQ54" s="84"/>
      <c r="AVR54" s="84"/>
      <c r="AVS54" s="84"/>
      <c r="AVT54" s="84"/>
      <c r="AVU54" s="84"/>
      <c r="AVV54" s="84"/>
      <c r="AVW54" s="84"/>
      <c r="AVX54" s="84"/>
      <c r="AVY54" s="84"/>
      <c r="AVZ54" s="84"/>
      <c r="AWA54" s="84"/>
      <c r="AWB54" s="84"/>
      <c r="AWC54" s="84"/>
      <c r="AWD54" s="84"/>
      <c r="AWE54" s="84"/>
      <c r="AWF54" s="84"/>
      <c r="AWG54" s="84"/>
      <c r="AWH54" s="84"/>
      <c r="AWI54" s="84"/>
      <c r="AWJ54" s="84"/>
      <c r="AWK54" s="84"/>
      <c r="AWL54" s="84"/>
      <c r="AWM54" s="84"/>
      <c r="AWN54" s="84"/>
      <c r="AWO54" s="84"/>
      <c r="AWP54" s="84"/>
      <c r="AWQ54" s="84"/>
      <c r="AWR54" s="84"/>
      <c r="AWS54" s="84"/>
      <c r="AWT54" s="84"/>
      <c r="AWU54" s="84"/>
      <c r="AWV54" s="84"/>
      <c r="AWW54" s="84"/>
      <c r="AWX54" s="84"/>
      <c r="AWY54" s="84"/>
      <c r="AWZ54" s="84"/>
      <c r="AXA54" s="84"/>
      <c r="AXB54" s="84"/>
      <c r="AXC54" s="84"/>
      <c r="AXD54" s="84"/>
      <c r="AXE54" s="84"/>
      <c r="AXF54" s="84"/>
      <c r="AXG54" s="84"/>
      <c r="AXH54" s="84"/>
      <c r="AXI54" s="84"/>
      <c r="AXJ54" s="84"/>
      <c r="AXK54" s="84"/>
      <c r="AXL54" s="84"/>
      <c r="AXM54" s="84"/>
      <c r="AXN54" s="84"/>
      <c r="AXO54" s="84"/>
      <c r="AXP54" s="84"/>
      <c r="AXQ54" s="84"/>
      <c r="AXR54" s="84"/>
      <c r="AXS54" s="84"/>
      <c r="AXT54" s="84"/>
      <c r="AXU54" s="84"/>
      <c r="AXV54" s="84"/>
      <c r="AXW54" s="84"/>
      <c r="AXX54" s="84"/>
      <c r="AXY54" s="84"/>
      <c r="AXZ54" s="84"/>
      <c r="AYA54" s="84"/>
      <c r="AYB54" s="84"/>
      <c r="AYC54" s="84"/>
      <c r="AYD54" s="84"/>
      <c r="AYE54" s="84"/>
      <c r="AYF54" s="84"/>
      <c r="AYG54" s="84"/>
      <c r="AYH54" s="84"/>
      <c r="AYI54" s="84"/>
      <c r="AYJ54" s="84"/>
      <c r="AYK54" s="84"/>
      <c r="AYL54" s="84"/>
      <c r="AYM54" s="84"/>
      <c r="AYN54" s="84"/>
      <c r="AYO54" s="84"/>
      <c r="AYP54" s="84"/>
      <c r="AYQ54" s="84"/>
      <c r="AYR54" s="84"/>
      <c r="AYS54" s="84"/>
      <c r="AYT54" s="84"/>
      <c r="AYU54" s="84"/>
      <c r="AYV54" s="84"/>
      <c r="AYW54" s="84"/>
      <c r="AYX54" s="84"/>
      <c r="AYY54" s="84"/>
      <c r="AYZ54" s="84"/>
      <c r="AZA54" s="84"/>
      <c r="AZB54" s="84"/>
      <c r="AZC54" s="84"/>
      <c r="AZD54" s="84"/>
      <c r="AZE54" s="84"/>
      <c r="AZF54" s="84"/>
      <c r="AZG54" s="84"/>
      <c r="AZH54" s="84"/>
      <c r="AZI54" s="84"/>
      <c r="AZJ54" s="84"/>
      <c r="AZK54" s="84"/>
      <c r="AZL54" s="84"/>
      <c r="AZM54" s="84"/>
      <c r="AZN54" s="84"/>
      <c r="AZO54" s="84"/>
      <c r="AZP54" s="84"/>
      <c r="AZQ54" s="84"/>
      <c r="AZR54" s="84"/>
      <c r="AZS54" s="84"/>
      <c r="AZT54" s="84"/>
      <c r="AZU54" s="84"/>
      <c r="AZV54" s="84"/>
      <c r="AZW54" s="84"/>
      <c r="AZX54" s="84"/>
      <c r="AZY54" s="84"/>
      <c r="AZZ54" s="84"/>
      <c r="BAA54" s="84"/>
      <c r="BAB54" s="84"/>
      <c r="BAC54" s="84"/>
      <c r="BAD54" s="84"/>
      <c r="BAE54" s="84"/>
      <c r="BAF54" s="84"/>
      <c r="BAG54" s="84"/>
      <c r="BAH54" s="84"/>
      <c r="BAI54" s="84"/>
      <c r="BAJ54" s="84"/>
      <c r="BAK54" s="84"/>
      <c r="BAL54" s="84"/>
      <c r="BAM54" s="84"/>
      <c r="BAN54" s="84"/>
      <c r="BAO54" s="84"/>
      <c r="BAP54" s="84"/>
      <c r="BAQ54" s="84"/>
      <c r="BAR54" s="84"/>
      <c r="BAS54" s="84"/>
      <c r="BAT54" s="84"/>
      <c r="BAU54" s="84"/>
      <c r="BAV54" s="84"/>
      <c r="BAW54" s="84"/>
      <c r="BAX54" s="84"/>
      <c r="BAY54" s="84"/>
      <c r="BAZ54" s="84"/>
      <c r="BBA54" s="84"/>
      <c r="BBB54" s="84"/>
      <c r="BBC54" s="84"/>
      <c r="BBD54" s="84"/>
      <c r="BBE54" s="84"/>
      <c r="BBF54" s="84"/>
      <c r="BBG54" s="84"/>
      <c r="BBH54" s="84"/>
      <c r="BBI54" s="84"/>
      <c r="BBJ54" s="84"/>
      <c r="BBK54" s="84"/>
      <c r="BBL54" s="84"/>
      <c r="BBM54" s="84"/>
      <c r="BBN54" s="84"/>
      <c r="BBO54" s="84"/>
      <c r="BBP54" s="84"/>
      <c r="BBQ54" s="84"/>
      <c r="BBR54" s="84"/>
      <c r="BBS54" s="84"/>
      <c r="BBT54" s="84"/>
      <c r="BBU54" s="84"/>
      <c r="BBV54" s="84"/>
      <c r="BBW54" s="84"/>
      <c r="BBX54" s="84"/>
      <c r="BBY54" s="84"/>
      <c r="BBZ54" s="84"/>
      <c r="BCA54" s="84"/>
      <c r="BCB54" s="84"/>
      <c r="BCC54" s="84"/>
      <c r="BCD54" s="84"/>
      <c r="BCE54" s="84"/>
      <c r="BCF54" s="84"/>
      <c r="BCG54" s="84"/>
      <c r="BCH54" s="84"/>
      <c r="BCI54" s="84"/>
      <c r="BCJ54" s="84"/>
      <c r="BCK54" s="84"/>
      <c r="BCL54" s="84"/>
      <c r="BCM54" s="84"/>
      <c r="BCN54" s="84"/>
      <c r="BCO54" s="84"/>
      <c r="BCP54" s="84"/>
      <c r="BCQ54" s="84"/>
      <c r="BCR54" s="84"/>
      <c r="BCS54" s="84"/>
      <c r="BCT54" s="84"/>
      <c r="BCU54" s="84"/>
      <c r="BCV54" s="84"/>
      <c r="BCW54" s="84"/>
      <c r="BCX54" s="84"/>
      <c r="BCY54" s="84"/>
      <c r="BCZ54" s="84"/>
      <c r="BDA54" s="84"/>
      <c r="BDB54" s="84"/>
      <c r="BDC54" s="84"/>
      <c r="BDD54" s="84"/>
      <c r="BDE54" s="84"/>
      <c r="BDF54" s="84"/>
      <c r="BDG54" s="84"/>
      <c r="BDH54" s="84"/>
      <c r="BDI54" s="84"/>
      <c r="BDJ54" s="84"/>
      <c r="BDK54" s="84"/>
      <c r="BDL54" s="84"/>
      <c r="BDM54" s="84"/>
      <c r="BDN54" s="84"/>
      <c r="BDO54" s="84"/>
      <c r="BDP54" s="84"/>
      <c r="BDQ54" s="84"/>
      <c r="BDR54" s="84"/>
      <c r="BDS54" s="84"/>
      <c r="BDT54" s="84"/>
      <c r="BDU54" s="84"/>
      <c r="BDV54" s="84"/>
      <c r="BDW54" s="84"/>
      <c r="BDX54" s="84"/>
      <c r="BDY54" s="84"/>
      <c r="BDZ54" s="84"/>
      <c r="BEA54" s="84"/>
      <c r="BEB54" s="84"/>
      <c r="BEC54" s="84"/>
      <c r="BED54" s="84"/>
      <c r="BEE54" s="84"/>
      <c r="BEF54" s="84"/>
      <c r="BEG54" s="84"/>
      <c r="BEH54" s="84"/>
      <c r="BEI54" s="84"/>
      <c r="BEJ54" s="84"/>
      <c r="BEK54" s="84"/>
      <c r="BEL54" s="84"/>
      <c r="BEM54" s="84"/>
      <c r="BEN54" s="84"/>
      <c r="BEO54" s="84"/>
      <c r="BEP54" s="84"/>
      <c r="BEQ54" s="84"/>
      <c r="BER54" s="84"/>
      <c r="BES54" s="84"/>
      <c r="BET54" s="84"/>
      <c r="BEU54" s="84"/>
      <c r="BEV54" s="84"/>
      <c r="BEW54" s="84"/>
      <c r="BEX54" s="84"/>
      <c r="BEY54" s="84"/>
      <c r="BEZ54" s="84"/>
      <c r="BFA54" s="84"/>
      <c r="BFB54" s="84"/>
      <c r="BFC54" s="84"/>
      <c r="BFD54" s="84"/>
      <c r="BFE54" s="84"/>
      <c r="BFF54" s="84"/>
      <c r="BFG54" s="84"/>
      <c r="BFH54" s="84"/>
      <c r="BFI54" s="84"/>
      <c r="BFJ54" s="84"/>
      <c r="BFK54" s="84"/>
      <c r="BFL54" s="84"/>
      <c r="BFM54" s="84"/>
      <c r="BFN54" s="84"/>
      <c r="BFO54" s="84"/>
      <c r="BFP54" s="84"/>
      <c r="BFQ54" s="84"/>
      <c r="BFR54" s="84"/>
      <c r="BFS54" s="84"/>
      <c r="BFT54" s="84"/>
      <c r="BFU54" s="84"/>
      <c r="BFV54" s="84"/>
      <c r="BFW54" s="84"/>
      <c r="BFX54" s="84"/>
      <c r="BFY54" s="84"/>
      <c r="BFZ54" s="84"/>
      <c r="BGA54" s="84"/>
      <c r="BGB54" s="84"/>
      <c r="BGC54" s="84"/>
      <c r="BGD54" s="84"/>
      <c r="BGE54" s="84"/>
      <c r="BGF54" s="84"/>
      <c r="BGG54" s="84"/>
      <c r="BGH54" s="84"/>
      <c r="BGI54" s="84"/>
      <c r="BGJ54" s="84"/>
      <c r="BGK54" s="84"/>
      <c r="BGL54" s="84"/>
      <c r="BGM54" s="84"/>
      <c r="BGN54" s="84"/>
      <c r="BGO54" s="84"/>
      <c r="BGP54" s="84"/>
      <c r="BGQ54" s="84"/>
      <c r="BGR54" s="84"/>
      <c r="BGS54" s="84"/>
      <c r="BGT54" s="84"/>
      <c r="BGU54" s="84"/>
      <c r="BGV54" s="84"/>
      <c r="BGW54" s="84"/>
      <c r="BGX54" s="84"/>
      <c r="BGY54" s="84"/>
      <c r="BGZ54" s="84"/>
      <c r="BHA54" s="84"/>
      <c r="BHB54" s="84"/>
      <c r="BHC54" s="84"/>
      <c r="BHD54" s="84"/>
      <c r="BHE54" s="84"/>
      <c r="BHF54" s="84"/>
      <c r="BHG54" s="84"/>
      <c r="BHH54" s="84"/>
      <c r="BHI54" s="84"/>
      <c r="BHJ54" s="84"/>
      <c r="BHK54" s="84"/>
      <c r="BHL54" s="84"/>
      <c r="BHM54" s="84"/>
      <c r="BHN54" s="84"/>
      <c r="BHO54" s="84"/>
      <c r="BHP54" s="84"/>
      <c r="BHQ54" s="84"/>
      <c r="BHR54" s="84"/>
      <c r="BHS54" s="84"/>
      <c r="BHT54" s="84"/>
      <c r="BHU54" s="84"/>
      <c r="BHV54" s="84"/>
      <c r="BHW54" s="84"/>
      <c r="BHX54" s="84"/>
      <c r="BHY54" s="84"/>
      <c r="BHZ54" s="84"/>
      <c r="BIA54" s="84"/>
      <c r="BIB54" s="84"/>
      <c r="BIC54" s="84"/>
      <c r="BID54" s="84"/>
      <c r="BIE54" s="84"/>
      <c r="BIF54" s="84"/>
      <c r="BIG54" s="84"/>
      <c r="BIH54" s="84"/>
      <c r="BII54" s="84"/>
      <c r="BIJ54" s="84"/>
      <c r="BIK54" s="84"/>
      <c r="BIL54" s="84"/>
      <c r="BIM54" s="84"/>
      <c r="BIN54" s="84"/>
      <c r="BIO54" s="84"/>
      <c r="BIP54" s="84"/>
      <c r="BIQ54" s="84"/>
      <c r="BIR54" s="84"/>
      <c r="BIS54" s="84"/>
      <c r="BIT54" s="84"/>
      <c r="BIU54" s="84"/>
      <c r="BIV54" s="84"/>
      <c r="BIW54" s="84"/>
      <c r="BIX54" s="84"/>
      <c r="BIY54" s="84"/>
      <c r="BIZ54" s="84"/>
      <c r="BJA54" s="84"/>
      <c r="BJB54" s="84"/>
      <c r="BJC54" s="84"/>
      <c r="BJD54" s="84"/>
      <c r="BJE54" s="84"/>
      <c r="BJF54" s="84"/>
      <c r="BJG54" s="84"/>
      <c r="BJH54" s="84"/>
      <c r="BJI54" s="84"/>
      <c r="BJJ54" s="84"/>
      <c r="BJK54" s="84"/>
      <c r="BJL54" s="84"/>
      <c r="BJM54" s="84"/>
      <c r="BJN54" s="84"/>
      <c r="BJO54" s="84"/>
      <c r="BJP54" s="84"/>
      <c r="BJQ54" s="84"/>
      <c r="BJR54" s="84"/>
      <c r="BJS54" s="84"/>
      <c r="BJT54" s="84"/>
      <c r="BJU54" s="84"/>
      <c r="BJV54" s="84"/>
      <c r="BJW54" s="84"/>
      <c r="BJX54" s="84"/>
      <c r="BJY54" s="84"/>
      <c r="BJZ54" s="84"/>
      <c r="BKA54" s="84"/>
      <c r="BKB54" s="84"/>
      <c r="BKC54" s="84"/>
      <c r="BKD54" s="84"/>
      <c r="BKE54" s="84"/>
      <c r="BKF54" s="84"/>
      <c r="BKG54" s="84"/>
      <c r="BKH54" s="84"/>
      <c r="BKI54" s="84"/>
      <c r="BKJ54" s="84"/>
      <c r="BKK54" s="84"/>
      <c r="BKL54" s="84"/>
      <c r="BKM54" s="84"/>
      <c r="BKN54" s="84"/>
      <c r="BKO54" s="84"/>
      <c r="BKP54" s="84"/>
      <c r="BKQ54" s="84"/>
      <c r="BKR54" s="84"/>
      <c r="BKS54" s="84"/>
      <c r="BKT54" s="84"/>
      <c r="BKU54" s="84"/>
      <c r="BKV54" s="84"/>
      <c r="BKW54" s="84"/>
      <c r="BKX54" s="84"/>
      <c r="BKY54" s="84"/>
      <c r="BKZ54" s="84"/>
      <c r="BLA54" s="84"/>
      <c r="BLB54" s="84"/>
      <c r="BLC54" s="84"/>
      <c r="BLD54" s="84"/>
      <c r="BLE54" s="84"/>
      <c r="BLF54" s="84"/>
      <c r="BLG54" s="84"/>
      <c r="BLH54" s="84"/>
      <c r="BLI54" s="84"/>
      <c r="BLJ54" s="84"/>
      <c r="BLK54" s="84"/>
      <c r="BLL54" s="84"/>
      <c r="BLM54" s="84"/>
      <c r="BLN54" s="84"/>
      <c r="BLO54" s="84"/>
      <c r="BLP54" s="84"/>
      <c r="BLQ54" s="84"/>
      <c r="BLR54" s="84"/>
      <c r="BLS54" s="84"/>
      <c r="BLT54" s="84"/>
      <c r="BLU54" s="84"/>
      <c r="BLV54" s="84"/>
      <c r="BLW54" s="84"/>
      <c r="BLX54" s="84"/>
      <c r="BLY54" s="84"/>
      <c r="BLZ54" s="84"/>
      <c r="BMA54" s="84"/>
      <c r="BMB54" s="84"/>
      <c r="BMC54" s="84"/>
      <c r="BMD54" s="84"/>
      <c r="BME54" s="84"/>
      <c r="BMF54" s="84"/>
      <c r="BMG54" s="84"/>
      <c r="BMH54" s="84"/>
      <c r="BMI54" s="84"/>
      <c r="BMJ54" s="84"/>
      <c r="BMK54" s="84"/>
      <c r="BML54" s="84"/>
      <c r="BMM54" s="84"/>
      <c r="BMN54" s="84"/>
      <c r="BMO54" s="84"/>
      <c r="BMP54" s="84"/>
      <c r="BMQ54" s="84"/>
      <c r="BMR54" s="84"/>
      <c r="BMS54" s="84"/>
      <c r="BMT54" s="84"/>
      <c r="BMU54" s="84"/>
      <c r="BMV54" s="84"/>
      <c r="BMW54" s="84"/>
      <c r="BMX54" s="84"/>
      <c r="BMY54" s="84"/>
      <c r="BMZ54" s="84"/>
      <c r="BNA54" s="84"/>
      <c r="BNB54" s="84"/>
      <c r="BNC54" s="84"/>
      <c r="BND54" s="84"/>
      <c r="BNE54" s="84"/>
      <c r="BNF54" s="84"/>
      <c r="BNG54" s="84"/>
      <c r="BNH54" s="84"/>
      <c r="BNI54" s="84"/>
      <c r="BNJ54" s="84"/>
      <c r="BNK54" s="84"/>
      <c r="BNL54" s="84"/>
      <c r="BNM54" s="84"/>
      <c r="BNN54" s="84"/>
      <c r="BNO54" s="84"/>
      <c r="BNP54" s="84"/>
      <c r="BNQ54" s="84"/>
      <c r="BNR54" s="84"/>
      <c r="BNS54" s="84"/>
      <c r="BNT54" s="84"/>
      <c r="BNU54" s="84"/>
      <c r="BNV54" s="84"/>
      <c r="BNW54" s="84"/>
      <c r="BNX54" s="84"/>
      <c r="BNY54" s="84"/>
      <c r="BNZ54" s="84"/>
      <c r="BOA54" s="84"/>
      <c r="BOB54" s="84"/>
      <c r="BOC54" s="84"/>
      <c r="BOD54" s="84"/>
      <c r="BOE54" s="84"/>
      <c r="BOF54" s="84"/>
      <c r="BOG54" s="84"/>
      <c r="BOH54" s="84"/>
      <c r="BOI54" s="84"/>
      <c r="BOJ54" s="84"/>
      <c r="BOK54" s="84"/>
      <c r="BOL54" s="84"/>
      <c r="BOM54" s="84"/>
      <c r="BON54" s="84"/>
      <c r="BOO54" s="84"/>
      <c r="BOP54" s="84"/>
      <c r="BOQ54" s="84"/>
      <c r="BOR54" s="84"/>
      <c r="BOS54" s="84"/>
      <c r="BOT54" s="84"/>
      <c r="BOU54" s="84"/>
      <c r="BOV54" s="84"/>
      <c r="BOW54" s="84"/>
      <c r="BOX54" s="84"/>
      <c r="BOY54" s="84"/>
      <c r="BOZ54" s="84"/>
      <c r="BPA54" s="84"/>
      <c r="BPB54" s="84"/>
      <c r="BPC54" s="84"/>
      <c r="BPD54" s="84"/>
      <c r="BPE54" s="84"/>
      <c r="BPF54" s="84"/>
      <c r="BPG54" s="84"/>
      <c r="BPH54" s="84"/>
      <c r="BPI54" s="84"/>
      <c r="BPJ54" s="84"/>
      <c r="BPK54" s="84"/>
      <c r="BPL54" s="84"/>
      <c r="BPM54" s="84"/>
      <c r="BPN54" s="84"/>
      <c r="BPO54" s="84"/>
      <c r="BPP54" s="84"/>
      <c r="BPQ54" s="84"/>
      <c r="BPR54" s="84"/>
      <c r="BPS54" s="84"/>
      <c r="BPT54" s="84"/>
      <c r="BPU54" s="84"/>
      <c r="BPV54" s="84"/>
      <c r="BPW54" s="84"/>
      <c r="BPX54" s="84"/>
      <c r="BPY54" s="84"/>
      <c r="BPZ54" s="84"/>
      <c r="BQA54" s="84"/>
      <c r="BQB54" s="84"/>
      <c r="BQC54" s="84"/>
      <c r="BQD54" s="84"/>
      <c r="BQE54" s="84"/>
      <c r="BQF54" s="84"/>
      <c r="BQG54" s="84"/>
      <c r="BQH54" s="84"/>
      <c r="BQI54" s="84"/>
      <c r="BQJ54" s="84"/>
      <c r="BQK54" s="84"/>
      <c r="BQL54" s="84"/>
      <c r="BQM54" s="84"/>
      <c r="BQN54" s="84"/>
      <c r="BQO54" s="84"/>
      <c r="BQP54" s="84"/>
      <c r="BQQ54" s="84"/>
      <c r="BQR54" s="84"/>
      <c r="BQS54" s="84"/>
      <c r="BQT54" s="84"/>
      <c r="BQU54" s="84"/>
      <c r="BQV54" s="84"/>
      <c r="BQW54" s="84"/>
      <c r="BQX54" s="84"/>
      <c r="BQY54" s="84"/>
      <c r="BQZ54" s="84"/>
      <c r="BRA54" s="84"/>
      <c r="BRB54" s="84"/>
      <c r="BRC54" s="84"/>
      <c r="BRD54" s="84"/>
      <c r="BRE54" s="84"/>
      <c r="BRF54" s="84"/>
      <c r="BRG54" s="84"/>
      <c r="BRH54" s="84"/>
      <c r="BRI54" s="84"/>
      <c r="BRJ54" s="84"/>
      <c r="BRK54" s="84"/>
      <c r="BRL54" s="84"/>
      <c r="BRM54" s="84"/>
      <c r="BRN54" s="84"/>
      <c r="BRO54" s="84"/>
      <c r="BRP54" s="84"/>
      <c r="BRQ54" s="84"/>
      <c r="BRR54" s="84"/>
      <c r="BRS54" s="84"/>
      <c r="BRT54" s="84"/>
      <c r="BRU54" s="84"/>
      <c r="BRV54" s="84"/>
      <c r="BRW54" s="84"/>
      <c r="BRX54" s="84"/>
      <c r="BRY54" s="84"/>
      <c r="BRZ54" s="84"/>
      <c r="BSA54" s="84"/>
      <c r="BSB54" s="84"/>
      <c r="BSC54" s="84"/>
      <c r="BSD54" s="84"/>
      <c r="BSE54" s="84"/>
      <c r="BSF54" s="84"/>
      <c r="BSG54" s="84"/>
      <c r="BSH54" s="84"/>
      <c r="BSI54" s="84"/>
      <c r="BSJ54" s="84"/>
      <c r="BSK54" s="84"/>
      <c r="BSL54" s="84"/>
      <c r="BSM54" s="84"/>
      <c r="BSN54" s="84"/>
      <c r="BSO54" s="84"/>
      <c r="BSP54" s="84"/>
      <c r="BSQ54" s="84"/>
      <c r="BSR54" s="84"/>
      <c r="BSS54" s="84"/>
      <c r="BST54" s="84"/>
      <c r="BSU54" s="84"/>
      <c r="BSV54" s="84"/>
      <c r="BSW54" s="84"/>
      <c r="BSX54" s="84"/>
      <c r="BSY54" s="84"/>
      <c r="BSZ54" s="84"/>
      <c r="BTA54" s="84"/>
      <c r="BTB54" s="84"/>
      <c r="BTC54" s="84"/>
      <c r="BTD54" s="84"/>
      <c r="BTE54" s="84"/>
      <c r="BTF54" s="84"/>
      <c r="BTG54" s="84"/>
      <c r="BTH54" s="84"/>
      <c r="BTI54" s="84"/>
      <c r="BTJ54" s="84"/>
      <c r="BTK54" s="84"/>
      <c r="BTL54" s="84"/>
      <c r="BTM54" s="84"/>
      <c r="BTN54" s="84"/>
      <c r="BTO54" s="84"/>
      <c r="BTP54" s="84"/>
      <c r="BTQ54" s="84"/>
      <c r="BTR54" s="84"/>
      <c r="BTS54" s="84"/>
      <c r="BTT54" s="84"/>
      <c r="BTU54" s="84"/>
      <c r="BTV54" s="84"/>
      <c r="BTW54" s="84"/>
      <c r="BTX54" s="84"/>
      <c r="BTY54" s="84"/>
      <c r="BTZ54" s="84"/>
      <c r="BUA54" s="84"/>
      <c r="BUB54" s="84"/>
      <c r="BUC54" s="84"/>
      <c r="BUD54" s="84"/>
      <c r="BUE54" s="84"/>
      <c r="BUF54" s="84"/>
      <c r="BUG54" s="84"/>
      <c r="BUH54" s="84"/>
      <c r="BUI54" s="84"/>
      <c r="BUJ54" s="84"/>
      <c r="BUK54" s="84"/>
      <c r="BUL54" s="84"/>
      <c r="BUM54" s="84"/>
      <c r="BUN54" s="84"/>
      <c r="BUO54" s="84"/>
      <c r="BUP54" s="84"/>
      <c r="BUQ54" s="84"/>
      <c r="BUR54" s="84"/>
      <c r="BUS54" s="84"/>
      <c r="BUT54" s="84"/>
      <c r="BUU54" s="84"/>
      <c r="BUV54" s="84"/>
      <c r="BUW54" s="84"/>
      <c r="BUX54" s="84"/>
      <c r="BUY54" s="84"/>
      <c r="BUZ54" s="84"/>
      <c r="BVA54" s="84"/>
      <c r="BVB54" s="84"/>
      <c r="BVC54" s="84"/>
      <c r="BVD54" s="84"/>
      <c r="BVE54" s="84"/>
      <c r="BVF54" s="84"/>
      <c r="BVG54" s="84"/>
      <c r="BVH54" s="84"/>
      <c r="BVI54" s="84"/>
      <c r="BVJ54" s="84"/>
      <c r="BVK54" s="84"/>
      <c r="BVL54" s="84"/>
      <c r="BVM54" s="84"/>
      <c r="BVN54" s="84"/>
      <c r="BVO54" s="84"/>
      <c r="BVP54" s="84"/>
      <c r="BVQ54" s="84"/>
      <c r="BVR54" s="84"/>
      <c r="BVS54" s="84"/>
      <c r="BVT54" s="84"/>
      <c r="BVU54" s="84"/>
      <c r="BVV54" s="84"/>
      <c r="BVW54" s="84"/>
      <c r="BVX54" s="84"/>
      <c r="BVY54" s="84"/>
      <c r="BVZ54" s="84"/>
      <c r="BWA54" s="84"/>
      <c r="BWB54" s="84"/>
      <c r="BWC54" s="84"/>
      <c r="BWD54" s="84"/>
      <c r="BWE54" s="84"/>
      <c r="BWF54" s="84"/>
      <c r="BWG54" s="84"/>
      <c r="BWH54" s="84"/>
      <c r="BWI54" s="84"/>
      <c r="BWJ54" s="84"/>
      <c r="BWK54" s="84"/>
    </row>
    <row r="55" spans="1:1961" s="137" customFormat="1" ht="31.5">
      <c r="A55" s="53" t="s">
        <v>184</v>
      </c>
      <c r="B55" s="73" t="s">
        <v>4</v>
      </c>
      <c r="C55" s="73" t="s">
        <v>34</v>
      </c>
      <c r="D55" s="92">
        <v>0</v>
      </c>
      <c r="E55" s="92">
        <v>0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1">
        <v>0.99058128000000001</v>
      </c>
      <c r="AA55" s="92">
        <v>0</v>
      </c>
      <c r="AB55" s="92">
        <v>0</v>
      </c>
      <c r="AC55" s="92">
        <v>0.63</v>
      </c>
      <c r="AD55" s="92">
        <v>0</v>
      </c>
      <c r="AE55" s="92">
        <v>0</v>
      </c>
      <c r="AF55" s="92">
        <v>0</v>
      </c>
      <c r="AG55" s="92">
        <v>0.99058128000000001</v>
      </c>
      <c r="AH55" s="92">
        <v>0</v>
      </c>
      <c r="AI55" s="92">
        <v>0</v>
      </c>
      <c r="AJ55" s="92">
        <v>0.63</v>
      </c>
      <c r="AK55" s="92">
        <v>0</v>
      </c>
      <c r="AL55" s="92">
        <v>0</v>
      </c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 s="84"/>
      <c r="GD55" s="84"/>
      <c r="GE55" s="84"/>
      <c r="GF55" s="84"/>
      <c r="GG55" s="84"/>
      <c r="GH55" s="84"/>
      <c r="GI55" s="84"/>
      <c r="GJ55" s="84"/>
      <c r="GK55" s="84"/>
      <c r="GL55" s="84"/>
      <c r="GM55" s="84"/>
      <c r="GN55" s="84"/>
      <c r="GO55" s="84"/>
      <c r="GP55" s="84"/>
      <c r="GQ55" s="84"/>
      <c r="GR55" s="84"/>
      <c r="GS55" s="84"/>
      <c r="GT55" s="84"/>
      <c r="GU55" s="84"/>
      <c r="GV55" s="84"/>
      <c r="GW55" s="84"/>
      <c r="GX55" s="84"/>
      <c r="GY55" s="84"/>
      <c r="GZ55" s="84"/>
      <c r="HA55" s="84"/>
      <c r="HB55" s="84"/>
      <c r="HC55" s="84"/>
      <c r="HD55" s="84"/>
      <c r="HE55" s="84"/>
      <c r="HF55" s="84"/>
      <c r="HG55" s="84"/>
      <c r="HH55" s="84"/>
      <c r="HI55" s="84"/>
      <c r="HJ55" s="84"/>
      <c r="HK55" s="84"/>
      <c r="HL55" s="84"/>
      <c r="HM55" s="84"/>
      <c r="HN55" s="84"/>
      <c r="HO55" s="84"/>
      <c r="HP55" s="84"/>
      <c r="HQ55" s="84"/>
      <c r="HR55" s="84"/>
      <c r="HS55" s="84"/>
      <c r="HT55" s="84"/>
      <c r="HU55" s="84"/>
      <c r="HV55" s="84"/>
      <c r="HW55" s="84"/>
      <c r="HX55" s="84"/>
      <c r="HY55" s="84"/>
      <c r="HZ55" s="84"/>
      <c r="IA55" s="84"/>
      <c r="IB55" s="84"/>
      <c r="IC55" s="84"/>
      <c r="ID55" s="84"/>
      <c r="IE55" s="84"/>
      <c r="IF55" s="84"/>
      <c r="IG55" s="84"/>
      <c r="IH55" s="84"/>
      <c r="II55" s="84"/>
      <c r="IJ55" s="84"/>
      <c r="IK55" s="84"/>
      <c r="IL55" s="84"/>
      <c r="IM55" s="84"/>
      <c r="IN55" s="84"/>
      <c r="IO55" s="84"/>
      <c r="IP55" s="84"/>
      <c r="IQ55" s="84"/>
      <c r="IR55" s="84"/>
      <c r="IS55" s="84"/>
      <c r="IT55" s="84"/>
      <c r="IU55" s="84"/>
      <c r="IV55" s="84"/>
      <c r="IW55" s="84"/>
      <c r="IX55" s="84"/>
      <c r="IY55" s="84"/>
      <c r="IZ55" s="84"/>
      <c r="JA55" s="84"/>
      <c r="JB55" s="84"/>
      <c r="JC55" s="84"/>
      <c r="JD55" s="84"/>
      <c r="JE55" s="84"/>
      <c r="JF55" s="84"/>
      <c r="JG55" s="84"/>
      <c r="JH55" s="84"/>
      <c r="JI55" s="84"/>
      <c r="JJ55" s="84"/>
      <c r="JK55" s="84"/>
      <c r="JL55" s="84"/>
      <c r="JM55" s="84"/>
      <c r="JN55" s="84"/>
      <c r="JO55" s="84"/>
      <c r="JP55" s="84"/>
      <c r="JQ55" s="84"/>
      <c r="JR55" s="84"/>
      <c r="JS55" s="84"/>
      <c r="JT55" s="84"/>
      <c r="JU55" s="84"/>
      <c r="JV55" s="84"/>
      <c r="JW55" s="84"/>
      <c r="JX55" s="84"/>
      <c r="JY55" s="84"/>
      <c r="JZ55" s="84"/>
      <c r="KA55" s="84"/>
      <c r="KB55" s="84"/>
      <c r="KC55" s="84"/>
      <c r="KD55" s="84"/>
      <c r="KE55" s="84"/>
      <c r="KF55" s="84"/>
      <c r="KG55" s="84"/>
      <c r="KH55" s="84"/>
      <c r="KI55" s="84"/>
      <c r="KJ55" s="84"/>
      <c r="KK55" s="84"/>
      <c r="KL55" s="84"/>
      <c r="KM55" s="84"/>
      <c r="KN55" s="84"/>
      <c r="KO55" s="84"/>
      <c r="KP55" s="84"/>
      <c r="KQ55" s="84"/>
      <c r="KR55" s="84"/>
      <c r="KS55" s="84"/>
      <c r="KT55" s="84"/>
      <c r="KU55" s="84"/>
      <c r="KV55" s="84"/>
      <c r="KW55" s="84"/>
      <c r="KX55" s="84"/>
      <c r="KY55" s="84"/>
      <c r="KZ55" s="84"/>
      <c r="LA55" s="84"/>
      <c r="LB55" s="84"/>
      <c r="LC55" s="84"/>
      <c r="LD55" s="84"/>
      <c r="LE55" s="84"/>
      <c r="LF55" s="84"/>
      <c r="LG55" s="84"/>
      <c r="LH55" s="84"/>
      <c r="LI55" s="84"/>
      <c r="LJ55" s="84"/>
      <c r="LK55" s="84"/>
      <c r="LL55" s="84"/>
      <c r="LM55" s="84"/>
      <c r="LN55" s="84"/>
      <c r="LO55" s="84"/>
      <c r="LP55" s="84"/>
      <c r="LQ55" s="84"/>
      <c r="LR55" s="84"/>
      <c r="LS55" s="84"/>
      <c r="LT55" s="84"/>
      <c r="LU55" s="84"/>
      <c r="LV55" s="84"/>
      <c r="LW55" s="84"/>
      <c r="LX55" s="84"/>
      <c r="LY55" s="84"/>
      <c r="LZ55" s="84"/>
      <c r="MA55" s="84"/>
      <c r="MB55" s="84"/>
      <c r="MC55" s="84"/>
      <c r="MD55" s="84"/>
      <c r="ME55" s="84"/>
      <c r="MF55" s="84"/>
      <c r="MG55" s="84"/>
      <c r="MH55" s="84"/>
      <c r="MI55" s="84"/>
      <c r="MJ55" s="84"/>
      <c r="MK55" s="84"/>
      <c r="ML55" s="84"/>
      <c r="MM55" s="84"/>
      <c r="MN55" s="84"/>
      <c r="MO55" s="84"/>
      <c r="MP55" s="84"/>
      <c r="MQ55" s="84"/>
      <c r="MR55" s="84"/>
      <c r="MS55" s="84"/>
      <c r="MT55" s="84"/>
      <c r="MU55" s="84"/>
      <c r="MV55" s="84"/>
      <c r="MW55" s="84"/>
      <c r="MX55" s="84"/>
      <c r="MY55" s="84"/>
      <c r="MZ55" s="84"/>
      <c r="NA55" s="84"/>
      <c r="NB55" s="84"/>
      <c r="NC55" s="84"/>
      <c r="ND55" s="84"/>
      <c r="NE55" s="84"/>
      <c r="NF55" s="84"/>
      <c r="NG55" s="84"/>
      <c r="NH55" s="84"/>
      <c r="NI55" s="84"/>
      <c r="NJ55" s="84"/>
      <c r="NK55" s="84"/>
      <c r="NL55" s="84"/>
      <c r="NM55" s="84"/>
      <c r="NN55" s="84"/>
      <c r="NO55" s="84"/>
      <c r="NP55" s="84"/>
      <c r="NQ55" s="84"/>
      <c r="NR55" s="84"/>
      <c r="NS55" s="84"/>
      <c r="NT55" s="84"/>
      <c r="NU55" s="84"/>
      <c r="NV55" s="84"/>
      <c r="NW55" s="84"/>
      <c r="NX55" s="84"/>
      <c r="NY55" s="84"/>
      <c r="NZ55" s="84"/>
      <c r="OA55" s="84"/>
      <c r="OB55" s="84"/>
      <c r="OC55" s="84"/>
      <c r="OD55" s="84"/>
      <c r="OE55" s="84"/>
      <c r="OF55" s="84"/>
      <c r="OG55" s="84"/>
      <c r="OH55" s="84"/>
      <c r="OI55" s="84"/>
      <c r="OJ55" s="84"/>
      <c r="OK55" s="84"/>
      <c r="OL55" s="84"/>
      <c r="OM55" s="84"/>
      <c r="ON55" s="84"/>
      <c r="OO55" s="84"/>
      <c r="OP55" s="84"/>
      <c r="OQ55" s="84"/>
      <c r="OR55" s="84"/>
      <c r="OS55" s="84"/>
      <c r="OT55" s="84"/>
      <c r="OU55" s="84"/>
      <c r="OV55" s="84"/>
      <c r="OW55" s="84"/>
      <c r="OX55" s="84"/>
      <c r="OY55" s="84"/>
      <c r="OZ55" s="84"/>
      <c r="PA55" s="84"/>
      <c r="PB55" s="84"/>
      <c r="PC55" s="84"/>
      <c r="PD55" s="84"/>
      <c r="PE55" s="84"/>
      <c r="PF55" s="84"/>
      <c r="PG55" s="84"/>
      <c r="PH55" s="84"/>
      <c r="PI55" s="84"/>
      <c r="PJ55" s="84"/>
      <c r="PK55" s="84"/>
      <c r="PL55" s="84"/>
      <c r="PM55" s="84"/>
      <c r="PN55" s="84"/>
      <c r="PO55" s="84"/>
      <c r="PP55" s="84"/>
      <c r="PQ55" s="84"/>
      <c r="PR55" s="84"/>
      <c r="PS55" s="84"/>
      <c r="PT55" s="84"/>
      <c r="PU55" s="84"/>
      <c r="PV55" s="84"/>
      <c r="PW55" s="84"/>
      <c r="PX55" s="84"/>
      <c r="PY55" s="84"/>
      <c r="PZ55" s="84"/>
      <c r="QA55" s="84"/>
      <c r="QB55" s="84"/>
      <c r="QC55" s="84"/>
      <c r="QD55" s="84"/>
      <c r="QE55" s="84"/>
      <c r="QF55" s="84"/>
      <c r="QG55" s="84"/>
      <c r="QH55" s="84"/>
      <c r="QI55" s="84"/>
      <c r="QJ55" s="84"/>
      <c r="QK55" s="84"/>
      <c r="QL55" s="84"/>
      <c r="QM55" s="84"/>
      <c r="QN55" s="84"/>
      <c r="QO55" s="84"/>
      <c r="QP55" s="84"/>
      <c r="QQ55" s="84"/>
      <c r="QR55" s="84"/>
      <c r="QS55" s="84"/>
      <c r="QT55" s="84"/>
      <c r="QU55" s="84"/>
      <c r="QV55" s="84"/>
      <c r="QW55" s="84"/>
      <c r="QX55" s="84"/>
      <c r="QY55" s="84"/>
      <c r="QZ55" s="84"/>
      <c r="RA55" s="84"/>
      <c r="RB55" s="84"/>
      <c r="RC55" s="84"/>
      <c r="RD55" s="84"/>
      <c r="RE55" s="84"/>
      <c r="RF55" s="84"/>
      <c r="RG55" s="84"/>
      <c r="RH55" s="84"/>
      <c r="RI55" s="84"/>
      <c r="RJ55" s="84"/>
      <c r="RK55" s="84"/>
      <c r="RL55" s="84"/>
      <c r="RM55" s="84"/>
      <c r="RN55" s="84"/>
      <c r="RO55" s="84"/>
      <c r="RP55" s="84"/>
      <c r="RQ55" s="84"/>
      <c r="RR55" s="84"/>
      <c r="RS55" s="84"/>
      <c r="RT55" s="84"/>
      <c r="RU55" s="84"/>
      <c r="RV55" s="84"/>
      <c r="RW55" s="84"/>
      <c r="RX55" s="84"/>
      <c r="RY55" s="84"/>
      <c r="RZ55" s="84"/>
      <c r="SA55" s="84"/>
      <c r="SB55" s="84"/>
      <c r="SC55" s="84"/>
      <c r="SD55" s="84"/>
      <c r="SE55" s="84"/>
      <c r="SF55" s="84"/>
      <c r="SG55" s="84"/>
      <c r="SH55" s="84"/>
      <c r="SI55" s="84"/>
      <c r="SJ55" s="84"/>
      <c r="SK55" s="84"/>
      <c r="SL55" s="84"/>
      <c r="SM55" s="84"/>
      <c r="SN55" s="84"/>
      <c r="SO55" s="84"/>
      <c r="SP55" s="84"/>
      <c r="SQ55" s="84"/>
      <c r="SR55" s="84"/>
      <c r="SS55" s="84"/>
      <c r="ST55" s="84"/>
      <c r="SU55" s="84"/>
      <c r="SV55" s="84"/>
      <c r="SW55" s="84"/>
      <c r="SX55" s="84"/>
      <c r="SY55" s="84"/>
      <c r="SZ55" s="84"/>
      <c r="TA55" s="84"/>
      <c r="TB55" s="84"/>
      <c r="TC55" s="84"/>
      <c r="TD55" s="84"/>
      <c r="TE55" s="84"/>
      <c r="TF55" s="84"/>
      <c r="TG55" s="84"/>
      <c r="TH55" s="84"/>
      <c r="TI55" s="84"/>
      <c r="TJ55" s="84"/>
      <c r="TK55" s="84"/>
      <c r="TL55" s="84"/>
      <c r="TM55" s="84"/>
      <c r="TN55" s="84"/>
      <c r="TO55" s="84"/>
      <c r="TP55" s="84"/>
      <c r="TQ55" s="84"/>
      <c r="TR55" s="84"/>
      <c r="TS55" s="84"/>
      <c r="TT55" s="84"/>
      <c r="TU55" s="84"/>
      <c r="TV55" s="84"/>
      <c r="TW55" s="84"/>
      <c r="TX55" s="84"/>
      <c r="TY55" s="84"/>
      <c r="TZ55" s="84"/>
      <c r="UA55" s="84"/>
      <c r="UB55" s="84"/>
      <c r="UC55" s="84"/>
      <c r="UD55" s="84"/>
      <c r="UE55" s="84"/>
      <c r="UF55" s="84"/>
      <c r="UG55" s="84"/>
      <c r="UH55" s="84"/>
      <c r="UI55" s="84"/>
      <c r="UJ55" s="84"/>
      <c r="UK55" s="84"/>
      <c r="UL55" s="84"/>
      <c r="UM55" s="84"/>
      <c r="UN55" s="84"/>
      <c r="UO55" s="84"/>
      <c r="UP55" s="84"/>
      <c r="UQ55" s="84"/>
      <c r="UR55" s="84"/>
      <c r="US55" s="84"/>
      <c r="UT55" s="84"/>
      <c r="UU55" s="84"/>
      <c r="UV55" s="84"/>
      <c r="UW55" s="84"/>
      <c r="UX55" s="84"/>
      <c r="UY55" s="84"/>
      <c r="UZ55" s="84"/>
      <c r="VA55" s="84"/>
      <c r="VB55" s="84"/>
      <c r="VC55" s="84"/>
      <c r="VD55" s="84"/>
      <c r="VE55" s="84"/>
      <c r="VF55" s="84"/>
      <c r="VG55" s="84"/>
      <c r="VH55" s="84"/>
      <c r="VI55" s="84"/>
      <c r="VJ55" s="84"/>
      <c r="VK55" s="84"/>
      <c r="VL55" s="84"/>
      <c r="VM55" s="84"/>
      <c r="VN55" s="84"/>
      <c r="VO55" s="84"/>
      <c r="VP55" s="84"/>
      <c r="VQ55" s="84"/>
      <c r="VR55" s="84"/>
      <c r="VS55" s="84"/>
      <c r="VT55" s="84"/>
      <c r="VU55" s="84"/>
      <c r="VV55" s="84"/>
      <c r="VW55" s="84"/>
      <c r="VX55" s="84"/>
      <c r="VY55" s="84"/>
      <c r="VZ55" s="84"/>
      <c r="WA55" s="84"/>
      <c r="WB55" s="84"/>
      <c r="WC55" s="84"/>
      <c r="WD55" s="84"/>
      <c r="WE55" s="84"/>
      <c r="WF55" s="84"/>
      <c r="WG55" s="84"/>
      <c r="WH55" s="84"/>
      <c r="WI55" s="84"/>
      <c r="WJ55" s="84"/>
      <c r="WK55" s="84"/>
      <c r="WL55" s="84"/>
      <c r="WM55" s="84"/>
      <c r="WN55" s="84"/>
      <c r="WO55" s="84"/>
      <c r="WP55" s="84"/>
      <c r="WQ55" s="84"/>
      <c r="WR55" s="84"/>
      <c r="WS55" s="84"/>
      <c r="WT55" s="84"/>
      <c r="WU55" s="84"/>
      <c r="WV55" s="84"/>
      <c r="WW55" s="84"/>
      <c r="WX55" s="84"/>
      <c r="WY55" s="84"/>
      <c r="WZ55" s="84"/>
      <c r="XA55" s="84"/>
      <c r="XB55" s="84"/>
      <c r="XC55" s="84"/>
      <c r="XD55" s="84"/>
      <c r="XE55" s="84"/>
      <c r="XF55" s="84"/>
      <c r="XG55" s="84"/>
      <c r="XH55" s="84"/>
      <c r="XI55" s="84"/>
      <c r="XJ55" s="84"/>
      <c r="XK55" s="84"/>
      <c r="XL55" s="84"/>
      <c r="XM55" s="84"/>
      <c r="XN55" s="84"/>
      <c r="XO55" s="84"/>
      <c r="XP55" s="84"/>
      <c r="XQ55" s="84"/>
      <c r="XR55" s="84"/>
      <c r="XS55" s="84"/>
      <c r="XT55" s="84"/>
      <c r="XU55" s="84"/>
      <c r="XV55" s="84"/>
      <c r="XW55" s="84"/>
      <c r="XX55" s="84"/>
      <c r="XY55" s="84"/>
      <c r="XZ55" s="84"/>
      <c r="YA55" s="84"/>
      <c r="YB55" s="84"/>
      <c r="YC55" s="84"/>
      <c r="YD55" s="84"/>
      <c r="YE55" s="84"/>
      <c r="YF55" s="84"/>
      <c r="YG55" s="84"/>
      <c r="YH55" s="84"/>
      <c r="YI55" s="84"/>
      <c r="YJ55" s="84"/>
      <c r="YK55" s="84"/>
      <c r="YL55" s="84"/>
      <c r="YM55" s="84"/>
      <c r="YN55" s="84"/>
      <c r="YO55" s="84"/>
      <c r="YP55" s="84"/>
      <c r="YQ55" s="84"/>
      <c r="YR55" s="84"/>
      <c r="YS55" s="84"/>
      <c r="YT55" s="84"/>
      <c r="YU55" s="84"/>
      <c r="YV55" s="84"/>
      <c r="YW55" s="84"/>
      <c r="YX55" s="84"/>
      <c r="YY55" s="84"/>
      <c r="YZ55" s="84"/>
      <c r="ZA55" s="84"/>
      <c r="ZB55" s="84"/>
      <c r="ZC55" s="84"/>
      <c r="ZD55" s="84"/>
      <c r="ZE55" s="84"/>
      <c r="ZF55" s="84"/>
      <c r="ZG55" s="84"/>
      <c r="ZH55" s="84"/>
      <c r="ZI55" s="84"/>
      <c r="ZJ55" s="84"/>
      <c r="ZK55" s="84"/>
      <c r="ZL55" s="84"/>
      <c r="ZM55" s="84"/>
      <c r="ZN55" s="84"/>
      <c r="ZO55" s="84"/>
      <c r="ZP55" s="84"/>
      <c r="ZQ55" s="84"/>
      <c r="ZR55" s="84"/>
      <c r="ZS55" s="84"/>
      <c r="ZT55" s="84"/>
      <c r="ZU55" s="84"/>
      <c r="ZV55" s="84"/>
      <c r="ZW55" s="84"/>
      <c r="ZX55" s="84"/>
      <c r="ZY55" s="84"/>
      <c r="ZZ55" s="84"/>
      <c r="AAA55" s="84"/>
      <c r="AAB55" s="84"/>
      <c r="AAC55" s="84"/>
      <c r="AAD55" s="84"/>
      <c r="AAE55" s="84"/>
      <c r="AAF55" s="84"/>
      <c r="AAG55" s="84"/>
      <c r="AAH55" s="84"/>
      <c r="AAI55" s="84"/>
      <c r="AAJ55" s="84"/>
      <c r="AAK55" s="84"/>
      <c r="AAL55" s="84"/>
      <c r="AAM55" s="84"/>
      <c r="AAN55" s="84"/>
      <c r="AAO55" s="84"/>
      <c r="AAP55" s="84"/>
      <c r="AAQ55" s="84"/>
      <c r="AAR55" s="84"/>
      <c r="AAS55" s="84"/>
      <c r="AAT55" s="84"/>
      <c r="AAU55" s="84"/>
      <c r="AAV55" s="84"/>
      <c r="AAW55" s="84"/>
      <c r="AAX55" s="84"/>
      <c r="AAY55" s="84"/>
      <c r="AAZ55" s="84"/>
      <c r="ABA55" s="84"/>
      <c r="ABB55" s="84"/>
      <c r="ABC55" s="84"/>
      <c r="ABD55" s="84"/>
      <c r="ABE55" s="84"/>
      <c r="ABF55" s="84"/>
      <c r="ABG55" s="84"/>
      <c r="ABH55" s="84"/>
      <c r="ABI55" s="84"/>
      <c r="ABJ55" s="84"/>
      <c r="ABK55" s="84"/>
      <c r="ABL55" s="84"/>
      <c r="ABM55" s="84"/>
      <c r="ABN55" s="84"/>
      <c r="ABO55" s="84"/>
      <c r="ABP55" s="84"/>
      <c r="ABQ55" s="84"/>
      <c r="ABR55" s="84"/>
      <c r="ABS55" s="84"/>
      <c r="ABT55" s="84"/>
      <c r="ABU55" s="84"/>
      <c r="ABV55" s="84"/>
      <c r="ABW55" s="84"/>
      <c r="ABX55" s="84"/>
      <c r="ABY55" s="84"/>
      <c r="ABZ55" s="84"/>
      <c r="ACA55" s="84"/>
      <c r="ACB55" s="84"/>
      <c r="ACC55" s="84"/>
      <c r="ACD55" s="84"/>
      <c r="ACE55" s="84"/>
      <c r="ACF55" s="84"/>
      <c r="ACG55" s="84"/>
      <c r="ACH55" s="84"/>
      <c r="ACI55" s="84"/>
      <c r="ACJ55" s="84"/>
      <c r="ACK55" s="84"/>
      <c r="ACL55" s="84"/>
      <c r="ACM55" s="84"/>
      <c r="ACN55" s="84"/>
      <c r="ACO55" s="84"/>
      <c r="ACP55" s="84"/>
      <c r="ACQ55" s="84"/>
      <c r="ACR55" s="84"/>
      <c r="ACS55" s="84"/>
      <c r="ACT55" s="84"/>
      <c r="ACU55" s="84"/>
      <c r="ACV55" s="84"/>
      <c r="ACW55" s="84"/>
      <c r="ACX55" s="84"/>
      <c r="ACY55" s="84"/>
      <c r="ACZ55" s="84"/>
      <c r="ADA55" s="84"/>
      <c r="ADB55" s="84"/>
      <c r="ADC55" s="84"/>
      <c r="ADD55" s="84"/>
      <c r="ADE55" s="84"/>
      <c r="ADF55" s="84"/>
      <c r="ADG55" s="84"/>
      <c r="ADH55" s="84"/>
      <c r="ADI55" s="84"/>
      <c r="ADJ55" s="84"/>
      <c r="ADK55" s="84"/>
      <c r="ADL55" s="84"/>
      <c r="ADM55" s="84"/>
      <c r="ADN55" s="84"/>
      <c r="ADO55" s="84"/>
      <c r="ADP55" s="84"/>
      <c r="ADQ55" s="84"/>
      <c r="ADR55" s="84"/>
      <c r="ADS55" s="84"/>
      <c r="ADT55" s="84"/>
      <c r="ADU55" s="84"/>
      <c r="ADV55" s="84"/>
      <c r="ADW55" s="84"/>
      <c r="ADX55" s="84"/>
      <c r="ADY55" s="84"/>
      <c r="ADZ55" s="84"/>
      <c r="AEA55" s="84"/>
      <c r="AEB55" s="84"/>
      <c r="AEC55" s="84"/>
      <c r="AED55" s="84"/>
      <c r="AEE55" s="84"/>
      <c r="AEF55" s="84"/>
      <c r="AEG55" s="84"/>
      <c r="AEH55" s="84"/>
      <c r="AEI55" s="84"/>
      <c r="AEJ55" s="84"/>
      <c r="AEK55" s="84"/>
      <c r="AEL55" s="84"/>
      <c r="AEM55" s="84"/>
      <c r="AEN55" s="84"/>
      <c r="AEO55" s="84"/>
      <c r="AEP55" s="84"/>
      <c r="AEQ55" s="84"/>
      <c r="AER55" s="84"/>
      <c r="AES55" s="84"/>
      <c r="AET55" s="84"/>
      <c r="AEU55" s="84"/>
      <c r="AEV55" s="84"/>
      <c r="AEW55" s="84"/>
      <c r="AEX55" s="84"/>
      <c r="AEY55" s="84"/>
      <c r="AEZ55" s="84"/>
      <c r="AFA55" s="84"/>
      <c r="AFB55" s="84"/>
      <c r="AFC55" s="84"/>
      <c r="AFD55" s="84"/>
      <c r="AFE55" s="84"/>
      <c r="AFF55" s="84"/>
      <c r="AFG55" s="84"/>
      <c r="AFH55" s="84"/>
      <c r="AFI55" s="84"/>
      <c r="AFJ55" s="84"/>
      <c r="AFK55" s="84"/>
      <c r="AFL55" s="84"/>
      <c r="AFM55" s="84"/>
      <c r="AFN55" s="84"/>
      <c r="AFO55" s="84"/>
      <c r="AFP55" s="84"/>
      <c r="AFQ55" s="84"/>
      <c r="AFR55" s="84"/>
      <c r="AFS55" s="84"/>
      <c r="AFT55" s="84"/>
      <c r="AFU55" s="84"/>
      <c r="AFV55" s="84"/>
      <c r="AFW55" s="84"/>
      <c r="AFX55" s="84"/>
      <c r="AFY55" s="84"/>
      <c r="AFZ55" s="84"/>
      <c r="AGA55" s="84"/>
      <c r="AGB55" s="84"/>
      <c r="AGC55" s="84"/>
      <c r="AGD55" s="84"/>
      <c r="AGE55" s="84"/>
      <c r="AGF55" s="84"/>
      <c r="AGG55" s="84"/>
      <c r="AGH55" s="84"/>
      <c r="AGI55" s="84"/>
      <c r="AGJ55" s="84"/>
      <c r="AGK55" s="84"/>
      <c r="AGL55" s="84"/>
      <c r="AGM55" s="84"/>
      <c r="AGN55" s="84"/>
      <c r="AGO55" s="84"/>
      <c r="AGP55" s="84"/>
      <c r="AGQ55" s="84"/>
      <c r="AGR55" s="84"/>
      <c r="AGS55" s="84"/>
      <c r="AGT55" s="84"/>
      <c r="AGU55" s="84"/>
      <c r="AGV55" s="84"/>
      <c r="AGW55" s="84"/>
      <c r="AGX55" s="84"/>
      <c r="AGY55" s="84"/>
      <c r="AGZ55" s="84"/>
      <c r="AHA55" s="84"/>
      <c r="AHB55" s="84"/>
      <c r="AHC55" s="84"/>
      <c r="AHD55" s="84"/>
      <c r="AHE55" s="84"/>
      <c r="AHF55" s="84"/>
      <c r="AHG55" s="84"/>
      <c r="AHH55" s="84"/>
      <c r="AHI55" s="84"/>
      <c r="AHJ55" s="84"/>
      <c r="AHK55" s="84"/>
      <c r="AHL55" s="84"/>
      <c r="AHM55" s="84"/>
      <c r="AHN55" s="84"/>
      <c r="AHO55" s="84"/>
      <c r="AHP55" s="84"/>
      <c r="AHQ55" s="84"/>
      <c r="AHR55" s="84"/>
      <c r="AHS55" s="84"/>
      <c r="AHT55" s="84"/>
      <c r="AHU55" s="84"/>
      <c r="AHV55" s="84"/>
      <c r="AHW55" s="84"/>
      <c r="AHX55" s="84"/>
      <c r="AHY55" s="84"/>
      <c r="AHZ55" s="84"/>
      <c r="AIA55" s="84"/>
      <c r="AIB55" s="84"/>
      <c r="AIC55" s="84"/>
      <c r="AID55" s="84"/>
      <c r="AIE55" s="84"/>
      <c r="AIF55" s="84"/>
      <c r="AIG55" s="84"/>
      <c r="AIH55" s="84"/>
      <c r="AII55" s="84"/>
      <c r="AIJ55" s="84"/>
      <c r="AIK55" s="84"/>
      <c r="AIL55" s="84"/>
      <c r="AIM55" s="84"/>
      <c r="AIN55" s="84"/>
      <c r="AIO55" s="84"/>
      <c r="AIP55" s="84"/>
      <c r="AIQ55" s="84"/>
      <c r="AIR55" s="84"/>
      <c r="AIS55" s="84"/>
      <c r="AIT55" s="84"/>
      <c r="AIU55" s="84"/>
      <c r="AIV55" s="84"/>
      <c r="AIW55" s="84"/>
      <c r="AIX55" s="84"/>
      <c r="AIY55" s="84"/>
      <c r="AIZ55" s="84"/>
      <c r="AJA55" s="84"/>
      <c r="AJB55" s="84"/>
      <c r="AJC55" s="84"/>
      <c r="AJD55" s="84"/>
      <c r="AJE55" s="84"/>
      <c r="AJF55" s="84"/>
      <c r="AJG55" s="84"/>
      <c r="AJH55" s="84"/>
      <c r="AJI55" s="84"/>
      <c r="AJJ55" s="84"/>
      <c r="AJK55" s="84"/>
      <c r="AJL55" s="84"/>
      <c r="AJM55" s="84"/>
      <c r="AJN55" s="84"/>
      <c r="AJO55" s="84"/>
      <c r="AJP55" s="84"/>
      <c r="AJQ55" s="84"/>
      <c r="AJR55" s="84"/>
      <c r="AJS55" s="84"/>
      <c r="AJT55" s="84"/>
      <c r="AJU55" s="84"/>
      <c r="AJV55" s="84"/>
      <c r="AJW55" s="84"/>
      <c r="AJX55" s="84"/>
      <c r="AJY55" s="84"/>
      <c r="AJZ55" s="84"/>
      <c r="AKA55" s="84"/>
      <c r="AKB55" s="84"/>
      <c r="AKC55" s="84"/>
      <c r="AKD55" s="84"/>
      <c r="AKE55" s="84"/>
      <c r="AKF55" s="84"/>
      <c r="AKG55" s="84"/>
      <c r="AKH55" s="84"/>
      <c r="AKI55" s="84"/>
      <c r="AKJ55" s="84"/>
      <c r="AKK55" s="84"/>
      <c r="AKL55" s="84"/>
      <c r="AKM55" s="84"/>
      <c r="AKN55" s="84"/>
      <c r="AKO55" s="84"/>
      <c r="AKP55" s="84"/>
      <c r="AKQ55" s="84"/>
      <c r="AKR55" s="84"/>
      <c r="AKS55" s="84"/>
      <c r="AKT55" s="84"/>
      <c r="AKU55" s="84"/>
      <c r="AKV55" s="84"/>
      <c r="AKW55" s="84"/>
      <c r="AKX55" s="84"/>
      <c r="AKY55" s="84"/>
      <c r="AKZ55" s="84"/>
      <c r="ALA55" s="84"/>
      <c r="ALB55" s="84"/>
      <c r="ALC55" s="84"/>
      <c r="ALD55" s="84"/>
      <c r="ALE55" s="84"/>
      <c r="ALF55" s="84"/>
      <c r="ALG55" s="84"/>
      <c r="ALH55" s="84"/>
      <c r="ALI55" s="84"/>
      <c r="ALJ55" s="84"/>
      <c r="ALK55" s="84"/>
      <c r="ALL55" s="84"/>
      <c r="ALM55" s="84"/>
      <c r="ALN55" s="84"/>
      <c r="ALO55" s="84"/>
      <c r="ALP55" s="84"/>
      <c r="ALQ55" s="84"/>
      <c r="ALR55" s="84"/>
      <c r="ALS55" s="84"/>
      <c r="ALT55" s="84"/>
      <c r="ALU55" s="84"/>
      <c r="ALV55" s="84"/>
      <c r="ALW55" s="84"/>
      <c r="ALX55" s="84"/>
      <c r="ALY55" s="84"/>
      <c r="ALZ55" s="84"/>
      <c r="AMA55" s="84"/>
      <c r="AMB55" s="84"/>
      <c r="AMC55" s="84"/>
      <c r="AMD55" s="84"/>
      <c r="AME55" s="84"/>
      <c r="AMF55" s="84"/>
      <c r="AMG55" s="84"/>
      <c r="AMH55" s="84"/>
      <c r="AMI55" s="84"/>
      <c r="AMJ55" s="84"/>
      <c r="AMK55" s="84"/>
      <c r="AML55" s="84"/>
      <c r="AMM55" s="84"/>
      <c r="AMN55" s="84"/>
      <c r="AMO55" s="84"/>
      <c r="AMP55" s="84"/>
      <c r="AMQ55" s="84"/>
      <c r="AMR55" s="84"/>
      <c r="AMS55" s="84"/>
      <c r="AMT55" s="84"/>
      <c r="AMU55" s="84"/>
      <c r="AMV55" s="84"/>
      <c r="AMW55" s="84"/>
      <c r="AMX55" s="84"/>
      <c r="AMY55" s="84"/>
      <c r="AMZ55" s="84"/>
      <c r="ANA55" s="84"/>
      <c r="ANB55" s="84"/>
      <c r="ANC55" s="84"/>
      <c r="AND55" s="84"/>
      <c r="ANE55" s="84"/>
      <c r="ANF55" s="84"/>
      <c r="ANG55" s="84"/>
      <c r="ANH55" s="84"/>
      <c r="ANI55" s="84"/>
      <c r="ANJ55" s="84"/>
      <c r="ANK55" s="84"/>
      <c r="ANL55" s="84"/>
      <c r="ANM55" s="84"/>
      <c r="ANN55" s="84"/>
      <c r="ANO55" s="84"/>
      <c r="ANP55" s="84"/>
      <c r="ANQ55" s="84"/>
      <c r="ANR55" s="84"/>
      <c r="ANS55" s="84"/>
      <c r="ANT55" s="84"/>
      <c r="ANU55" s="84"/>
      <c r="ANV55" s="84"/>
      <c r="ANW55" s="84"/>
      <c r="ANX55" s="84"/>
      <c r="ANY55" s="84"/>
      <c r="ANZ55" s="84"/>
      <c r="AOA55" s="84"/>
      <c r="AOB55" s="84"/>
      <c r="AOC55" s="84"/>
      <c r="AOD55" s="84"/>
      <c r="AOE55" s="84"/>
      <c r="AOF55" s="84"/>
      <c r="AOG55" s="84"/>
      <c r="AOH55" s="84"/>
      <c r="AOI55" s="84"/>
      <c r="AOJ55" s="84"/>
      <c r="AOK55" s="84"/>
      <c r="AOL55" s="84"/>
      <c r="AOM55" s="84"/>
      <c r="AON55" s="84"/>
      <c r="AOO55" s="84"/>
      <c r="AOP55" s="84"/>
      <c r="AOQ55" s="84"/>
      <c r="AOR55" s="84"/>
      <c r="AOS55" s="84"/>
      <c r="AOT55" s="84"/>
      <c r="AOU55" s="84"/>
      <c r="AOV55" s="84"/>
      <c r="AOW55" s="84"/>
      <c r="AOX55" s="84"/>
      <c r="AOY55" s="84"/>
      <c r="AOZ55" s="84"/>
      <c r="APA55" s="84"/>
      <c r="APB55" s="84"/>
      <c r="APC55" s="84"/>
      <c r="APD55" s="84"/>
      <c r="APE55" s="84"/>
      <c r="APF55" s="84"/>
      <c r="APG55" s="84"/>
      <c r="APH55" s="84"/>
      <c r="API55" s="84"/>
      <c r="APJ55" s="84"/>
      <c r="APK55" s="84"/>
      <c r="APL55" s="84"/>
      <c r="APM55" s="84"/>
      <c r="APN55" s="84"/>
      <c r="APO55" s="84"/>
      <c r="APP55" s="84"/>
      <c r="APQ55" s="84"/>
      <c r="APR55" s="84"/>
      <c r="APS55" s="84"/>
      <c r="APT55" s="84"/>
      <c r="APU55" s="84"/>
      <c r="APV55" s="84"/>
      <c r="APW55" s="84"/>
      <c r="APX55" s="84"/>
      <c r="APY55" s="84"/>
      <c r="APZ55" s="84"/>
      <c r="AQA55" s="84"/>
      <c r="AQB55" s="84"/>
      <c r="AQC55" s="84"/>
      <c r="AQD55" s="84"/>
      <c r="AQE55" s="84"/>
      <c r="AQF55" s="84"/>
      <c r="AQG55" s="84"/>
      <c r="AQH55" s="84"/>
      <c r="AQI55" s="84"/>
      <c r="AQJ55" s="84"/>
      <c r="AQK55" s="84"/>
      <c r="AQL55" s="84"/>
      <c r="AQM55" s="84"/>
      <c r="AQN55" s="84"/>
      <c r="AQO55" s="84"/>
      <c r="AQP55" s="84"/>
      <c r="AQQ55" s="84"/>
      <c r="AQR55" s="84"/>
      <c r="AQS55" s="84"/>
      <c r="AQT55" s="84"/>
      <c r="AQU55" s="84"/>
      <c r="AQV55" s="84"/>
      <c r="AQW55" s="84"/>
      <c r="AQX55" s="84"/>
      <c r="AQY55" s="84"/>
      <c r="AQZ55" s="84"/>
      <c r="ARA55" s="84"/>
      <c r="ARB55" s="84"/>
      <c r="ARC55" s="84"/>
      <c r="ARD55" s="84"/>
      <c r="ARE55" s="84"/>
      <c r="ARF55" s="84"/>
      <c r="ARG55" s="84"/>
      <c r="ARH55" s="84"/>
      <c r="ARI55" s="84"/>
      <c r="ARJ55" s="84"/>
      <c r="ARK55" s="84"/>
      <c r="ARL55" s="84"/>
      <c r="ARM55" s="84"/>
      <c r="ARN55" s="84"/>
      <c r="ARO55" s="84"/>
      <c r="ARP55" s="84"/>
      <c r="ARQ55" s="84"/>
      <c r="ARR55" s="84"/>
      <c r="ARS55" s="84"/>
      <c r="ART55" s="84"/>
      <c r="ARU55" s="84"/>
      <c r="ARV55" s="84"/>
      <c r="ARW55" s="84"/>
      <c r="ARX55" s="84"/>
      <c r="ARY55" s="84"/>
      <c r="ARZ55" s="84"/>
      <c r="ASA55" s="84"/>
      <c r="ASB55" s="84"/>
      <c r="ASC55" s="84"/>
      <c r="ASD55" s="84"/>
      <c r="ASE55" s="84"/>
      <c r="ASF55" s="84"/>
      <c r="ASG55" s="84"/>
      <c r="ASH55" s="84"/>
      <c r="ASI55" s="84"/>
      <c r="ASJ55" s="84"/>
      <c r="ASK55" s="84"/>
      <c r="ASL55" s="84"/>
      <c r="ASM55" s="84"/>
      <c r="ASN55" s="84"/>
      <c r="ASO55" s="84"/>
      <c r="ASP55" s="84"/>
      <c r="ASQ55" s="84"/>
      <c r="ASR55" s="84"/>
      <c r="ASS55" s="84"/>
      <c r="AST55" s="84"/>
      <c r="ASU55" s="84"/>
      <c r="ASV55" s="84"/>
      <c r="ASW55" s="84"/>
      <c r="ASX55" s="84"/>
      <c r="ASY55" s="84"/>
      <c r="ASZ55" s="84"/>
      <c r="ATA55" s="84"/>
      <c r="ATB55" s="84"/>
      <c r="ATC55" s="84"/>
      <c r="ATD55" s="84"/>
      <c r="ATE55" s="84"/>
      <c r="ATF55" s="84"/>
      <c r="ATG55" s="84"/>
      <c r="ATH55" s="84"/>
      <c r="ATI55" s="84"/>
      <c r="ATJ55" s="84"/>
      <c r="ATK55" s="84"/>
      <c r="ATL55" s="84"/>
      <c r="ATM55" s="84"/>
      <c r="ATN55" s="84"/>
      <c r="ATO55" s="84"/>
      <c r="ATP55" s="84"/>
      <c r="ATQ55" s="84"/>
      <c r="ATR55" s="84"/>
      <c r="ATS55" s="84"/>
      <c r="ATT55" s="84"/>
      <c r="ATU55" s="84"/>
      <c r="ATV55" s="84"/>
      <c r="ATW55" s="84"/>
      <c r="ATX55" s="84"/>
      <c r="ATY55" s="84"/>
      <c r="ATZ55" s="84"/>
      <c r="AUA55" s="84"/>
      <c r="AUB55" s="84"/>
      <c r="AUC55" s="84"/>
      <c r="AUD55" s="84"/>
      <c r="AUE55" s="84"/>
      <c r="AUF55" s="84"/>
      <c r="AUG55" s="84"/>
      <c r="AUH55" s="84"/>
      <c r="AUI55" s="84"/>
      <c r="AUJ55" s="84"/>
      <c r="AUK55" s="84"/>
      <c r="AUL55" s="84"/>
      <c r="AUM55" s="84"/>
      <c r="AUN55" s="84"/>
      <c r="AUO55" s="84"/>
      <c r="AUP55" s="84"/>
      <c r="AUQ55" s="84"/>
      <c r="AUR55" s="84"/>
      <c r="AUS55" s="84"/>
      <c r="AUT55" s="84"/>
      <c r="AUU55" s="84"/>
      <c r="AUV55" s="84"/>
      <c r="AUW55" s="84"/>
      <c r="AUX55" s="84"/>
      <c r="AUY55" s="84"/>
      <c r="AUZ55" s="84"/>
      <c r="AVA55" s="84"/>
      <c r="AVB55" s="84"/>
      <c r="AVC55" s="84"/>
      <c r="AVD55" s="84"/>
      <c r="AVE55" s="84"/>
      <c r="AVF55" s="84"/>
      <c r="AVG55" s="84"/>
      <c r="AVH55" s="84"/>
      <c r="AVI55" s="84"/>
      <c r="AVJ55" s="84"/>
      <c r="AVK55" s="84"/>
      <c r="AVL55" s="84"/>
      <c r="AVM55" s="84"/>
      <c r="AVN55" s="84"/>
      <c r="AVO55" s="84"/>
      <c r="AVP55" s="84"/>
      <c r="AVQ55" s="84"/>
      <c r="AVR55" s="84"/>
      <c r="AVS55" s="84"/>
      <c r="AVT55" s="84"/>
      <c r="AVU55" s="84"/>
      <c r="AVV55" s="84"/>
      <c r="AVW55" s="84"/>
      <c r="AVX55" s="84"/>
      <c r="AVY55" s="84"/>
      <c r="AVZ55" s="84"/>
      <c r="AWA55" s="84"/>
      <c r="AWB55" s="84"/>
      <c r="AWC55" s="84"/>
      <c r="AWD55" s="84"/>
      <c r="AWE55" s="84"/>
      <c r="AWF55" s="84"/>
      <c r="AWG55" s="84"/>
      <c r="AWH55" s="84"/>
      <c r="AWI55" s="84"/>
      <c r="AWJ55" s="84"/>
      <c r="AWK55" s="84"/>
      <c r="AWL55" s="84"/>
      <c r="AWM55" s="84"/>
      <c r="AWN55" s="84"/>
      <c r="AWO55" s="84"/>
      <c r="AWP55" s="84"/>
      <c r="AWQ55" s="84"/>
      <c r="AWR55" s="84"/>
      <c r="AWS55" s="84"/>
      <c r="AWT55" s="84"/>
      <c r="AWU55" s="84"/>
      <c r="AWV55" s="84"/>
      <c r="AWW55" s="84"/>
      <c r="AWX55" s="84"/>
      <c r="AWY55" s="84"/>
      <c r="AWZ55" s="84"/>
      <c r="AXA55" s="84"/>
      <c r="AXB55" s="84"/>
      <c r="AXC55" s="84"/>
      <c r="AXD55" s="84"/>
      <c r="AXE55" s="84"/>
      <c r="AXF55" s="84"/>
      <c r="AXG55" s="84"/>
      <c r="AXH55" s="84"/>
      <c r="AXI55" s="84"/>
      <c r="AXJ55" s="84"/>
      <c r="AXK55" s="84"/>
      <c r="AXL55" s="84"/>
      <c r="AXM55" s="84"/>
      <c r="AXN55" s="84"/>
      <c r="AXO55" s="84"/>
      <c r="AXP55" s="84"/>
      <c r="AXQ55" s="84"/>
      <c r="AXR55" s="84"/>
      <c r="AXS55" s="84"/>
      <c r="AXT55" s="84"/>
      <c r="AXU55" s="84"/>
      <c r="AXV55" s="84"/>
      <c r="AXW55" s="84"/>
      <c r="AXX55" s="84"/>
      <c r="AXY55" s="84"/>
      <c r="AXZ55" s="84"/>
      <c r="AYA55" s="84"/>
      <c r="AYB55" s="84"/>
      <c r="AYC55" s="84"/>
      <c r="AYD55" s="84"/>
      <c r="AYE55" s="84"/>
      <c r="AYF55" s="84"/>
      <c r="AYG55" s="84"/>
      <c r="AYH55" s="84"/>
      <c r="AYI55" s="84"/>
      <c r="AYJ55" s="84"/>
      <c r="AYK55" s="84"/>
      <c r="AYL55" s="84"/>
      <c r="AYM55" s="84"/>
      <c r="AYN55" s="84"/>
      <c r="AYO55" s="84"/>
      <c r="AYP55" s="84"/>
      <c r="AYQ55" s="84"/>
      <c r="AYR55" s="84"/>
      <c r="AYS55" s="84"/>
      <c r="AYT55" s="84"/>
      <c r="AYU55" s="84"/>
      <c r="AYV55" s="84"/>
      <c r="AYW55" s="84"/>
      <c r="AYX55" s="84"/>
      <c r="AYY55" s="84"/>
      <c r="AYZ55" s="84"/>
      <c r="AZA55" s="84"/>
      <c r="AZB55" s="84"/>
      <c r="AZC55" s="84"/>
      <c r="AZD55" s="84"/>
      <c r="AZE55" s="84"/>
      <c r="AZF55" s="84"/>
      <c r="AZG55" s="84"/>
      <c r="AZH55" s="84"/>
      <c r="AZI55" s="84"/>
      <c r="AZJ55" s="84"/>
      <c r="AZK55" s="84"/>
      <c r="AZL55" s="84"/>
      <c r="AZM55" s="84"/>
      <c r="AZN55" s="84"/>
      <c r="AZO55" s="84"/>
      <c r="AZP55" s="84"/>
      <c r="AZQ55" s="84"/>
      <c r="AZR55" s="84"/>
      <c r="AZS55" s="84"/>
      <c r="AZT55" s="84"/>
      <c r="AZU55" s="84"/>
      <c r="AZV55" s="84"/>
      <c r="AZW55" s="84"/>
      <c r="AZX55" s="84"/>
      <c r="AZY55" s="84"/>
      <c r="AZZ55" s="84"/>
      <c r="BAA55" s="84"/>
      <c r="BAB55" s="84"/>
      <c r="BAC55" s="84"/>
      <c r="BAD55" s="84"/>
      <c r="BAE55" s="84"/>
      <c r="BAF55" s="84"/>
      <c r="BAG55" s="84"/>
      <c r="BAH55" s="84"/>
      <c r="BAI55" s="84"/>
      <c r="BAJ55" s="84"/>
      <c r="BAK55" s="84"/>
      <c r="BAL55" s="84"/>
      <c r="BAM55" s="84"/>
      <c r="BAN55" s="84"/>
      <c r="BAO55" s="84"/>
      <c r="BAP55" s="84"/>
      <c r="BAQ55" s="84"/>
      <c r="BAR55" s="84"/>
      <c r="BAS55" s="84"/>
      <c r="BAT55" s="84"/>
      <c r="BAU55" s="84"/>
      <c r="BAV55" s="84"/>
      <c r="BAW55" s="84"/>
      <c r="BAX55" s="84"/>
      <c r="BAY55" s="84"/>
      <c r="BAZ55" s="84"/>
      <c r="BBA55" s="84"/>
      <c r="BBB55" s="84"/>
      <c r="BBC55" s="84"/>
      <c r="BBD55" s="84"/>
      <c r="BBE55" s="84"/>
      <c r="BBF55" s="84"/>
      <c r="BBG55" s="84"/>
      <c r="BBH55" s="84"/>
      <c r="BBI55" s="84"/>
      <c r="BBJ55" s="84"/>
      <c r="BBK55" s="84"/>
      <c r="BBL55" s="84"/>
      <c r="BBM55" s="84"/>
      <c r="BBN55" s="84"/>
      <c r="BBO55" s="84"/>
      <c r="BBP55" s="84"/>
      <c r="BBQ55" s="84"/>
      <c r="BBR55" s="84"/>
      <c r="BBS55" s="84"/>
      <c r="BBT55" s="84"/>
      <c r="BBU55" s="84"/>
      <c r="BBV55" s="84"/>
      <c r="BBW55" s="84"/>
      <c r="BBX55" s="84"/>
      <c r="BBY55" s="84"/>
      <c r="BBZ55" s="84"/>
      <c r="BCA55" s="84"/>
      <c r="BCB55" s="84"/>
      <c r="BCC55" s="84"/>
      <c r="BCD55" s="84"/>
      <c r="BCE55" s="84"/>
      <c r="BCF55" s="84"/>
      <c r="BCG55" s="84"/>
      <c r="BCH55" s="84"/>
      <c r="BCI55" s="84"/>
      <c r="BCJ55" s="84"/>
      <c r="BCK55" s="84"/>
      <c r="BCL55" s="84"/>
      <c r="BCM55" s="84"/>
      <c r="BCN55" s="84"/>
      <c r="BCO55" s="84"/>
      <c r="BCP55" s="84"/>
      <c r="BCQ55" s="84"/>
      <c r="BCR55" s="84"/>
      <c r="BCS55" s="84"/>
      <c r="BCT55" s="84"/>
      <c r="BCU55" s="84"/>
      <c r="BCV55" s="84"/>
      <c r="BCW55" s="84"/>
      <c r="BCX55" s="84"/>
      <c r="BCY55" s="84"/>
      <c r="BCZ55" s="84"/>
      <c r="BDA55" s="84"/>
      <c r="BDB55" s="84"/>
      <c r="BDC55" s="84"/>
      <c r="BDD55" s="84"/>
      <c r="BDE55" s="84"/>
      <c r="BDF55" s="84"/>
      <c r="BDG55" s="84"/>
      <c r="BDH55" s="84"/>
      <c r="BDI55" s="84"/>
      <c r="BDJ55" s="84"/>
      <c r="BDK55" s="84"/>
      <c r="BDL55" s="84"/>
      <c r="BDM55" s="84"/>
      <c r="BDN55" s="84"/>
      <c r="BDO55" s="84"/>
      <c r="BDP55" s="84"/>
      <c r="BDQ55" s="84"/>
      <c r="BDR55" s="84"/>
      <c r="BDS55" s="84"/>
      <c r="BDT55" s="84"/>
      <c r="BDU55" s="84"/>
      <c r="BDV55" s="84"/>
      <c r="BDW55" s="84"/>
      <c r="BDX55" s="84"/>
      <c r="BDY55" s="84"/>
      <c r="BDZ55" s="84"/>
      <c r="BEA55" s="84"/>
      <c r="BEB55" s="84"/>
      <c r="BEC55" s="84"/>
      <c r="BED55" s="84"/>
      <c r="BEE55" s="84"/>
      <c r="BEF55" s="84"/>
      <c r="BEG55" s="84"/>
      <c r="BEH55" s="84"/>
      <c r="BEI55" s="84"/>
      <c r="BEJ55" s="84"/>
      <c r="BEK55" s="84"/>
      <c r="BEL55" s="84"/>
      <c r="BEM55" s="84"/>
      <c r="BEN55" s="84"/>
      <c r="BEO55" s="84"/>
      <c r="BEP55" s="84"/>
      <c r="BEQ55" s="84"/>
      <c r="BER55" s="84"/>
      <c r="BES55" s="84"/>
      <c r="BET55" s="84"/>
      <c r="BEU55" s="84"/>
      <c r="BEV55" s="84"/>
      <c r="BEW55" s="84"/>
      <c r="BEX55" s="84"/>
      <c r="BEY55" s="84"/>
      <c r="BEZ55" s="84"/>
      <c r="BFA55" s="84"/>
      <c r="BFB55" s="84"/>
      <c r="BFC55" s="84"/>
      <c r="BFD55" s="84"/>
      <c r="BFE55" s="84"/>
      <c r="BFF55" s="84"/>
      <c r="BFG55" s="84"/>
      <c r="BFH55" s="84"/>
      <c r="BFI55" s="84"/>
      <c r="BFJ55" s="84"/>
      <c r="BFK55" s="84"/>
      <c r="BFL55" s="84"/>
      <c r="BFM55" s="84"/>
      <c r="BFN55" s="84"/>
      <c r="BFO55" s="84"/>
      <c r="BFP55" s="84"/>
      <c r="BFQ55" s="84"/>
      <c r="BFR55" s="84"/>
      <c r="BFS55" s="84"/>
      <c r="BFT55" s="84"/>
      <c r="BFU55" s="84"/>
      <c r="BFV55" s="84"/>
      <c r="BFW55" s="84"/>
      <c r="BFX55" s="84"/>
      <c r="BFY55" s="84"/>
      <c r="BFZ55" s="84"/>
      <c r="BGA55" s="84"/>
      <c r="BGB55" s="84"/>
      <c r="BGC55" s="84"/>
      <c r="BGD55" s="84"/>
      <c r="BGE55" s="84"/>
      <c r="BGF55" s="84"/>
      <c r="BGG55" s="84"/>
      <c r="BGH55" s="84"/>
      <c r="BGI55" s="84"/>
      <c r="BGJ55" s="84"/>
      <c r="BGK55" s="84"/>
      <c r="BGL55" s="84"/>
      <c r="BGM55" s="84"/>
      <c r="BGN55" s="84"/>
      <c r="BGO55" s="84"/>
      <c r="BGP55" s="84"/>
      <c r="BGQ55" s="84"/>
      <c r="BGR55" s="84"/>
      <c r="BGS55" s="84"/>
      <c r="BGT55" s="84"/>
      <c r="BGU55" s="84"/>
      <c r="BGV55" s="84"/>
      <c r="BGW55" s="84"/>
      <c r="BGX55" s="84"/>
      <c r="BGY55" s="84"/>
      <c r="BGZ55" s="84"/>
      <c r="BHA55" s="84"/>
      <c r="BHB55" s="84"/>
      <c r="BHC55" s="84"/>
      <c r="BHD55" s="84"/>
      <c r="BHE55" s="84"/>
      <c r="BHF55" s="84"/>
      <c r="BHG55" s="84"/>
      <c r="BHH55" s="84"/>
      <c r="BHI55" s="84"/>
      <c r="BHJ55" s="84"/>
      <c r="BHK55" s="84"/>
      <c r="BHL55" s="84"/>
      <c r="BHM55" s="84"/>
      <c r="BHN55" s="84"/>
      <c r="BHO55" s="84"/>
      <c r="BHP55" s="84"/>
      <c r="BHQ55" s="84"/>
      <c r="BHR55" s="84"/>
      <c r="BHS55" s="84"/>
      <c r="BHT55" s="84"/>
      <c r="BHU55" s="84"/>
      <c r="BHV55" s="84"/>
      <c r="BHW55" s="84"/>
      <c r="BHX55" s="84"/>
      <c r="BHY55" s="84"/>
      <c r="BHZ55" s="84"/>
      <c r="BIA55" s="84"/>
      <c r="BIB55" s="84"/>
      <c r="BIC55" s="84"/>
      <c r="BID55" s="84"/>
      <c r="BIE55" s="84"/>
      <c r="BIF55" s="84"/>
      <c r="BIG55" s="84"/>
      <c r="BIH55" s="84"/>
      <c r="BII55" s="84"/>
      <c r="BIJ55" s="84"/>
      <c r="BIK55" s="84"/>
      <c r="BIL55" s="84"/>
      <c r="BIM55" s="84"/>
      <c r="BIN55" s="84"/>
      <c r="BIO55" s="84"/>
      <c r="BIP55" s="84"/>
      <c r="BIQ55" s="84"/>
      <c r="BIR55" s="84"/>
      <c r="BIS55" s="84"/>
      <c r="BIT55" s="84"/>
      <c r="BIU55" s="84"/>
      <c r="BIV55" s="84"/>
      <c r="BIW55" s="84"/>
      <c r="BIX55" s="84"/>
      <c r="BIY55" s="84"/>
      <c r="BIZ55" s="84"/>
      <c r="BJA55" s="84"/>
      <c r="BJB55" s="84"/>
      <c r="BJC55" s="84"/>
      <c r="BJD55" s="84"/>
      <c r="BJE55" s="84"/>
      <c r="BJF55" s="84"/>
      <c r="BJG55" s="84"/>
      <c r="BJH55" s="84"/>
      <c r="BJI55" s="84"/>
      <c r="BJJ55" s="84"/>
      <c r="BJK55" s="84"/>
      <c r="BJL55" s="84"/>
      <c r="BJM55" s="84"/>
      <c r="BJN55" s="84"/>
      <c r="BJO55" s="84"/>
      <c r="BJP55" s="84"/>
      <c r="BJQ55" s="84"/>
      <c r="BJR55" s="84"/>
      <c r="BJS55" s="84"/>
      <c r="BJT55" s="84"/>
      <c r="BJU55" s="84"/>
      <c r="BJV55" s="84"/>
      <c r="BJW55" s="84"/>
      <c r="BJX55" s="84"/>
      <c r="BJY55" s="84"/>
      <c r="BJZ55" s="84"/>
      <c r="BKA55" s="84"/>
      <c r="BKB55" s="84"/>
      <c r="BKC55" s="84"/>
      <c r="BKD55" s="84"/>
      <c r="BKE55" s="84"/>
      <c r="BKF55" s="84"/>
      <c r="BKG55" s="84"/>
      <c r="BKH55" s="84"/>
      <c r="BKI55" s="84"/>
      <c r="BKJ55" s="84"/>
      <c r="BKK55" s="84"/>
      <c r="BKL55" s="84"/>
      <c r="BKM55" s="84"/>
      <c r="BKN55" s="84"/>
      <c r="BKO55" s="84"/>
      <c r="BKP55" s="84"/>
      <c r="BKQ55" s="84"/>
      <c r="BKR55" s="84"/>
      <c r="BKS55" s="84"/>
      <c r="BKT55" s="84"/>
      <c r="BKU55" s="84"/>
      <c r="BKV55" s="84"/>
      <c r="BKW55" s="84"/>
      <c r="BKX55" s="84"/>
      <c r="BKY55" s="84"/>
      <c r="BKZ55" s="84"/>
      <c r="BLA55" s="84"/>
      <c r="BLB55" s="84"/>
      <c r="BLC55" s="84"/>
      <c r="BLD55" s="84"/>
      <c r="BLE55" s="84"/>
      <c r="BLF55" s="84"/>
      <c r="BLG55" s="84"/>
      <c r="BLH55" s="84"/>
      <c r="BLI55" s="84"/>
      <c r="BLJ55" s="84"/>
      <c r="BLK55" s="84"/>
      <c r="BLL55" s="84"/>
      <c r="BLM55" s="84"/>
      <c r="BLN55" s="84"/>
      <c r="BLO55" s="84"/>
      <c r="BLP55" s="84"/>
      <c r="BLQ55" s="84"/>
      <c r="BLR55" s="84"/>
      <c r="BLS55" s="84"/>
      <c r="BLT55" s="84"/>
      <c r="BLU55" s="84"/>
      <c r="BLV55" s="84"/>
      <c r="BLW55" s="84"/>
      <c r="BLX55" s="84"/>
      <c r="BLY55" s="84"/>
      <c r="BLZ55" s="84"/>
      <c r="BMA55" s="84"/>
      <c r="BMB55" s="84"/>
      <c r="BMC55" s="84"/>
      <c r="BMD55" s="84"/>
      <c r="BME55" s="84"/>
      <c r="BMF55" s="84"/>
      <c r="BMG55" s="84"/>
      <c r="BMH55" s="84"/>
      <c r="BMI55" s="84"/>
      <c r="BMJ55" s="84"/>
      <c r="BMK55" s="84"/>
      <c r="BML55" s="84"/>
      <c r="BMM55" s="84"/>
      <c r="BMN55" s="84"/>
      <c r="BMO55" s="84"/>
      <c r="BMP55" s="84"/>
      <c r="BMQ55" s="84"/>
      <c r="BMR55" s="84"/>
      <c r="BMS55" s="84"/>
      <c r="BMT55" s="84"/>
      <c r="BMU55" s="84"/>
      <c r="BMV55" s="84"/>
      <c r="BMW55" s="84"/>
      <c r="BMX55" s="84"/>
      <c r="BMY55" s="84"/>
      <c r="BMZ55" s="84"/>
      <c r="BNA55" s="84"/>
      <c r="BNB55" s="84"/>
      <c r="BNC55" s="84"/>
      <c r="BND55" s="84"/>
      <c r="BNE55" s="84"/>
      <c r="BNF55" s="84"/>
      <c r="BNG55" s="84"/>
      <c r="BNH55" s="84"/>
      <c r="BNI55" s="84"/>
      <c r="BNJ55" s="84"/>
      <c r="BNK55" s="84"/>
      <c r="BNL55" s="84"/>
      <c r="BNM55" s="84"/>
      <c r="BNN55" s="84"/>
      <c r="BNO55" s="84"/>
      <c r="BNP55" s="84"/>
      <c r="BNQ55" s="84"/>
      <c r="BNR55" s="84"/>
      <c r="BNS55" s="84"/>
      <c r="BNT55" s="84"/>
      <c r="BNU55" s="84"/>
      <c r="BNV55" s="84"/>
      <c r="BNW55" s="84"/>
      <c r="BNX55" s="84"/>
      <c r="BNY55" s="84"/>
      <c r="BNZ55" s="84"/>
      <c r="BOA55" s="84"/>
      <c r="BOB55" s="84"/>
      <c r="BOC55" s="84"/>
      <c r="BOD55" s="84"/>
      <c r="BOE55" s="84"/>
      <c r="BOF55" s="84"/>
      <c r="BOG55" s="84"/>
      <c r="BOH55" s="84"/>
      <c r="BOI55" s="84"/>
      <c r="BOJ55" s="84"/>
      <c r="BOK55" s="84"/>
      <c r="BOL55" s="84"/>
      <c r="BOM55" s="84"/>
      <c r="BON55" s="84"/>
      <c r="BOO55" s="84"/>
      <c r="BOP55" s="84"/>
      <c r="BOQ55" s="84"/>
      <c r="BOR55" s="84"/>
      <c r="BOS55" s="84"/>
      <c r="BOT55" s="84"/>
      <c r="BOU55" s="84"/>
      <c r="BOV55" s="84"/>
      <c r="BOW55" s="84"/>
      <c r="BOX55" s="84"/>
      <c r="BOY55" s="84"/>
      <c r="BOZ55" s="84"/>
      <c r="BPA55" s="84"/>
      <c r="BPB55" s="84"/>
      <c r="BPC55" s="84"/>
      <c r="BPD55" s="84"/>
      <c r="BPE55" s="84"/>
      <c r="BPF55" s="84"/>
      <c r="BPG55" s="84"/>
      <c r="BPH55" s="84"/>
      <c r="BPI55" s="84"/>
      <c r="BPJ55" s="84"/>
      <c r="BPK55" s="84"/>
      <c r="BPL55" s="84"/>
      <c r="BPM55" s="84"/>
      <c r="BPN55" s="84"/>
      <c r="BPO55" s="84"/>
      <c r="BPP55" s="84"/>
      <c r="BPQ55" s="84"/>
      <c r="BPR55" s="84"/>
      <c r="BPS55" s="84"/>
      <c r="BPT55" s="84"/>
      <c r="BPU55" s="84"/>
      <c r="BPV55" s="84"/>
      <c r="BPW55" s="84"/>
      <c r="BPX55" s="84"/>
      <c r="BPY55" s="84"/>
      <c r="BPZ55" s="84"/>
      <c r="BQA55" s="84"/>
      <c r="BQB55" s="84"/>
      <c r="BQC55" s="84"/>
      <c r="BQD55" s="84"/>
      <c r="BQE55" s="84"/>
      <c r="BQF55" s="84"/>
      <c r="BQG55" s="84"/>
      <c r="BQH55" s="84"/>
      <c r="BQI55" s="84"/>
      <c r="BQJ55" s="84"/>
      <c r="BQK55" s="84"/>
      <c r="BQL55" s="84"/>
      <c r="BQM55" s="84"/>
      <c r="BQN55" s="84"/>
      <c r="BQO55" s="84"/>
      <c r="BQP55" s="84"/>
      <c r="BQQ55" s="84"/>
      <c r="BQR55" s="84"/>
      <c r="BQS55" s="84"/>
      <c r="BQT55" s="84"/>
      <c r="BQU55" s="84"/>
      <c r="BQV55" s="84"/>
      <c r="BQW55" s="84"/>
      <c r="BQX55" s="84"/>
      <c r="BQY55" s="84"/>
      <c r="BQZ55" s="84"/>
      <c r="BRA55" s="84"/>
      <c r="BRB55" s="84"/>
      <c r="BRC55" s="84"/>
      <c r="BRD55" s="84"/>
      <c r="BRE55" s="84"/>
      <c r="BRF55" s="84"/>
      <c r="BRG55" s="84"/>
      <c r="BRH55" s="84"/>
      <c r="BRI55" s="84"/>
      <c r="BRJ55" s="84"/>
      <c r="BRK55" s="84"/>
      <c r="BRL55" s="84"/>
      <c r="BRM55" s="84"/>
      <c r="BRN55" s="84"/>
      <c r="BRO55" s="84"/>
      <c r="BRP55" s="84"/>
      <c r="BRQ55" s="84"/>
      <c r="BRR55" s="84"/>
      <c r="BRS55" s="84"/>
      <c r="BRT55" s="84"/>
      <c r="BRU55" s="84"/>
      <c r="BRV55" s="84"/>
      <c r="BRW55" s="84"/>
      <c r="BRX55" s="84"/>
      <c r="BRY55" s="84"/>
      <c r="BRZ55" s="84"/>
      <c r="BSA55" s="84"/>
      <c r="BSB55" s="84"/>
      <c r="BSC55" s="84"/>
      <c r="BSD55" s="84"/>
      <c r="BSE55" s="84"/>
      <c r="BSF55" s="84"/>
      <c r="BSG55" s="84"/>
      <c r="BSH55" s="84"/>
      <c r="BSI55" s="84"/>
      <c r="BSJ55" s="84"/>
      <c r="BSK55" s="84"/>
      <c r="BSL55" s="84"/>
      <c r="BSM55" s="84"/>
      <c r="BSN55" s="84"/>
      <c r="BSO55" s="84"/>
      <c r="BSP55" s="84"/>
      <c r="BSQ55" s="84"/>
      <c r="BSR55" s="84"/>
      <c r="BSS55" s="84"/>
      <c r="BST55" s="84"/>
      <c r="BSU55" s="84"/>
      <c r="BSV55" s="84"/>
      <c r="BSW55" s="84"/>
      <c r="BSX55" s="84"/>
      <c r="BSY55" s="84"/>
      <c r="BSZ55" s="84"/>
      <c r="BTA55" s="84"/>
      <c r="BTB55" s="84"/>
      <c r="BTC55" s="84"/>
      <c r="BTD55" s="84"/>
      <c r="BTE55" s="84"/>
      <c r="BTF55" s="84"/>
      <c r="BTG55" s="84"/>
      <c r="BTH55" s="84"/>
      <c r="BTI55" s="84"/>
      <c r="BTJ55" s="84"/>
      <c r="BTK55" s="84"/>
      <c r="BTL55" s="84"/>
      <c r="BTM55" s="84"/>
      <c r="BTN55" s="84"/>
      <c r="BTO55" s="84"/>
      <c r="BTP55" s="84"/>
      <c r="BTQ55" s="84"/>
      <c r="BTR55" s="84"/>
      <c r="BTS55" s="84"/>
      <c r="BTT55" s="84"/>
      <c r="BTU55" s="84"/>
      <c r="BTV55" s="84"/>
      <c r="BTW55" s="84"/>
      <c r="BTX55" s="84"/>
      <c r="BTY55" s="84"/>
      <c r="BTZ55" s="84"/>
      <c r="BUA55" s="84"/>
      <c r="BUB55" s="84"/>
      <c r="BUC55" s="84"/>
      <c r="BUD55" s="84"/>
      <c r="BUE55" s="84"/>
      <c r="BUF55" s="84"/>
      <c r="BUG55" s="84"/>
      <c r="BUH55" s="84"/>
      <c r="BUI55" s="84"/>
      <c r="BUJ55" s="84"/>
      <c r="BUK55" s="84"/>
      <c r="BUL55" s="84"/>
      <c r="BUM55" s="84"/>
      <c r="BUN55" s="84"/>
      <c r="BUO55" s="84"/>
      <c r="BUP55" s="84"/>
      <c r="BUQ55" s="84"/>
      <c r="BUR55" s="84"/>
      <c r="BUS55" s="84"/>
      <c r="BUT55" s="84"/>
      <c r="BUU55" s="84"/>
      <c r="BUV55" s="84"/>
      <c r="BUW55" s="84"/>
      <c r="BUX55" s="84"/>
      <c r="BUY55" s="84"/>
      <c r="BUZ55" s="84"/>
      <c r="BVA55" s="84"/>
      <c r="BVB55" s="84"/>
      <c r="BVC55" s="84"/>
      <c r="BVD55" s="84"/>
      <c r="BVE55" s="84"/>
      <c r="BVF55" s="84"/>
      <c r="BVG55" s="84"/>
      <c r="BVH55" s="84"/>
      <c r="BVI55" s="84"/>
      <c r="BVJ55" s="84"/>
      <c r="BVK55" s="84"/>
      <c r="BVL55" s="84"/>
      <c r="BVM55" s="84"/>
      <c r="BVN55" s="84"/>
      <c r="BVO55" s="84"/>
      <c r="BVP55" s="84"/>
      <c r="BVQ55" s="84"/>
      <c r="BVR55" s="84"/>
      <c r="BVS55" s="84"/>
      <c r="BVT55" s="84"/>
      <c r="BVU55" s="84"/>
      <c r="BVV55" s="84"/>
      <c r="BVW55" s="84"/>
      <c r="BVX55" s="84"/>
      <c r="BVY55" s="84"/>
      <c r="BVZ55" s="84"/>
      <c r="BWA55" s="84"/>
      <c r="BWB55" s="84"/>
      <c r="BWC55" s="84"/>
      <c r="BWD55" s="84"/>
      <c r="BWE55" s="84"/>
      <c r="BWF55" s="84"/>
      <c r="BWG55" s="84"/>
      <c r="BWH55" s="84"/>
      <c r="BWI55" s="84"/>
      <c r="BWJ55" s="84"/>
      <c r="BWK55" s="84"/>
    </row>
    <row r="56" spans="1:1961" s="137" customFormat="1" ht="31.5">
      <c r="A56" s="53" t="s">
        <v>184</v>
      </c>
      <c r="B56" s="73" t="s">
        <v>5</v>
      </c>
      <c r="C56" s="73" t="s">
        <v>35</v>
      </c>
      <c r="D56" s="92">
        <v>0</v>
      </c>
      <c r="E56" s="92">
        <v>0</v>
      </c>
      <c r="F56" s="92">
        <v>0</v>
      </c>
      <c r="G56" s="92">
        <v>0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1">
        <v>0.92224665000000006</v>
      </c>
      <c r="AA56" s="92">
        <v>0</v>
      </c>
      <c r="AB56" s="92">
        <v>0</v>
      </c>
      <c r="AC56" s="92">
        <v>0.59499999999999997</v>
      </c>
      <c r="AD56" s="92">
        <v>0</v>
      </c>
      <c r="AE56" s="92">
        <v>0</v>
      </c>
      <c r="AF56" s="92">
        <v>0</v>
      </c>
      <c r="AG56" s="92">
        <v>0.92224665000000006</v>
      </c>
      <c r="AH56" s="92">
        <v>0</v>
      </c>
      <c r="AI56" s="92">
        <v>0</v>
      </c>
      <c r="AJ56" s="92">
        <v>0.59499999999999997</v>
      </c>
      <c r="AK56" s="92">
        <v>0</v>
      </c>
      <c r="AL56" s="92">
        <v>0</v>
      </c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84"/>
      <c r="HB56" s="84"/>
      <c r="HC56" s="84"/>
      <c r="HD56" s="84"/>
      <c r="HE56" s="84"/>
      <c r="HF56" s="84"/>
      <c r="HG56" s="84"/>
      <c r="HH56" s="84"/>
      <c r="HI56" s="84"/>
      <c r="HJ56" s="84"/>
      <c r="HK56" s="84"/>
      <c r="HL56" s="84"/>
      <c r="HM56" s="84"/>
      <c r="HN56" s="84"/>
      <c r="HO56" s="84"/>
      <c r="HP56" s="84"/>
      <c r="HQ56" s="84"/>
      <c r="HR56" s="84"/>
      <c r="HS56" s="84"/>
      <c r="HT56" s="84"/>
      <c r="HU56" s="84"/>
      <c r="HV56" s="84"/>
      <c r="HW56" s="84"/>
      <c r="HX56" s="84"/>
      <c r="HY56" s="84"/>
      <c r="HZ56" s="84"/>
      <c r="IA56" s="84"/>
      <c r="IB56" s="84"/>
      <c r="IC56" s="84"/>
      <c r="ID56" s="84"/>
      <c r="IE56" s="84"/>
      <c r="IF56" s="84"/>
      <c r="IG56" s="84"/>
      <c r="IH56" s="84"/>
      <c r="II56" s="84"/>
      <c r="IJ56" s="84"/>
      <c r="IK56" s="84"/>
      <c r="IL56" s="84"/>
      <c r="IM56" s="84"/>
      <c r="IN56" s="84"/>
      <c r="IO56" s="84"/>
      <c r="IP56" s="84"/>
      <c r="IQ56" s="84"/>
      <c r="IR56" s="84"/>
      <c r="IS56" s="84"/>
      <c r="IT56" s="84"/>
      <c r="IU56" s="84"/>
      <c r="IV56" s="84"/>
      <c r="IW56" s="84"/>
      <c r="IX56" s="84"/>
      <c r="IY56" s="84"/>
      <c r="IZ56" s="84"/>
      <c r="JA56" s="84"/>
      <c r="JB56" s="84"/>
      <c r="JC56" s="84"/>
      <c r="JD56" s="84"/>
      <c r="JE56" s="84"/>
      <c r="JF56" s="84"/>
      <c r="JG56" s="84"/>
      <c r="JH56" s="84"/>
      <c r="JI56" s="84"/>
      <c r="JJ56" s="84"/>
      <c r="JK56" s="84"/>
      <c r="JL56" s="84"/>
      <c r="JM56" s="84"/>
      <c r="JN56" s="84"/>
      <c r="JO56" s="84"/>
      <c r="JP56" s="84"/>
      <c r="JQ56" s="84"/>
      <c r="JR56" s="84"/>
      <c r="JS56" s="84"/>
      <c r="JT56" s="84"/>
      <c r="JU56" s="84"/>
      <c r="JV56" s="84"/>
      <c r="JW56" s="84"/>
      <c r="JX56" s="84"/>
      <c r="JY56" s="84"/>
      <c r="JZ56" s="84"/>
      <c r="KA56" s="84"/>
      <c r="KB56" s="84"/>
      <c r="KC56" s="84"/>
      <c r="KD56" s="84"/>
      <c r="KE56" s="84"/>
      <c r="KF56" s="84"/>
      <c r="KG56" s="84"/>
      <c r="KH56" s="84"/>
      <c r="KI56" s="84"/>
      <c r="KJ56" s="84"/>
      <c r="KK56" s="84"/>
      <c r="KL56" s="84"/>
      <c r="KM56" s="84"/>
      <c r="KN56" s="84"/>
      <c r="KO56" s="84"/>
      <c r="KP56" s="84"/>
      <c r="KQ56" s="84"/>
      <c r="KR56" s="84"/>
      <c r="KS56" s="84"/>
      <c r="KT56" s="84"/>
      <c r="KU56" s="84"/>
      <c r="KV56" s="84"/>
      <c r="KW56" s="84"/>
      <c r="KX56" s="84"/>
      <c r="KY56" s="84"/>
      <c r="KZ56" s="84"/>
      <c r="LA56" s="84"/>
      <c r="LB56" s="84"/>
      <c r="LC56" s="84"/>
      <c r="LD56" s="84"/>
      <c r="LE56" s="84"/>
      <c r="LF56" s="84"/>
      <c r="LG56" s="84"/>
      <c r="LH56" s="84"/>
      <c r="LI56" s="84"/>
      <c r="LJ56" s="84"/>
      <c r="LK56" s="84"/>
      <c r="LL56" s="84"/>
      <c r="LM56" s="84"/>
      <c r="LN56" s="84"/>
      <c r="LO56" s="84"/>
      <c r="LP56" s="84"/>
      <c r="LQ56" s="84"/>
      <c r="LR56" s="84"/>
      <c r="LS56" s="84"/>
      <c r="LT56" s="84"/>
      <c r="LU56" s="84"/>
      <c r="LV56" s="84"/>
      <c r="LW56" s="84"/>
      <c r="LX56" s="84"/>
      <c r="LY56" s="84"/>
      <c r="LZ56" s="84"/>
      <c r="MA56" s="84"/>
      <c r="MB56" s="84"/>
      <c r="MC56" s="84"/>
      <c r="MD56" s="84"/>
      <c r="ME56" s="84"/>
      <c r="MF56" s="84"/>
      <c r="MG56" s="84"/>
      <c r="MH56" s="84"/>
      <c r="MI56" s="84"/>
      <c r="MJ56" s="84"/>
      <c r="MK56" s="84"/>
      <c r="ML56" s="84"/>
      <c r="MM56" s="84"/>
      <c r="MN56" s="84"/>
      <c r="MO56" s="84"/>
      <c r="MP56" s="84"/>
      <c r="MQ56" s="84"/>
      <c r="MR56" s="84"/>
      <c r="MS56" s="84"/>
      <c r="MT56" s="84"/>
      <c r="MU56" s="84"/>
      <c r="MV56" s="84"/>
      <c r="MW56" s="84"/>
      <c r="MX56" s="84"/>
      <c r="MY56" s="84"/>
      <c r="MZ56" s="84"/>
      <c r="NA56" s="84"/>
      <c r="NB56" s="84"/>
      <c r="NC56" s="84"/>
      <c r="ND56" s="84"/>
      <c r="NE56" s="84"/>
      <c r="NF56" s="84"/>
      <c r="NG56" s="84"/>
      <c r="NH56" s="84"/>
      <c r="NI56" s="84"/>
      <c r="NJ56" s="84"/>
      <c r="NK56" s="84"/>
      <c r="NL56" s="84"/>
      <c r="NM56" s="84"/>
      <c r="NN56" s="84"/>
      <c r="NO56" s="84"/>
      <c r="NP56" s="84"/>
      <c r="NQ56" s="84"/>
      <c r="NR56" s="84"/>
      <c r="NS56" s="84"/>
      <c r="NT56" s="84"/>
      <c r="NU56" s="84"/>
      <c r="NV56" s="84"/>
      <c r="NW56" s="84"/>
      <c r="NX56" s="84"/>
      <c r="NY56" s="84"/>
      <c r="NZ56" s="84"/>
      <c r="OA56" s="84"/>
      <c r="OB56" s="84"/>
      <c r="OC56" s="84"/>
      <c r="OD56" s="84"/>
      <c r="OE56" s="84"/>
      <c r="OF56" s="84"/>
      <c r="OG56" s="84"/>
      <c r="OH56" s="84"/>
      <c r="OI56" s="84"/>
      <c r="OJ56" s="84"/>
      <c r="OK56" s="84"/>
      <c r="OL56" s="84"/>
      <c r="OM56" s="84"/>
      <c r="ON56" s="84"/>
      <c r="OO56" s="84"/>
      <c r="OP56" s="84"/>
      <c r="OQ56" s="84"/>
      <c r="OR56" s="84"/>
      <c r="OS56" s="84"/>
      <c r="OT56" s="84"/>
      <c r="OU56" s="84"/>
      <c r="OV56" s="84"/>
      <c r="OW56" s="84"/>
      <c r="OX56" s="84"/>
      <c r="OY56" s="84"/>
      <c r="OZ56" s="84"/>
      <c r="PA56" s="84"/>
      <c r="PB56" s="84"/>
      <c r="PC56" s="84"/>
      <c r="PD56" s="84"/>
      <c r="PE56" s="84"/>
      <c r="PF56" s="84"/>
      <c r="PG56" s="84"/>
      <c r="PH56" s="84"/>
      <c r="PI56" s="84"/>
      <c r="PJ56" s="84"/>
      <c r="PK56" s="84"/>
      <c r="PL56" s="84"/>
      <c r="PM56" s="84"/>
      <c r="PN56" s="84"/>
      <c r="PO56" s="84"/>
      <c r="PP56" s="84"/>
      <c r="PQ56" s="84"/>
      <c r="PR56" s="84"/>
      <c r="PS56" s="84"/>
      <c r="PT56" s="84"/>
      <c r="PU56" s="84"/>
      <c r="PV56" s="84"/>
      <c r="PW56" s="84"/>
      <c r="PX56" s="84"/>
      <c r="PY56" s="84"/>
      <c r="PZ56" s="84"/>
      <c r="QA56" s="84"/>
      <c r="QB56" s="84"/>
      <c r="QC56" s="84"/>
      <c r="QD56" s="84"/>
      <c r="QE56" s="84"/>
      <c r="QF56" s="84"/>
      <c r="QG56" s="84"/>
      <c r="QH56" s="84"/>
      <c r="QI56" s="84"/>
      <c r="QJ56" s="84"/>
      <c r="QK56" s="84"/>
      <c r="QL56" s="84"/>
      <c r="QM56" s="84"/>
      <c r="QN56" s="84"/>
      <c r="QO56" s="84"/>
      <c r="QP56" s="84"/>
      <c r="QQ56" s="84"/>
      <c r="QR56" s="84"/>
      <c r="QS56" s="84"/>
      <c r="QT56" s="84"/>
      <c r="QU56" s="84"/>
      <c r="QV56" s="84"/>
      <c r="QW56" s="84"/>
      <c r="QX56" s="84"/>
      <c r="QY56" s="84"/>
      <c r="QZ56" s="84"/>
      <c r="RA56" s="84"/>
      <c r="RB56" s="84"/>
      <c r="RC56" s="84"/>
      <c r="RD56" s="84"/>
      <c r="RE56" s="84"/>
      <c r="RF56" s="84"/>
      <c r="RG56" s="84"/>
      <c r="RH56" s="84"/>
      <c r="RI56" s="84"/>
      <c r="RJ56" s="84"/>
      <c r="RK56" s="84"/>
      <c r="RL56" s="84"/>
      <c r="RM56" s="84"/>
      <c r="RN56" s="84"/>
      <c r="RO56" s="84"/>
      <c r="RP56" s="84"/>
      <c r="RQ56" s="84"/>
      <c r="RR56" s="84"/>
      <c r="RS56" s="84"/>
      <c r="RT56" s="84"/>
      <c r="RU56" s="84"/>
      <c r="RV56" s="84"/>
      <c r="RW56" s="84"/>
      <c r="RX56" s="84"/>
      <c r="RY56" s="84"/>
      <c r="RZ56" s="84"/>
      <c r="SA56" s="84"/>
      <c r="SB56" s="84"/>
      <c r="SC56" s="84"/>
      <c r="SD56" s="84"/>
      <c r="SE56" s="84"/>
      <c r="SF56" s="84"/>
      <c r="SG56" s="84"/>
      <c r="SH56" s="84"/>
      <c r="SI56" s="84"/>
      <c r="SJ56" s="84"/>
      <c r="SK56" s="84"/>
      <c r="SL56" s="84"/>
      <c r="SM56" s="84"/>
      <c r="SN56" s="84"/>
      <c r="SO56" s="84"/>
      <c r="SP56" s="84"/>
      <c r="SQ56" s="84"/>
      <c r="SR56" s="84"/>
      <c r="SS56" s="84"/>
      <c r="ST56" s="84"/>
      <c r="SU56" s="84"/>
      <c r="SV56" s="84"/>
      <c r="SW56" s="84"/>
      <c r="SX56" s="84"/>
      <c r="SY56" s="84"/>
      <c r="SZ56" s="84"/>
      <c r="TA56" s="84"/>
      <c r="TB56" s="84"/>
      <c r="TC56" s="84"/>
      <c r="TD56" s="84"/>
      <c r="TE56" s="84"/>
      <c r="TF56" s="84"/>
      <c r="TG56" s="84"/>
      <c r="TH56" s="84"/>
      <c r="TI56" s="84"/>
      <c r="TJ56" s="84"/>
      <c r="TK56" s="84"/>
      <c r="TL56" s="84"/>
      <c r="TM56" s="84"/>
      <c r="TN56" s="84"/>
      <c r="TO56" s="84"/>
      <c r="TP56" s="84"/>
      <c r="TQ56" s="84"/>
      <c r="TR56" s="84"/>
      <c r="TS56" s="84"/>
      <c r="TT56" s="84"/>
      <c r="TU56" s="84"/>
      <c r="TV56" s="84"/>
      <c r="TW56" s="84"/>
      <c r="TX56" s="84"/>
      <c r="TY56" s="84"/>
      <c r="TZ56" s="84"/>
      <c r="UA56" s="84"/>
      <c r="UB56" s="84"/>
      <c r="UC56" s="84"/>
      <c r="UD56" s="84"/>
      <c r="UE56" s="84"/>
      <c r="UF56" s="84"/>
      <c r="UG56" s="84"/>
      <c r="UH56" s="84"/>
      <c r="UI56" s="84"/>
      <c r="UJ56" s="84"/>
      <c r="UK56" s="84"/>
      <c r="UL56" s="84"/>
      <c r="UM56" s="84"/>
      <c r="UN56" s="84"/>
      <c r="UO56" s="84"/>
      <c r="UP56" s="84"/>
      <c r="UQ56" s="84"/>
      <c r="UR56" s="84"/>
      <c r="US56" s="84"/>
      <c r="UT56" s="84"/>
      <c r="UU56" s="84"/>
      <c r="UV56" s="84"/>
      <c r="UW56" s="84"/>
      <c r="UX56" s="84"/>
      <c r="UY56" s="84"/>
      <c r="UZ56" s="84"/>
      <c r="VA56" s="84"/>
      <c r="VB56" s="84"/>
      <c r="VC56" s="84"/>
      <c r="VD56" s="84"/>
      <c r="VE56" s="84"/>
      <c r="VF56" s="84"/>
      <c r="VG56" s="84"/>
      <c r="VH56" s="84"/>
      <c r="VI56" s="84"/>
      <c r="VJ56" s="84"/>
      <c r="VK56" s="84"/>
      <c r="VL56" s="84"/>
      <c r="VM56" s="84"/>
      <c r="VN56" s="84"/>
      <c r="VO56" s="84"/>
      <c r="VP56" s="84"/>
      <c r="VQ56" s="84"/>
      <c r="VR56" s="84"/>
      <c r="VS56" s="84"/>
      <c r="VT56" s="84"/>
      <c r="VU56" s="84"/>
      <c r="VV56" s="84"/>
      <c r="VW56" s="84"/>
      <c r="VX56" s="84"/>
      <c r="VY56" s="84"/>
      <c r="VZ56" s="84"/>
      <c r="WA56" s="84"/>
      <c r="WB56" s="84"/>
      <c r="WC56" s="84"/>
      <c r="WD56" s="84"/>
      <c r="WE56" s="84"/>
      <c r="WF56" s="84"/>
      <c r="WG56" s="84"/>
      <c r="WH56" s="84"/>
      <c r="WI56" s="84"/>
      <c r="WJ56" s="84"/>
      <c r="WK56" s="84"/>
      <c r="WL56" s="84"/>
      <c r="WM56" s="84"/>
      <c r="WN56" s="84"/>
      <c r="WO56" s="84"/>
      <c r="WP56" s="84"/>
      <c r="WQ56" s="84"/>
      <c r="WR56" s="84"/>
      <c r="WS56" s="84"/>
      <c r="WT56" s="84"/>
      <c r="WU56" s="84"/>
      <c r="WV56" s="84"/>
      <c r="WW56" s="84"/>
      <c r="WX56" s="84"/>
      <c r="WY56" s="84"/>
      <c r="WZ56" s="84"/>
      <c r="XA56" s="84"/>
      <c r="XB56" s="84"/>
      <c r="XC56" s="84"/>
      <c r="XD56" s="84"/>
      <c r="XE56" s="84"/>
      <c r="XF56" s="84"/>
      <c r="XG56" s="84"/>
      <c r="XH56" s="84"/>
      <c r="XI56" s="84"/>
      <c r="XJ56" s="84"/>
      <c r="XK56" s="84"/>
      <c r="XL56" s="84"/>
      <c r="XM56" s="84"/>
      <c r="XN56" s="84"/>
      <c r="XO56" s="84"/>
      <c r="XP56" s="84"/>
      <c r="XQ56" s="84"/>
      <c r="XR56" s="84"/>
      <c r="XS56" s="84"/>
      <c r="XT56" s="84"/>
      <c r="XU56" s="84"/>
      <c r="XV56" s="84"/>
      <c r="XW56" s="84"/>
      <c r="XX56" s="84"/>
      <c r="XY56" s="84"/>
      <c r="XZ56" s="84"/>
      <c r="YA56" s="84"/>
      <c r="YB56" s="84"/>
      <c r="YC56" s="84"/>
      <c r="YD56" s="84"/>
      <c r="YE56" s="84"/>
      <c r="YF56" s="84"/>
      <c r="YG56" s="84"/>
      <c r="YH56" s="84"/>
      <c r="YI56" s="84"/>
      <c r="YJ56" s="84"/>
      <c r="YK56" s="84"/>
      <c r="YL56" s="84"/>
      <c r="YM56" s="84"/>
      <c r="YN56" s="84"/>
      <c r="YO56" s="84"/>
      <c r="YP56" s="84"/>
      <c r="YQ56" s="84"/>
      <c r="YR56" s="84"/>
      <c r="YS56" s="84"/>
      <c r="YT56" s="84"/>
      <c r="YU56" s="84"/>
      <c r="YV56" s="84"/>
      <c r="YW56" s="84"/>
      <c r="YX56" s="84"/>
      <c r="YY56" s="84"/>
      <c r="YZ56" s="84"/>
      <c r="ZA56" s="84"/>
      <c r="ZB56" s="84"/>
      <c r="ZC56" s="84"/>
      <c r="ZD56" s="84"/>
      <c r="ZE56" s="84"/>
      <c r="ZF56" s="84"/>
      <c r="ZG56" s="84"/>
      <c r="ZH56" s="84"/>
      <c r="ZI56" s="84"/>
      <c r="ZJ56" s="84"/>
      <c r="ZK56" s="84"/>
      <c r="ZL56" s="84"/>
      <c r="ZM56" s="84"/>
      <c r="ZN56" s="84"/>
      <c r="ZO56" s="84"/>
      <c r="ZP56" s="84"/>
      <c r="ZQ56" s="84"/>
      <c r="ZR56" s="84"/>
      <c r="ZS56" s="84"/>
      <c r="ZT56" s="84"/>
      <c r="ZU56" s="84"/>
      <c r="ZV56" s="84"/>
      <c r="ZW56" s="84"/>
      <c r="ZX56" s="84"/>
      <c r="ZY56" s="84"/>
      <c r="ZZ56" s="84"/>
      <c r="AAA56" s="84"/>
      <c r="AAB56" s="84"/>
      <c r="AAC56" s="84"/>
      <c r="AAD56" s="84"/>
      <c r="AAE56" s="84"/>
      <c r="AAF56" s="84"/>
      <c r="AAG56" s="84"/>
      <c r="AAH56" s="84"/>
      <c r="AAI56" s="84"/>
      <c r="AAJ56" s="84"/>
      <c r="AAK56" s="84"/>
      <c r="AAL56" s="84"/>
      <c r="AAM56" s="84"/>
      <c r="AAN56" s="84"/>
      <c r="AAO56" s="84"/>
      <c r="AAP56" s="84"/>
      <c r="AAQ56" s="84"/>
      <c r="AAR56" s="84"/>
      <c r="AAS56" s="84"/>
      <c r="AAT56" s="84"/>
      <c r="AAU56" s="84"/>
      <c r="AAV56" s="84"/>
      <c r="AAW56" s="84"/>
      <c r="AAX56" s="84"/>
      <c r="AAY56" s="84"/>
      <c r="AAZ56" s="84"/>
      <c r="ABA56" s="84"/>
      <c r="ABB56" s="84"/>
      <c r="ABC56" s="84"/>
      <c r="ABD56" s="84"/>
      <c r="ABE56" s="84"/>
      <c r="ABF56" s="84"/>
      <c r="ABG56" s="84"/>
      <c r="ABH56" s="84"/>
      <c r="ABI56" s="84"/>
      <c r="ABJ56" s="84"/>
      <c r="ABK56" s="84"/>
      <c r="ABL56" s="84"/>
      <c r="ABM56" s="84"/>
      <c r="ABN56" s="84"/>
      <c r="ABO56" s="84"/>
      <c r="ABP56" s="84"/>
      <c r="ABQ56" s="84"/>
      <c r="ABR56" s="84"/>
      <c r="ABS56" s="84"/>
      <c r="ABT56" s="84"/>
      <c r="ABU56" s="84"/>
      <c r="ABV56" s="84"/>
      <c r="ABW56" s="84"/>
      <c r="ABX56" s="84"/>
      <c r="ABY56" s="84"/>
      <c r="ABZ56" s="84"/>
      <c r="ACA56" s="84"/>
      <c r="ACB56" s="84"/>
      <c r="ACC56" s="84"/>
      <c r="ACD56" s="84"/>
      <c r="ACE56" s="84"/>
      <c r="ACF56" s="84"/>
      <c r="ACG56" s="84"/>
      <c r="ACH56" s="84"/>
      <c r="ACI56" s="84"/>
      <c r="ACJ56" s="84"/>
      <c r="ACK56" s="84"/>
      <c r="ACL56" s="84"/>
      <c r="ACM56" s="84"/>
      <c r="ACN56" s="84"/>
      <c r="ACO56" s="84"/>
      <c r="ACP56" s="84"/>
      <c r="ACQ56" s="84"/>
      <c r="ACR56" s="84"/>
      <c r="ACS56" s="84"/>
      <c r="ACT56" s="84"/>
      <c r="ACU56" s="84"/>
      <c r="ACV56" s="84"/>
      <c r="ACW56" s="84"/>
      <c r="ACX56" s="84"/>
      <c r="ACY56" s="84"/>
      <c r="ACZ56" s="84"/>
      <c r="ADA56" s="84"/>
      <c r="ADB56" s="84"/>
      <c r="ADC56" s="84"/>
      <c r="ADD56" s="84"/>
      <c r="ADE56" s="84"/>
      <c r="ADF56" s="84"/>
      <c r="ADG56" s="84"/>
      <c r="ADH56" s="84"/>
      <c r="ADI56" s="84"/>
      <c r="ADJ56" s="84"/>
      <c r="ADK56" s="84"/>
      <c r="ADL56" s="84"/>
      <c r="ADM56" s="84"/>
      <c r="ADN56" s="84"/>
      <c r="ADO56" s="84"/>
      <c r="ADP56" s="84"/>
      <c r="ADQ56" s="84"/>
      <c r="ADR56" s="84"/>
      <c r="ADS56" s="84"/>
      <c r="ADT56" s="84"/>
      <c r="ADU56" s="84"/>
      <c r="ADV56" s="84"/>
      <c r="ADW56" s="84"/>
      <c r="ADX56" s="84"/>
      <c r="ADY56" s="84"/>
      <c r="ADZ56" s="84"/>
      <c r="AEA56" s="84"/>
      <c r="AEB56" s="84"/>
      <c r="AEC56" s="84"/>
      <c r="AED56" s="84"/>
      <c r="AEE56" s="84"/>
      <c r="AEF56" s="84"/>
      <c r="AEG56" s="84"/>
      <c r="AEH56" s="84"/>
      <c r="AEI56" s="84"/>
      <c r="AEJ56" s="84"/>
      <c r="AEK56" s="84"/>
      <c r="AEL56" s="84"/>
      <c r="AEM56" s="84"/>
      <c r="AEN56" s="84"/>
      <c r="AEO56" s="84"/>
      <c r="AEP56" s="84"/>
      <c r="AEQ56" s="84"/>
      <c r="AER56" s="84"/>
      <c r="AES56" s="84"/>
      <c r="AET56" s="84"/>
      <c r="AEU56" s="84"/>
      <c r="AEV56" s="84"/>
      <c r="AEW56" s="84"/>
      <c r="AEX56" s="84"/>
      <c r="AEY56" s="84"/>
      <c r="AEZ56" s="84"/>
      <c r="AFA56" s="84"/>
      <c r="AFB56" s="84"/>
      <c r="AFC56" s="84"/>
      <c r="AFD56" s="84"/>
      <c r="AFE56" s="84"/>
      <c r="AFF56" s="84"/>
      <c r="AFG56" s="84"/>
      <c r="AFH56" s="84"/>
      <c r="AFI56" s="84"/>
      <c r="AFJ56" s="84"/>
      <c r="AFK56" s="84"/>
      <c r="AFL56" s="84"/>
      <c r="AFM56" s="84"/>
      <c r="AFN56" s="84"/>
      <c r="AFO56" s="84"/>
      <c r="AFP56" s="84"/>
      <c r="AFQ56" s="84"/>
      <c r="AFR56" s="84"/>
      <c r="AFS56" s="84"/>
      <c r="AFT56" s="84"/>
      <c r="AFU56" s="84"/>
      <c r="AFV56" s="84"/>
      <c r="AFW56" s="84"/>
      <c r="AFX56" s="84"/>
      <c r="AFY56" s="84"/>
      <c r="AFZ56" s="84"/>
      <c r="AGA56" s="84"/>
      <c r="AGB56" s="84"/>
      <c r="AGC56" s="84"/>
      <c r="AGD56" s="84"/>
      <c r="AGE56" s="84"/>
      <c r="AGF56" s="84"/>
      <c r="AGG56" s="84"/>
      <c r="AGH56" s="84"/>
      <c r="AGI56" s="84"/>
      <c r="AGJ56" s="84"/>
      <c r="AGK56" s="84"/>
      <c r="AGL56" s="84"/>
      <c r="AGM56" s="84"/>
      <c r="AGN56" s="84"/>
      <c r="AGO56" s="84"/>
      <c r="AGP56" s="84"/>
      <c r="AGQ56" s="84"/>
      <c r="AGR56" s="84"/>
      <c r="AGS56" s="84"/>
      <c r="AGT56" s="84"/>
      <c r="AGU56" s="84"/>
      <c r="AGV56" s="84"/>
      <c r="AGW56" s="84"/>
      <c r="AGX56" s="84"/>
      <c r="AGY56" s="84"/>
      <c r="AGZ56" s="84"/>
      <c r="AHA56" s="84"/>
      <c r="AHB56" s="84"/>
      <c r="AHC56" s="84"/>
      <c r="AHD56" s="84"/>
      <c r="AHE56" s="84"/>
      <c r="AHF56" s="84"/>
      <c r="AHG56" s="84"/>
      <c r="AHH56" s="84"/>
      <c r="AHI56" s="84"/>
      <c r="AHJ56" s="84"/>
      <c r="AHK56" s="84"/>
      <c r="AHL56" s="84"/>
      <c r="AHM56" s="84"/>
      <c r="AHN56" s="84"/>
      <c r="AHO56" s="84"/>
      <c r="AHP56" s="84"/>
      <c r="AHQ56" s="84"/>
      <c r="AHR56" s="84"/>
      <c r="AHS56" s="84"/>
      <c r="AHT56" s="84"/>
      <c r="AHU56" s="84"/>
      <c r="AHV56" s="84"/>
      <c r="AHW56" s="84"/>
      <c r="AHX56" s="84"/>
      <c r="AHY56" s="84"/>
      <c r="AHZ56" s="84"/>
      <c r="AIA56" s="84"/>
      <c r="AIB56" s="84"/>
      <c r="AIC56" s="84"/>
      <c r="AID56" s="84"/>
      <c r="AIE56" s="84"/>
      <c r="AIF56" s="84"/>
      <c r="AIG56" s="84"/>
      <c r="AIH56" s="84"/>
      <c r="AII56" s="84"/>
      <c r="AIJ56" s="84"/>
      <c r="AIK56" s="84"/>
      <c r="AIL56" s="84"/>
      <c r="AIM56" s="84"/>
      <c r="AIN56" s="84"/>
      <c r="AIO56" s="84"/>
      <c r="AIP56" s="84"/>
      <c r="AIQ56" s="84"/>
      <c r="AIR56" s="84"/>
      <c r="AIS56" s="84"/>
      <c r="AIT56" s="84"/>
      <c r="AIU56" s="84"/>
      <c r="AIV56" s="84"/>
      <c r="AIW56" s="84"/>
      <c r="AIX56" s="84"/>
      <c r="AIY56" s="84"/>
      <c r="AIZ56" s="84"/>
      <c r="AJA56" s="84"/>
      <c r="AJB56" s="84"/>
      <c r="AJC56" s="84"/>
      <c r="AJD56" s="84"/>
      <c r="AJE56" s="84"/>
      <c r="AJF56" s="84"/>
      <c r="AJG56" s="84"/>
      <c r="AJH56" s="84"/>
      <c r="AJI56" s="84"/>
      <c r="AJJ56" s="84"/>
      <c r="AJK56" s="84"/>
      <c r="AJL56" s="84"/>
      <c r="AJM56" s="84"/>
      <c r="AJN56" s="84"/>
      <c r="AJO56" s="84"/>
      <c r="AJP56" s="84"/>
      <c r="AJQ56" s="84"/>
      <c r="AJR56" s="84"/>
      <c r="AJS56" s="84"/>
      <c r="AJT56" s="84"/>
      <c r="AJU56" s="84"/>
      <c r="AJV56" s="84"/>
      <c r="AJW56" s="84"/>
      <c r="AJX56" s="84"/>
      <c r="AJY56" s="84"/>
      <c r="AJZ56" s="84"/>
      <c r="AKA56" s="84"/>
      <c r="AKB56" s="84"/>
      <c r="AKC56" s="84"/>
      <c r="AKD56" s="84"/>
      <c r="AKE56" s="84"/>
      <c r="AKF56" s="84"/>
      <c r="AKG56" s="84"/>
      <c r="AKH56" s="84"/>
      <c r="AKI56" s="84"/>
      <c r="AKJ56" s="84"/>
      <c r="AKK56" s="84"/>
      <c r="AKL56" s="84"/>
      <c r="AKM56" s="84"/>
      <c r="AKN56" s="84"/>
      <c r="AKO56" s="84"/>
      <c r="AKP56" s="84"/>
      <c r="AKQ56" s="84"/>
      <c r="AKR56" s="84"/>
      <c r="AKS56" s="84"/>
      <c r="AKT56" s="84"/>
      <c r="AKU56" s="84"/>
      <c r="AKV56" s="84"/>
      <c r="AKW56" s="84"/>
      <c r="AKX56" s="84"/>
      <c r="AKY56" s="84"/>
      <c r="AKZ56" s="84"/>
      <c r="ALA56" s="84"/>
      <c r="ALB56" s="84"/>
      <c r="ALC56" s="84"/>
      <c r="ALD56" s="84"/>
      <c r="ALE56" s="84"/>
      <c r="ALF56" s="84"/>
      <c r="ALG56" s="84"/>
      <c r="ALH56" s="84"/>
      <c r="ALI56" s="84"/>
      <c r="ALJ56" s="84"/>
      <c r="ALK56" s="84"/>
      <c r="ALL56" s="84"/>
      <c r="ALM56" s="84"/>
      <c r="ALN56" s="84"/>
      <c r="ALO56" s="84"/>
      <c r="ALP56" s="84"/>
      <c r="ALQ56" s="84"/>
      <c r="ALR56" s="84"/>
      <c r="ALS56" s="84"/>
      <c r="ALT56" s="84"/>
      <c r="ALU56" s="84"/>
      <c r="ALV56" s="84"/>
      <c r="ALW56" s="84"/>
      <c r="ALX56" s="84"/>
      <c r="ALY56" s="84"/>
      <c r="ALZ56" s="84"/>
      <c r="AMA56" s="84"/>
      <c r="AMB56" s="84"/>
      <c r="AMC56" s="84"/>
      <c r="AMD56" s="84"/>
      <c r="AME56" s="84"/>
      <c r="AMF56" s="84"/>
      <c r="AMG56" s="84"/>
      <c r="AMH56" s="84"/>
      <c r="AMI56" s="84"/>
      <c r="AMJ56" s="84"/>
      <c r="AMK56" s="84"/>
      <c r="AML56" s="84"/>
      <c r="AMM56" s="84"/>
      <c r="AMN56" s="84"/>
      <c r="AMO56" s="84"/>
      <c r="AMP56" s="84"/>
      <c r="AMQ56" s="84"/>
      <c r="AMR56" s="84"/>
      <c r="AMS56" s="84"/>
      <c r="AMT56" s="84"/>
      <c r="AMU56" s="84"/>
      <c r="AMV56" s="84"/>
      <c r="AMW56" s="84"/>
      <c r="AMX56" s="84"/>
      <c r="AMY56" s="84"/>
      <c r="AMZ56" s="84"/>
      <c r="ANA56" s="84"/>
      <c r="ANB56" s="84"/>
      <c r="ANC56" s="84"/>
      <c r="AND56" s="84"/>
      <c r="ANE56" s="84"/>
      <c r="ANF56" s="84"/>
      <c r="ANG56" s="84"/>
      <c r="ANH56" s="84"/>
      <c r="ANI56" s="84"/>
      <c r="ANJ56" s="84"/>
      <c r="ANK56" s="84"/>
      <c r="ANL56" s="84"/>
      <c r="ANM56" s="84"/>
      <c r="ANN56" s="84"/>
      <c r="ANO56" s="84"/>
      <c r="ANP56" s="84"/>
      <c r="ANQ56" s="84"/>
      <c r="ANR56" s="84"/>
      <c r="ANS56" s="84"/>
      <c r="ANT56" s="84"/>
      <c r="ANU56" s="84"/>
      <c r="ANV56" s="84"/>
      <c r="ANW56" s="84"/>
      <c r="ANX56" s="84"/>
      <c r="ANY56" s="84"/>
      <c r="ANZ56" s="84"/>
      <c r="AOA56" s="84"/>
      <c r="AOB56" s="84"/>
      <c r="AOC56" s="84"/>
      <c r="AOD56" s="84"/>
      <c r="AOE56" s="84"/>
      <c r="AOF56" s="84"/>
      <c r="AOG56" s="84"/>
      <c r="AOH56" s="84"/>
      <c r="AOI56" s="84"/>
      <c r="AOJ56" s="84"/>
      <c r="AOK56" s="84"/>
      <c r="AOL56" s="84"/>
      <c r="AOM56" s="84"/>
      <c r="AON56" s="84"/>
      <c r="AOO56" s="84"/>
      <c r="AOP56" s="84"/>
      <c r="AOQ56" s="84"/>
      <c r="AOR56" s="84"/>
      <c r="AOS56" s="84"/>
      <c r="AOT56" s="84"/>
      <c r="AOU56" s="84"/>
      <c r="AOV56" s="84"/>
      <c r="AOW56" s="84"/>
      <c r="AOX56" s="84"/>
      <c r="AOY56" s="84"/>
      <c r="AOZ56" s="84"/>
      <c r="APA56" s="84"/>
      <c r="APB56" s="84"/>
      <c r="APC56" s="84"/>
      <c r="APD56" s="84"/>
      <c r="APE56" s="84"/>
      <c r="APF56" s="84"/>
      <c r="APG56" s="84"/>
      <c r="APH56" s="84"/>
      <c r="API56" s="84"/>
      <c r="APJ56" s="84"/>
      <c r="APK56" s="84"/>
      <c r="APL56" s="84"/>
      <c r="APM56" s="84"/>
      <c r="APN56" s="84"/>
      <c r="APO56" s="84"/>
      <c r="APP56" s="84"/>
      <c r="APQ56" s="84"/>
      <c r="APR56" s="84"/>
      <c r="APS56" s="84"/>
      <c r="APT56" s="84"/>
      <c r="APU56" s="84"/>
      <c r="APV56" s="84"/>
      <c r="APW56" s="84"/>
      <c r="APX56" s="84"/>
      <c r="APY56" s="84"/>
      <c r="APZ56" s="84"/>
      <c r="AQA56" s="84"/>
      <c r="AQB56" s="84"/>
      <c r="AQC56" s="84"/>
      <c r="AQD56" s="84"/>
      <c r="AQE56" s="84"/>
      <c r="AQF56" s="84"/>
      <c r="AQG56" s="84"/>
      <c r="AQH56" s="84"/>
      <c r="AQI56" s="84"/>
      <c r="AQJ56" s="84"/>
      <c r="AQK56" s="84"/>
      <c r="AQL56" s="84"/>
      <c r="AQM56" s="84"/>
      <c r="AQN56" s="84"/>
      <c r="AQO56" s="84"/>
      <c r="AQP56" s="84"/>
      <c r="AQQ56" s="84"/>
      <c r="AQR56" s="84"/>
      <c r="AQS56" s="84"/>
      <c r="AQT56" s="84"/>
      <c r="AQU56" s="84"/>
      <c r="AQV56" s="84"/>
      <c r="AQW56" s="84"/>
      <c r="AQX56" s="84"/>
      <c r="AQY56" s="84"/>
      <c r="AQZ56" s="84"/>
      <c r="ARA56" s="84"/>
      <c r="ARB56" s="84"/>
      <c r="ARC56" s="84"/>
      <c r="ARD56" s="84"/>
      <c r="ARE56" s="84"/>
      <c r="ARF56" s="84"/>
      <c r="ARG56" s="84"/>
      <c r="ARH56" s="84"/>
      <c r="ARI56" s="84"/>
      <c r="ARJ56" s="84"/>
      <c r="ARK56" s="84"/>
      <c r="ARL56" s="84"/>
      <c r="ARM56" s="84"/>
      <c r="ARN56" s="84"/>
      <c r="ARO56" s="84"/>
      <c r="ARP56" s="84"/>
      <c r="ARQ56" s="84"/>
      <c r="ARR56" s="84"/>
      <c r="ARS56" s="84"/>
      <c r="ART56" s="84"/>
      <c r="ARU56" s="84"/>
      <c r="ARV56" s="84"/>
      <c r="ARW56" s="84"/>
      <c r="ARX56" s="84"/>
      <c r="ARY56" s="84"/>
      <c r="ARZ56" s="84"/>
      <c r="ASA56" s="84"/>
      <c r="ASB56" s="84"/>
      <c r="ASC56" s="84"/>
      <c r="ASD56" s="84"/>
      <c r="ASE56" s="84"/>
      <c r="ASF56" s="84"/>
      <c r="ASG56" s="84"/>
      <c r="ASH56" s="84"/>
      <c r="ASI56" s="84"/>
      <c r="ASJ56" s="84"/>
      <c r="ASK56" s="84"/>
      <c r="ASL56" s="84"/>
      <c r="ASM56" s="84"/>
      <c r="ASN56" s="84"/>
      <c r="ASO56" s="84"/>
      <c r="ASP56" s="84"/>
      <c r="ASQ56" s="84"/>
      <c r="ASR56" s="84"/>
      <c r="ASS56" s="84"/>
      <c r="AST56" s="84"/>
      <c r="ASU56" s="84"/>
      <c r="ASV56" s="84"/>
      <c r="ASW56" s="84"/>
      <c r="ASX56" s="84"/>
      <c r="ASY56" s="84"/>
      <c r="ASZ56" s="84"/>
      <c r="ATA56" s="84"/>
      <c r="ATB56" s="84"/>
      <c r="ATC56" s="84"/>
      <c r="ATD56" s="84"/>
      <c r="ATE56" s="84"/>
      <c r="ATF56" s="84"/>
      <c r="ATG56" s="84"/>
      <c r="ATH56" s="84"/>
      <c r="ATI56" s="84"/>
      <c r="ATJ56" s="84"/>
      <c r="ATK56" s="84"/>
      <c r="ATL56" s="84"/>
      <c r="ATM56" s="84"/>
      <c r="ATN56" s="84"/>
      <c r="ATO56" s="84"/>
      <c r="ATP56" s="84"/>
      <c r="ATQ56" s="84"/>
      <c r="ATR56" s="84"/>
      <c r="ATS56" s="84"/>
      <c r="ATT56" s="84"/>
      <c r="ATU56" s="84"/>
      <c r="ATV56" s="84"/>
      <c r="ATW56" s="84"/>
      <c r="ATX56" s="84"/>
      <c r="ATY56" s="84"/>
      <c r="ATZ56" s="84"/>
      <c r="AUA56" s="84"/>
      <c r="AUB56" s="84"/>
      <c r="AUC56" s="84"/>
      <c r="AUD56" s="84"/>
      <c r="AUE56" s="84"/>
      <c r="AUF56" s="84"/>
      <c r="AUG56" s="84"/>
      <c r="AUH56" s="84"/>
      <c r="AUI56" s="84"/>
      <c r="AUJ56" s="84"/>
      <c r="AUK56" s="84"/>
      <c r="AUL56" s="84"/>
      <c r="AUM56" s="84"/>
      <c r="AUN56" s="84"/>
      <c r="AUO56" s="84"/>
      <c r="AUP56" s="84"/>
      <c r="AUQ56" s="84"/>
      <c r="AUR56" s="84"/>
      <c r="AUS56" s="84"/>
      <c r="AUT56" s="84"/>
      <c r="AUU56" s="84"/>
      <c r="AUV56" s="84"/>
      <c r="AUW56" s="84"/>
      <c r="AUX56" s="84"/>
      <c r="AUY56" s="84"/>
      <c r="AUZ56" s="84"/>
      <c r="AVA56" s="84"/>
      <c r="AVB56" s="84"/>
      <c r="AVC56" s="84"/>
      <c r="AVD56" s="84"/>
      <c r="AVE56" s="84"/>
      <c r="AVF56" s="84"/>
      <c r="AVG56" s="84"/>
      <c r="AVH56" s="84"/>
      <c r="AVI56" s="84"/>
      <c r="AVJ56" s="84"/>
      <c r="AVK56" s="84"/>
      <c r="AVL56" s="84"/>
      <c r="AVM56" s="84"/>
      <c r="AVN56" s="84"/>
      <c r="AVO56" s="84"/>
      <c r="AVP56" s="84"/>
      <c r="AVQ56" s="84"/>
      <c r="AVR56" s="84"/>
      <c r="AVS56" s="84"/>
      <c r="AVT56" s="84"/>
      <c r="AVU56" s="84"/>
      <c r="AVV56" s="84"/>
      <c r="AVW56" s="84"/>
      <c r="AVX56" s="84"/>
      <c r="AVY56" s="84"/>
      <c r="AVZ56" s="84"/>
      <c r="AWA56" s="84"/>
      <c r="AWB56" s="84"/>
      <c r="AWC56" s="84"/>
      <c r="AWD56" s="84"/>
      <c r="AWE56" s="84"/>
      <c r="AWF56" s="84"/>
      <c r="AWG56" s="84"/>
      <c r="AWH56" s="84"/>
      <c r="AWI56" s="84"/>
      <c r="AWJ56" s="84"/>
      <c r="AWK56" s="84"/>
      <c r="AWL56" s="84"/>
      <c r="AWM56" s="84"/>
      <c r="AWN56" s="84"/>
      <c r="AWO56" s="84"/>
      <c r="AWP56" s="84"/>
      <c r="AWQ56" s="84"/>
      <c r="AWR56" s="84"/>
      <c r="AWS56" s="84"/>
      <c r="AWT56" s="84"/>
      <c r="AWU56" s="84"/>
      <c r="AWV56" s="84"/>
      <c r="AWW56" s="84"/>
      <c r="AWX56" s="84"/>
      <c r="AWY56" s="84"/>
      <c r="AWZ56" s="84"/>
      <c r="AXA56" s="84"/>
      <c r="AXB56" s="84"/>
      <c r="AXC56" s="84"/>
      <c r="AXD56" s="84"/>
      <c r="AXE56" s="84"/>
      <c r="AXF56" s="84"/>
      <c r="AXG56" s="84"/>
      <c r="AXH56" s="84"/>
      <c r="AXI56" s="84"/>
      <c r="AXJ56" s="84"/>
      <c r="AXK56" s="84"/>
      <c r="AXL56" s="84"/>
      <c r="AXM56" s="84"/>
      <c r="AXN56" s="84"/>
      <c r="AXO56" s="84"/>
      <c r="AXP56" s="84"/>
      <c r="AXQ56" s="84"/>
      <c r="AXR56" s="84"/>
      <c r="AXS56" s="84"/>
      <c r="AXT56" s="84"/>
      <c r="AXU56" s="84"/>
      <c r="AXV56" s="84"/>
      <c r="AXW56" s="84"/>
      <c r="AXX56" s="84"/>
      <c r="AXY56" s="84"/>
      <c r="AXZ56" s="84"/>
      <c r="AYA56" s="84"/>
      <c r="AYB56" s="84"/>
      <c r="AYC56" s="84"/>
      <c r="AYD56" s="84"/>
      <c r="AYE56" s="84"/>
      <c r="AYF56" s="84"/>
      <c r="AYG56" s="84"/>
      <c r="AYH56" s="84"/>
      <c r="AYI56" s="84"/>
      <c r="AYJ56" s="84"/>
      <c r="AYK56" s="84"/>
      <c r="AYL56" s="84"/>
      <c r="AYM56" s="84"/>
      <c r="AYN56" s="84"/>
      <c r="AYO56" s="84"/>
      <c r="AYP56" s="84"/>
      <c r="AYQ56" s="84"/>
      <c r="AYR56" s="84"/>
      <c r="AYS56" s="84"/>
      <c r="AYT56" s="84"/>
      <c r="AYU56" s="84"/>
      <c r="AYV56" s="84"/>
      <c r="AYW56" s="84"/>
      <c r="AYX56" s="84"/>
      <c r="AYY56" s="84"/>
      <c r="AYZ56" s="84"/>
      <c r="AZA56" s="84"/>
      <c r="AZB56" s="84"/>
      <c r="AZC56" s="84"/>
      <c r="AZD56" s="84"/>
      <c r="AZE56" s="84"/>
      <c r="AZF56" s="84"/>
      <c r="AZG56" s="84"/>
      <c r="AZH56" s="84"/>
      <c r="AZI56" s="84"/>
      <c r="AZJ56" s="84"/>
      <c r="AZK56" s="84"/>
      <c r="AZL56" s="84"/>
      <c r="AZM56" s="84"/>
      <c r="AZN56" s="84"/>
      <c r="AZO56" s="84"/>
      <c r="AZP56" s="84"/>
      <c r="AZQ56" s="84"/>
      <c r="AZR56" s="84"/>
      <c r="AZS56" s="84"/>
      <c r="AZT56" s="84"/>
      <c r="AZU56" s="84"/>
      <c r="AZV56" s="84"/>
      <c r="AZW56" s="84"/>
      <c r="AZX56" s="84"/>
      <c r="AZY56" s="84"/>
      <c r="AZZ56" s="84"/>
      <c r="BAA56" s="84"/>
      <c r="BAB56" s="84"/>
      <c r="BAC56" s="84"/>
      <c r="BAD56" s="84"/>
      <c r="BAE56" s="84"/>
      <c r="BAF56" s="84"/>
      <c r="BAG56" s="84"/>
      <c r="BAH56" s="84"/>
      <c r="BAI56" s="84"/>
      <c r="BAJ56" s="84"/>
      <c r="BAK56" s="84"/>
      <c r="BAL56" s="84"/>
      <c r="BAM56" s="84"/>
      <c r="BAN56" s="84"/>
      <c r="BAO56" s="84"/>
      <c r="BAP56" s="84"/>
      <c r="BAQ56" s="84"/>
      <c r="BAR56" s="84"/>
      <c r="BAS56" s="84"/>
      <c r="BAT56" s="84"/>
      <c r="BAU56" s="84"/>
      <c r="BAV56" s="84"/>
      <c r="BAW56" s="84"/>
      <c r="BAX56" s="84"/>
      <c r="BAY56" s="84"/>
      <c r="BAZ56" s="84"/>
      <c r="BBA56" s="84"/>
      <c r="BBB56" s="84"/>
      <c r="BBC56" s="84"/>
      <c r="BBD56" s="84"/>
      <c r="BBE56" s="84"/>
      <c r="BBF56" s="84"/>
      <c r="BBG56" s="84"/>
      <c r="BBH56" s="84"/>
      <c r="BBI56" s="84"/>
      <c r="BBJ56" s="84"/>
      <c r="BBK56" s="84"/>
      <c r="BBL56" s="84"/>
      <c r="BBM56" s="84"/>
      <c r="BBN56" s="84"/>
      <c r="BBO56" s="84"/>
      <c r="BBP56" s="84"/>
      <c r="BBQ56" s="84"/>
      <c r="BBR56" s="84"/>
      <c r="BBS56" s="84"/>
      <c r="BBT56" s="84"/>
      <c r="BBU56" s="84"/>
      <c r="BBV56" s="84"/>
      <c r="BBW56" s="84"/>
      <c r="BBX56" s="84"/>
      <c r="BBY56" s="84"/>
      <c r="BBZ56" s="84"/>
      <c r="BCA56" s="84"/>
      <c r="BCB56" s="84"/>
      <c r="BCC56" s="84"/>
      <c r="BCD56" s="84"/>
      <c r="BCE56" s="84"/>
      <c r="BCF56" s="84"/>
      <c r="BCG56" s="84"/>
      <c r="BCH56" s="84"/>
      <c r="BCI56" s="84"/>
      <c r="BCJ56" s="84"/>
      <c r="BCK56" s="84"/>
      <c r="BCL56" s="84"/>
      <c r="BCM56" s="84"/>
      <c r="BCN56" s="84"/>
      <c r="BCO56" s="84"/>
      <c r="BCP56" s="84"/>
      <c r="BCQ56" s="84"/>
      <c r="BCR56" s="84"/>
      <c r="BCS56" s="84"/>
      <c r="BCT56" s="84"/>
      <c r="BCU56" s="84"/>
      <c r="BCV56" s="84"/>
      <c r="BCW56" s="84"/>
      <c r="BCX56" s="84"/>
      <c r="BCY56" s="84"/>
      <c r="BCZ56" s="84"/>
      <c r="BDA56" s="84"/>
      <c r="BDB56" s="84"/>
      <c r="BDC56" s="84"/>
      <c r="BDD56" s="84"/>
      <c r="BDE56" s="84"/>
      <c r="BDF56" s="84"/>
      <c r="BDG56" s="84"/>
      <c r="BDH56" s="84"/>
      <c r="BDI56" s="84"/>
      <c r="BDJ56" s="84"/>
      <c r="BDK56" s="84"/>
      <c r="BDL56" s="84"/>
      <c r="BDM56" s="84"/>
      <c r="BDN56" s="84"/>
      <c r="BDO56" s="84"/>
      <c r="BDP56" s="84"/>
      <c r="BDQ56" s="84"/>
      <c r="BDR56" s="84"/>
      <c r="BDS56" s="84"/>
      <c r="BDT56" s="84"/>
      <c r="BDU56" s="84"/>
      <c r="BDV56" s="84"/>
      <c r="BDW56" s="84"/>
      <c r="BDX56" s="84"/>
      <c r="BDY56" s="84"/>
      <c r="BDZ56" s="84"/>
      <c r="BEA56" s="84"/>
      <c r="BEB56" s="84"/>
      <c r="BEC56" s="84"/>
      <c r="BED56" s="84"/>
      <c r="BEE56" s="84"/>
      <c r="BEF56" s="84"/>
      <c r="BEG56" s="84"/>
      <c r="BEH56" s="84"/>
      <c r="BEI56" s="84"/>
      <c r="BEJ56" s="84"/>
      <c r="BEK56" s="84"/>
      <c r="BEL56" s="84"/>
      <c r="BEM56" s="84"/>
      <c r="BEN56" s="84"/>
      <c r="BEO56" s="84"/>
      <c r="BEP56" s="84"/>
      <c r="BEQ56" s="84"/>
      <c r="BER56" s="84"/>
      <c r="BES56" s="84"/>
      <c r="BET56" s="84"/>
      <c r="BEU56" s="84"/>
      <c r="BEV56" s="84"/>
      <c r="BEW56" s="84"/>
      <c r="BEX56" s="84"/>
      <c r="BEY56" s="84"/>
      <c r="BEZ56" s="84"/>
      <c r="BFA56" s="84"/>
      <c r="BFB56" s="84"/>
      <c r="BFC56" s="84"/>
      <c r="BFD56" s="84"/>
      <c r="BFE56" s="84"/>
      <c r="BFF56" s="84"/>
      <c r="BFG56" s="84"/>
      <c r="BFH56" s="84"/>
      <c r="BFI56" s="84"/>
      <c r="BFJ56" s="84"/>
      <c r="BFK56" s="84"/>
      <c r="BFL56" s="84"/>
      <c r="BFM56" s="84"/>
      <c r="BFN56" s="84"/>
      <c r="BFO56" s="84"/>
      <c r="BFP56" s="84"/>
      <c r="BFQ56" s="84"/>
      <c r="BFR56" s="84"/>
      <c r="BFS56" s="84"/>
      <c r="BFT56" s="84"/>
      <c r="BFU56" s="84"/>
      <c r="BFV56" s="84"/>
      <c r="BFW56" s="84"/>
      <c r="BFX56" s="84"/>
      <c r="BFY56" s="84"/>
      <c r="BFZ56" s="84"/>
      <c r="BGA56" s="84"/>
      <c r="BGB56" s="84"/>
      <c r="BGC56" s="84"/>
      <c r="BGD56" s="84"/>
      <c r="BGE56" s="84"/>
      <c r="BGF56" s="84"/>
      <c r="BGG56" s="84"/>
      <c r="BGH56" s="84"/>
      <c r="BGI56" s="84"/>
      <c r="BGJ56" s="84"/>
      <c r="BGK56" s="84"/>
      <c r="BGL56" s="84"/>
      <c r="BGM56" s="84"/>
      <c r="BGN56" s="84"/>
      <c r="BGO56" s="84"/>
      <c r="BGP56" s="84"/>
      <c r="BGQ56" s="84"/>
      <c r="BGR56" s="84"/>
      <c r="BGS56" s="84"/>
      <c r="BGT56" s="84"/>
      <c r="BGU56" s="84"/>
      <c r="BGV56" s="84"/>
      <c r="BGW56" s="84"/>
      <c r="BGX56" s="84"/>
      <c r="BGY56" s="84"/>
      <c r="BGZ56" s="84"/>
      <c r="BHA56" s="84"/>
      <c r="BHB56" s="84"/>
      <c r="BHC56" s="84"/>
      <c r="BHD56" s="84"/>
      <c r="BHE56" s="84"/>
      <c r="BHF56" s="84"/>
      <c r="BHG56" s="84"/>
      <c r="BHH56" s="84"/>
      <c r="BHI56" s="84"/>
      <c r="BHJ56" s="84"/>
      <c r="BHK56" s="84"/>
      <c r="BHL56" s="84"/>
      <c r="BHM56" s="84"/>
      <c r="BHN56" s="84"/>
      <c r="BHO56" s="84"/>
      <c r="BHP56" s="84"/>
      <c r="BHQ56" s="84"/>
      <c r="BHR56" s="84"/>
      <c r="BHS56" s="84"/>
      <c r="BHT56" s="84"/>
      <c r="BHU56" s="84"/>
      <c r="BHV56" s="84"/>
      <c r="BHW56" s="84"/>
      <c r="BHX56" s="84"/>
      <c r="BHY56" s="84"/>
      <c r="BHZ56" s="84"/>
      <c r="BIA56" s="84"/>
      <c r="BIB56" s="84"/>
      <c r="BIC56" s="84"/>
      <c r="BID56" s="84"/>
      <c r="BIE56" s="84"/>
      <c r="BIF56" s="84"/>
      <c r="BIG56" s="84"/>
      <c r="BIH56" s="84"/>
      <c r="BII56" s="84"/>
      <c r="BIJ56" s="84"/>
      <c r="BIK56" s="84"/>
      <c r="BIL56" s="84"/>
      <c r="BIM56" s="84"/>
      <c r="BIN56" s="84"/>
      <c r="BIO56" s="84"/>
      <c r="BIP56" s="84"/>
      <c r="BIQ56" s="84"/>
      <c r="BIR56" s="84"/>
      <c r="BIS56" s="84"/>
      <c r="BIT56" s="84"/>
      <c r="BIU56" s="84"/>
      <c r="BIV56" s="84"/>
      <c r="BIW56" s="84"/>
      <c r="BIX56" s="84"/>
      <c r="BIY56" s="84"/>
      <c r="BIZ56" s="84"/>
      <c r="BJA56" s="84"/>
      <c r="BJB56" s="84"/>
      <c r="BJC56" s="84"/>
      <c r="BJD56" s="84"/>
      <c r="BJE56" s="84"/>
      <c r="BJF56" s="84"/>
      <c r="BJG56" s="84"/>
      <c r="BJH56" s="84"/>
      <c r="BJI56" s="84"/>
      <c r="BJJ56" s="84"/>
      <c r="BJK56" s="84"/>
      <c r="BJL56" s="84"/>
      <c r="BJM56" s="84"/>
      <c r="BJN56" s="84"/>
      <c r="BJO56" s="84"/>
      <c r="BJP56" s="84"/>
      <c r="BJQ56" s="84"/>
      <c r="BJR56" s="84"/>
      <c r="BJS56" s="84"/>
      <c r="BJT56" s="84"/>
      <c r="BJU56" s="84"/>
      <c r="BJV56" s="84"/>
      <c r="BJW56" s="84"/>
      <c r="BJX56" s="84"/>
      <c r="BJY56" s="84"/>
      <c r="BJZ56" s="84"/>
      <c r="BKA56" s="84"/>
      <c r="BKB56" s="84"/>
      <c r="BKC56" s="84"/>
      <c r="BKD56" s="84"/>
      <c r="BKE56" s="84"/>
      <c r="BKF56" s="84"/>
      <c r="BKG56" s="84"/>
      <c r="BKH56" s="84"/>
      <c r="BKI56" s="84"/>
      <c r="BKJ56" s="84"/>
      <c r="BKK56" s="84"/>
      <c r="BKL56" s="84"/>
      <c r="BKM56" s="84"/>
      <c r="BKN56" s="84"/>
      <c r="BKO56" s="84"/>
      <c r="BKP56" s="84"/>
      <c r="BKQ56" s="84"/>
      <c r="BKR56" s="84"/>
      <c r="BKS56" s="84"/>
      <c r="BKT56" s="84"/>
      <c r="BKU56" s="84"/>
      <c r="BKV56" s="84"/>
      <c r="BKW56" s="84"/>
      <c r="BKX56" s="84"/>
      <c r="BKY56" s="84"/>
      <c r="BKZ56" s="84"/>
      <c r="BLA56" s="84"/>
      <c r="BLB56" s="84"/>
      <c r="BLC56" s="84"/>
      <c r="BLD56" s="84"/>
      <c r="BLE56" s="84"/>
      <c r="BLF56" s="84"/>
      <c r="BLG56" s="84"/>
      <c r="BLH56" s="84"/>
      <c r="BLI56" s="84"/>
      <c r="BLJ56" s="84"/>
      <c r="BLK56" s="84"/>
      <c r="BLL56" s="84"/>
      <c r="BLM56" s="84"/>
      <c r="BLN56" s="84"/>
      <c r="BLO56" s="84"/>
      <c r="BLP56" s="84"/>
      <c r="BLQ56" s="84"/>
      <c r="BLR56" s="84"/>
      <c r="BLS56" s="84"/>
      <c r="BLT56" s="84"/>
      <c r="BLU56" s="84"/>
      <c r="BLV56" s="84"/>
      <c r="BLW56" s="84"/>
      <c r="BLX56" s="84"/>
      <c r="BLY56" s="84"/>
      <c r="BLZ56" s="84"/>
      <c r="BMA56" s="84"/>
      <c r="BMB56" s="84"/>
      <c r="BMC56" s="84"/>
      <c r="BMD56" s="84"/>
      <c r="BME56" s="84"/>
      <c r="BMF56" s="84"/>
      <c r="BMG56" s="84"/>
      <c r="BMH56" s="84"/>
      <c r="BMI56" s="84"/>
      <c r="BMJ56" s="84"/>
      <c r="BMK56" s="84"/>
      <c r="BML56" s="84"/>
      <c r="BMM56" s="84"/>
      <c r="BMN56" s="84"/>
      <c r="BMO56" s="84"/>
      <c r="BMP56" s="84"/>
      <c r="BMQ56" s="84"/>
      <c r="BMR56" s="84"/>
      <c r="BMS56" s="84"/>
      <c r="BMT56" s="84"/>
      <c r="BMU56" s="84"/>
      <c r="BMV56" s="84"/>
      <c r="BMW56" s="84"/>
      <c r="BMX56" s="84"/>
      <c r="BMY56" s="84"/>
      <c r="BMZ56" s="84"/>
      <c r="BNA56" s="84"/>
      <c r="BNB56" s="84"/>
      <c r="BNC56" s="84"/>
      <c r="BND56" s="84"/>
      <c r="BNE56" s="84"/>
      <c r="BNF56" s="84"/>
      <c r="BNG56" s="84"/>
      <c r="BNH56" s="84"/>
      <c r="BNI56" s="84"/>
      <c r="BNJ56" s="84"/>
      <c r="BNK56" s="84"/>
      <c r="BNL56" s="84"/>
      <c r="BNM56" s="84"/>
      <c r="BNN56" s="84"/>
      <c r="BNO56" s="84"/>
      <c r="BNP56" s="84"/>
      <c r="BNQ56" s="84"/>
      <c r="BNR56" s="84"/>
      <c r="BNS56" s="84"/>
      <c r="BNT56" s="84"/>
      <c r="BNU56" s="84"/>
      <c r="BNV56" s="84"/>
      <c r="BNW56" s="84"/>
      <c r="BNX56" s="84"/>
      <c r="BNY56" s="84"/>
      <c r="BNZ56" s="84"/>
      <c r="BOA56" s="84"/>
      <c r="BOB56" s="84"/>
      <c r="BOC56" s="84"/>
      <c r="BOD56" s="84"/>
      <c r="BOE56" s="84"/>
      <c r="BOF56" s="84"/>
      <c r="BOG56" s="84"/>
      <c r="BOH56" s="84"/>
      <c r="BOI56" s="84"/>
      <c r="BOJ56" s="84"/>
      <c r="BOK56" s="84"/>
      <c r="BOL56" s="84"/>
      <c r="BOM56" s="84"/>
      <c r="BON56" s="84"/>
      <c r="BOO56" s="84"/>
      <c r="BOP56" s="84"/>
      <c r="BOQ56" s="84"/>
      <c r="BOR56" s="84"/>
      <c r="BOS56" s="84"/>
      <c r="BOT56" s="84"/>
      <c r="BOU56" s="84"/>
      <c r="BOV56" s="84"/>
      <c r="BOW56" s="84"/>
      <c r="BOX56" s="84"/>
      <c r="BOY56" s="84"/>
      <c r="BOZ56" s="84"/>
      <c r="BPA56" s="84"/>
      <c r="BPB56" s="84"/>
      <c r="BPC56" s="84"/>
      <c r="BPD56" s="84"/>
      <c r="BPE56" s="84"/>
      <c r="BPF56" s="84"/>
      <c r="BPG56" s="84"/>
      <c r="BPH56" s="84"/>
      <c r="BPI56" s="84"/>
      <c r="BPJ56" s="84"/>
      <c r="BPK56" s="84"/>
      <c r="BPL56" s="84"/>
      <c r="BPM56" s="84"/>
      <c r="BPN56" s="84"/>
      <c r="BPO56" s="84"/>
      <c r="BPP56" s="84"/>
      <c r="BPQ56" s="84"/>
      <c r="BPR56" s="84"/>
      <c r="BPS56" s="84"/>
      <c r="BPT56" s="84"/>
      <c r="BPU56" s="84"/>
      <c r="BPV56" s="84"/>
      <c r="BPW56" s="84"/>
      <c r="BPX56" s="84"/>
      <c r="BPY56" s="84"/>
      <c r="BPZ56" s="84"/>
      <c r="BQA56" s="84"/>
      <c r="BQB56" s="84"/>
      <c r="BQC56" s="84"/>
      <c r="BQD56" s="84"/>
      <c r="BQE56" s="84"/>
      <c r="BQF56" s="84"/>
      <c r="BQG56" s="84"/>
      <c r="BQH56" s="84"/>
      <c r="BQI56" s="84"/>
      <c r="BQJ56" s="84"/>
      <c r="BQK56" s="84"/>
      <c r="BQL56" s="84"/>
      <c r="BQM56" s="84"/>
      <c r="BQN56" s="84"/>
      <c r="BQO56" s="84"/>
      <c r="BQP56" s="84"/>
      <c r="BQQ56" s="84"/>
      <c r="BQR56" s="84"/>
      <c r="BQS56" s="84"/>
      <c r="BQT56" s="84"/>
      <c r="BQU56" s="84"/>
      <c r="BQV56" s="84"/>
      <c r="BQW56" s="84"/>
      <c r="BQX56" s="84"/>
      <c r="BQY56" s="84"/>
      <c r="BQZ56" s="84"/>
      <c r="BRA56" s="84"/>
      <c r="BRB56" s="84"/>
      <c r="BRC56" s="84"/>
      <c r="BRD56" s="84"/>
      <c r="BRE56" s="84"/>
      <c r="BRF56" s="84"/>
      <c r="BRG56" s="84"/>
      <c r="BRH56" s="84"/>
      <c r="BRI56" s="84"/>
      <c r="BRJ56" s="84"/>
      <c r="BRK56" s="84"/>
      <c r="BRL56" s="84"/>
      <c r="BRM56" s="84"/>
      <c r="BRN56" s="84"/>
      <c r="BRO56" s="84"/>
      <c r="BRP56" s="84"/>
      <c r="BRQ56" s="84"/>
      <c r="BRR56" s="84"/>
      <c r="BRS56" s="84"/>
      <c r="BRT56" s="84"/>
      <c r="BRU56" s="84"/>
      <c r="BRV56" s="84"/>
      <c r="BRW56" s="84"/>
      <c r="BRX56" s="84"/>
      <c r="BRY56" s="84"/>
      <c r="BRZ56" s="84"/>
      <c r="BSA56" s="84"/>
      <c r="BSB56" s="84"/>
      <c r="BSC56" s="84"/>
      <c r="BSD56" s="84"/>
      <c r="BSE56" s="84"/>
      <c r="BSF56" s="84"/>
      <c r="BSG56" s="84"/>
      <c r="BSH56" s="84"/>
      <c r="BSI56" s="84"/>
      <c r="BSJ56" s="84"/>
      <c r="BSK56" s="84"/>
      <c r="BSL56" s="84"/>
      <c r="BSM56" s="84"/>
      <c r="BSN56" s="84"/>
      <c r="BSO56" s="84"/>
      <c r="BSP56" s="84"/>
      <c r="BSQ56" s="84"/>
      <c r="BSR56" s="84"/>
      <c r="BSS56" s="84"/>
      <c r="BST56" s="84"/>
      <c r="BSU56" s="84"/>
      <c r="BSV56" s="84"/>
      <c r="BSW56" s="84"/>
      <c r="BSX56" s="84"/>
      <c r="BSY56" s="84"/>
      <c r="BSZ56" s="84"/>
      <c r="BTA56" s="84"/>
      <c r="BTB56" s="84"/>
      <c r="BTC56" s="84"/>
      <c r="BTD56" s="84"/>
      <c r="BTE56" s="84"/>
      <c r="BTF56" s="84"/>
      <c r="BTG56" s="84"/>
      <c r="BTH56" s="84"/>
      <c r="BTI56" s="84"/>
      <c r="BTJ56" s="84"/>
      <c r="BTK56" s="84"/>
      <c r="BTL56" s="84"/>
      <c r="BTM56" s="84"/>
      <c r="BTN56" s="84"/>
      <c r="BTO56" s="84"/>
      <c r="BTP56" s="84"/>
      <c r="BTQ56" s="84"/>
      <c r="BTR56" s="84"/>
      <c r="BTS56" s="84"/>
      <c r="BTT56" s="84"/>
      <c r="BTU56" s="84"/>
      <c r="BTV56" s="84"/>
      <c r="BTW56" s="84"/>
      <c r="BTX56" s="84"/>
      <c r="BTY56" s="84"/>
      <c r="BTZ56" s="84"/>
      <c r="BUA56" s="84"/>
      <c r="BUB56" s="84"/>
      <c r="BUC56" s="84"/>
      <c r="BUD56" s="84"/>
      <c r="BUE56" s="84"/>
      <c r="BUF56" s="84"/>
      <c r="BUG56" s="84"/>
      <c r="BUH56" s="84"/>
      <c r="BUI56" s="84"/>
      <c r="BUJ56" s="84"/>
      <c r="BUK56" s="84"/>
      <c r="BUL56" s="84"/>
      <c r="BUM56" s="84"/>
      <c r="BUN56" s="84"/>
      <c r="BUO56" s="84"/>
      <c r="BUP56" s="84"/>
      <c r="BUQ56" s="84"/>
      <c r="BUR56" s="84"/>
      <c r="BUS56" s="84"/>
      <c r="BUT56" s="84"/>
      <c r="BUU56" s="84"/>
      <c r="BUV56" s="84"/>
      <c r="BUW56" s="84"/>
      <c r="BUX56" s="84"/>
      <c r="BUY56" s="84"/>
      <c r="BUZ56" s="84"/>
      <c r="BVA56" s="84"/>
      <c r="BVB56" s="84"/>
      <c r="BVC56" s="84"/>
      <c r="BVD56" s="84"/>
      <c r="BVE56" s="84"/>
      <c r="BVF56" s="84"/>
      <c r="BVG56" s="84"/>
      <c r="BVH56" s="84"/>
      <c r="BVI56" s="84"/>
      <c r="BVJ56" s="84"/>
      <c r="BVK56" s="84"/>
      <c r="BVL56" s="84"/>
      <c r="BVM56" s="84"/>
      <c r="BVN56" s="84"/>
      <c r="BVO56" s="84"/>
      <c r="BVP56" s="84"/>
      <c r="BVQ56" s="84"/>
      <c r="BVR56" s="84"/>
      <c r="BVS56" s="84"/>
      <c r="BVT56" s="84"/>
      <c r="BVU56" s="84"/>
      <c r="BVV56" s="84"/>
      <c r="BVW56" s="84"/>
      <c r="BVX56" s="84"/>
      <c r="BVY56" s="84"/>
      <c r="BVZ56" s="84"/>
      <c r="BWA56" s="84"/>
      <c r="BWB56" s="84"/>
      <c r="BWC56" s="84"/>
      <c r="BWD56" s="84"/>
      <c r="BWE56" s="84"/>
      <c r="BWF56" s="84"/>
      <c r="BWG56" s="84"/>
      <c r="BWH56" s="84"/>
      <c r="BWI56" s="84"/>
      <c r="BWJ56" s="84"/>
      <c r="BWK56" s="84"/>
    </row>
    <row r="57" spans="1:1961" s="137" customFormat="1" ht="31.5">
      <c r="A57" s="53" t="s">
        <v>184</v>
      </c>
      <c r="B57" s="73" t="s">
        <v>6</v>
      </c>
      <c r="C57" s="73" t="s">
        <v>36</v>
      </c>
      <c r="D57" s="92">
        <v>0</v>
      </c>
      <c r="E57" s="92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1">
        <v>0.60892897000000001</v>
      </c>
      <c r="AA57" s="92">
        <v>0</v>
      </c>
      <c r="AB57" s="92">
        <v>0</v>
      </c>
      <c r="AC57" s="92">
        <v>0.38500000000000001</v>
      </c>
      <c r="AD57" s="92">
        <v>0</v>
      </c>
      <c r="AE57" s="92">
        <v>0</v>
      </c>
      <c r="AF57" s="92">
        <v>0</v>
      </c>
      <c r="AG57" s="92">
        <v>0.60892897000000001</v>
      </c>
      <c r="AH57" s="92">
        <v>0</v>
      </c>
      <c r="AI57" s="92">
        <v>0</v>
      </c>
      <c r="AJ57" s="92">
        <v>0.38500000000000001</v>
      </c>
      <c r="AK57" s="92">
        <v>0</v>
      </c>
      <c r="AL57" s="92">
        <v>0</v>
      </c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4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4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4"/>
      <c r="FX57" s="84"/>
      <c r="FY57" s="84"/>
      <c r="FZ57" s="84"/>
      <c r="GA57" s="84"/>
      <c r="GB57" s="84"/>
      <c r="GC57" s="84"/>
      <c r="GD57" s="84"/>
      <c r="GE57" s="84"/>
      <c r="GF57" s="84"/>
      <c r="GG57" s="84"/>
      <c r="GH57" s="84"/>
      <c r="GI57" s="84"/>
      <c r="GJ57" s="84"/>
      <c r="GK57" s="84"/>
      <c r="GL57" s="84"/>
      <c r="GM57" s="84"/>
      <c r="GN57" s="84"/>
      <c r="GO57" s="84"/>
      <c r="GP57" s="84"/>
      <c r="GQ57" s="84"/>
      <c r="GR57" s="84"/>
      <c r="GS57" s="84"/>
      <c r="GT57" s="84"/>
      <c r="GU57" s="84"/>
      <c r="GV57" s="84"/>
      <c r="GW57" s="84"/>
      <c r="GX57" s="84"/>
      <c r="GY57" s="84"/>
      <c r="GZ57" s="84"/>
      <c r="HA57" s="84"/>
      <c r="HB57" s="84"/>
      <c r="HC57" s="84"/>
      <c r="HD57" s="84"/>
      <c r="HE57" s="84"/>
      <c r="HF57" s="84"/>
      <c r="HG57" s="84"/>
      <c r="HH57" s="84"/>
      <c r="HI57" s="84"/>
      <c r="HJ57" s="84"/>
      <c r="HK57" s="84"/>
      <c r="HL57" s="84"/>
      <c r="HM57" s="84"/>
      <c r="HN57" s="84"/>
      <c r="HO57" s="84"/>
      <c r="HP57" s="84"/>
      <c r="HQ57" s="84"/>
      <c r="HR57" s="84"/>
      <c r="HS57" s="84"/>
      <c r="HT57" s="84"/>
      <c r="HU57" s="84"/>
      <c r="HV57" s="84"/>
      <c r="HW57" s="84"/>
      <c r="HX57" s="84"/>
      <c r="HY57" s="84"/>
      <c r="HZ57" s="84"/>
      <c r="IA57" s="84"/>
      <c r="IB57" s="84"/>
      <c r="IC57" s="84"/>
      <c r="ID57" s="84"/>
      <c r="IE57" s="84"/>
      <c r="IF57" s="84"/>
      <c r="IG57" s="84"/>
      <c r="IH57" s="84"/>
      <c r="II57" s="84"/>
      <c r="IJ57" s="84"/>
      <c r="IK57" s="84"/>
      <c r="IL57" s="84"/>
      <c r="IM57" s="84"/>
      <c r="IN57" s="84"/>
      <c r="IO57" s="84"/>
      <c r="IP57" s="84"/>
      <c r="IQ57" s="84"/>
      <c r="IR57" s="84"/>
      <c r="IS57" s="84"/>
      <c r="IT57" s="84"/>
      <c r="IU57" s="84"/>
      <c r="IV57" s="84"/>
      <c r="IW57" s="84"/>
      <c r="IX57" s="84"/>
      <c r="IY57" s="84"/>
      <c r="IZ57" s="84"/>
      <c r="JA57" s="84"/>
      <c r="JB57" s="84"/>
      <c r="JC57" s="84"/>
      <c r="JD57" s="84"/>
      <c r="JE57" s="84"/>
      <c r="JF57" s="84"/>
      <c r="JG57" s="84"/>
      <c r="JH57" s="84"/>
      <c r="JI57" s="84"/>
      <c r="JJ57" s="84"/>
      <c r="JK57" s="84"/>
      <c r="JL57" s="84"/>
      <c r="JM57" s="84"/>
      <c r="JN57" s="84"/>
      <c r="JO57" s="84"/>
      <c r="JP57" s="84"/>
      <c r="JQ57" s="84"/>
      <c r="JR57" s="84"/>
      <c r="JS57" s="84"/>
      <c r="JT57" s="84"/>
      <c r="JU57" s="84"/>
      <c r="JV57" s="84"/>
      <c r="JW57" s="84"/>
      <c r="JX57" s="84"/>
      <c r="JY57" s="84"/>
      <c r="JZ57" s="84"/>
      <c r="KA57" s="84"/>
      <c r="KB57" s="84"/>
      <c r="KC57" s="84"/>
      <c r="KD57" s="84"/>
      <c r="KE57" s="84"/>
      <c r="KF57" s="84"/>
      <c r="KG57" s="84"/>
      <c r="KH57" s="84"/>
      <c r="KI57" s="84"/>
      <c r="KJ57" s="84"/>
      <c r="KK57" s="84"/>
      <c r="KL57" s="84"/>
      <c r="KM57" s="84"/>
      <c r="KN57" s="84"/>
      <c r="KO57" s="84"/>
      <c r="KP57" s="84"/>
      <c r="KQ57" s="84"/>
      <c r="KR57" s="84"/>
      <c r="KS57" s="84"/>
      <c r="KT57" s="84"/>
      <c r="KU57" s="84"/>
      <c r="KV57" s="84"/>
      <c r="KW57" s="84"/>
      <c r="KX57" s="84"/>
      <c r="KY57" s="84"/>
      <c r="KZ57" s="84"/>
      <c r="LA57" s="84"/>
      <c r="LB57" s="84"/>
      <c r="LC57" s="84"/>
      <c r="LD57" s="84"/>
      <c r="LE57" s="84"/>
      <c r="LF57" s="84"/>
      <c r="LG57" s="84"/>
      <c r="LH57" s="84"/>
      <c r="LI57" s="84"/>
      <c r="LJ57" s="84"/>
      <c r="LK57" s="84"/>
      <c r="LL57" s="84"/>
      <c r="LM57" s="84"/>
      <c r="LN57" s="84"/>
      <c r="LO57" s="84"/>
      <c r="LP57" s="84"/>
      <c r="LQ57" s="84"/>
      <c r="LR57" s="84"/>
      <c r="LS57" s="84"/>
      <c r="LT57" s="84"/>
      <c r="LU57" s="84"/>
      <c r="LV57" s="84"/>
      <c r="LW57" s="84"/>
      <c r="LX57" s="84"/>
      <c r="LY57" s="84"/>
      <c r="LZ57" s="84"/>
      <c r="MA57" s="84"/>
      <c r="MB57" s="84"/>
      <c r="MC57" s="84"/>
      <c r="MD57" s="84"/>
      <c r="ME57" s="84"/>
      <c r="MF57" s="84"/>
      <c r="MG57" s="84"/>
      <c r="MH57" s="84"/>
      <c r="MI57" s="84"/>
      <c r="MJ57" s="84"/>
      <c r="MK57" s="84"/>
      <c r="ML57" s="84"/>
      <c r="MM57" s="84"/>
      <c r="MN57" s="84"/>
      <c r="MO57" s="84"/>
      <c r="MP57" s="84"/>
      <c r="MQ57" s="84"/>
      <c r="MR57" s="84"/>
      <c r="MS57" s="84"/>
      <c r="MT57" s="84"/>
      <c r="MU57" s="84"/>
      <c r="MV57" s="84"/>
      <c r="MW57" s="84"/>
      <c r="MX57" s="84"/>
      <c r="MY57" s="84"/>
      <c r="MZ57" s="84"/>
      <c r="NA57" s="84"/>
      <c r="NB57" s="84"/>
      <c r="NC57" s="84"/>
      <c r="ND57" s="84"/>
      <c r="NE57" s="84"/>
      <c r="NF57" s="84"/>
      <c r="NG57" s="84"/>
      <c r="NH57" s="84"/>
      <c r="NI57" s="84"/>
      <c r="NJ57" s="84"/>
      <c r="NK57" s="84"/>
      <c r="NL57" s="84"/>
      <c r="NM57" s="84"/>
      <c r="NN57" s="84"/>
      <c r="NO57" s="84"/>
      <c r="NP57" s="84"/>
      <c r="NQ57" s="84"/>
      <c r="NR57" s="84"/>
      <c r="NS57" s="84"/>
      <c r="NT57" s="84"/>
      <c r="NU57" s="84"/>
      <c r="NV57" s="84"/>
      <c r="NW57" s="84"/>
      <c r="NX57" s="84"/>
      <c r="NY57" s="84"/>
      <c r="NZ57" s="84"/>
      <c r="OA57" s="84"/>
      <c r="OB57" s="84"/>
      <c r="OC57" s="84"/>
      <c r="OD57" s="84"/>
      <c r="OE57" s="84"/>
      <c r="OF57" s="84"/>
      <c r="OG57" s="84"/>
      <c r="OH57" s="84"/>
      <c r="OI57" s="84"/>
      <c r="OJ57" s="84"/>
      <c r="OK57" s="84"/>
      <c r="OL57" s="84"/>
      <c r="OM57" s="84"/>
      <c r="ON57" s="84"/>
      <c r="OO57" s="84"/>
      <c r="OP57" s="84"/>
      <c r="OQ57" s="84"/>
      <c r="OR57" s="84"/>
      <c r="OS57" s="84"/>
      <c r="OT57" s="84"/>
      <c r="OU57" s="84"/>
      <c r="OV57" s="84"/>
      <c r="OW57" s="84"/>
      <c r="OX57" s="84"/>
      <c r="OY57" s="84"/>
      <c r="OZ57" s="84"/>
      <c r="PA57" s="84"/>
      <c r="PB57" s="84"/>
      <c r="PC57" s="84"/>
      <c r="PD57" s="84"/>
      <c r="PE57" s="84"/>
      <c r="PF57" s="84"/>
      <c r="PG57" s="84"/>
      <c r="PH57" s="84"/>
      <c r="PI57" s="84"/>
      <c r="PJ57" s="84"/>
      <c r="PK57" s="84"/>
      <c r="PL57" s="84"/>
      <c r="PM57" s="84"/>
      <c r="PN57" s="84"/>
      <c r="PO57" s="84"/>
      <c r="PP57" s="84"/>
      <c r="PQ57" s="84"/>
      <c r="PR57" s="84"/>
      <c r="PS57" s="84"/>
      <c r="PT57" s="84"/>
      <c r="PU57" s="84"/>
      <c r="PV57" s="84"/>
      <c r="PW57" s="84"/>
      <c r="PX57" s="84"/>
      <c r="PY57" s="84"/>
      <c r="PZ57" s="84"/>
      <c r="QA57" s="84"/>
      <c r="QB57" s="84"/>
      <c r="QC57" s="84"/>
      <c r="QD57" s="84"/>
      <c r="QE57" s="84"/>
      <c r="QF57" s="84"/>
      <c r="QG57" s="84"/>
      <c r="QH57" s="84"/>
      <c r="QI57" s="84"/>
      <c r="QJ57" s="84"/>
      <c r="QK57" s="84"/>
      <c r="QL57" s="84"/>
      <c r="QM57" s="84"/>
      <c r="QN57" s="84"/>
      <c r="QO57" s="84"/>
      <c r="QP57" s="84"/>
      <c r="QQ57" s="84"/>
      <c r="QR57" s="84"/>
      <c r="QS57" s="84"/>
      <c r="QT57" s="84"/>
      <c r="QU57" s="84"/>
      <c r="QV57" s="84"/>
      <c r="QW57" s="84"/>
      <c r="QX57" s="84"/>
      <c r="QY57" s="84"/>
      <c r="QZ57" s="84"/>
      <c r="RA57" s="84"/>
      <c r="RB57" s="84"/>
      <c r="RC57" s="84"/>
      <c r="RD57" s="84"/>
      <c r="RE57" s="84"/>
      <c r="RF57" s="84"/>
      <c r="RG57" s="84"/>
      <c r="RH57" s="84"/>
      <c r="RI57" s="84"/>
      <c r="RJ57" s="84"/>
      <c r="RK57" s="84"/>
      <c r="RL57" s="84"/>
      <c r="RM57" s="84"/>
      <c r="RN57" s="84"/>
      <c r="RO57" s="84"/>
      <c r="RP57" s="84"/>
      <c r="RQ57" s="84"/>
      <c r="RR57" s="84"/>
      <c r="RS57" s="84"/>
      <c r="RT57" s="84"/>
      <c r="RU57" s="84"/>
      <c r="RV57" s="84"/>
      <c r="RW57" s="84"/>
      <c r="RX57" s="84"/>
      <c r="RY57" s="84"/>
      <c r="RZ57" s="84"/>
      <c r="SA57" s="84"/>
      <c r="SB57" s="84"/>
      <c r="SC57" s="84"/>
      <c r="SD57" s="84"/>
      <c r="SE57" s="84"/>
      <c r="SF57" s="84"/>
      <c r="SG57" s="84"/>
      <c r="SH57" s="84"/>
      <c r="SI57" s="84"/>
      <c r="SJ57" s="84"/>
      <c r="SK57" s="84"/>
      <c r="SL57" s="84"/>
      <c r="SM57" s="84"/>
      <c r="SN57" s="84"/>
      <c r="SO57" s="84"/>
      <c r="SP57" s="84"/>
      <c r="SQ57" s="84"/>
      <c r="SR57" s="84"/>
      <c r="SS57" s="84"/>
      <c r="ST57" s="84"/>
      <c r="SU57" s="84"/>
      <c r="SV57" s="84"/>
      <c r="SW57" s="84"/>
      <c r="SX57" s="84"/>
      <c r="SY57" s="84"/>
      <c r="SZ57" s="84"/>
      <c r="TA57" s="84"/>
      <c r="TB57" s="84"/>
      <c r="TC57" s="84"/>
      <c r="TD57" s="84"/>
      <c r="TE57" s="84"/>
      <c r="TF57" s="84"/>
      <c r="TG57" s="84"/>
      <c r="TH57" s="84"/>
      <c r="TI57" s="84"/>
      <c r="TJ57" s="84"/>
      <c r="TK57" s="84"/>
      <c r="TL57" s="84"/>
      <c r="TM57" s="84"/>
      <c r="TN57" s="84"/>
      <c r="TO57" s="84"/>
      <c r="TP57" s="84"/>
      <c r="TQ57" s="84"/>
      <c r="TR57" s="84"/>
      <c r="TS57" s="84"/>
      <c r="TT57" s="84"/>
      <c r="TU57" s="84"/>
      <c r="TV57" s="84"/>
      <c r="TW57" s="84"/>
      <c r="TX57" s="84"/>
      <c r="TY57" s="84"/>
      <c r="TZ57" s="84"/>
      <c r="UA57" s="84"/>
      <c r="UB57" s="84"/>
      <c r="UC57" s="84"/>
      <c r="UD57" s="84"/>
      <c r="UE57" s="84"/>
      <c r="UF57" s="84"/>
      <c r="UG57" s="84"/>
      <c r="UH57" s="84"/>
      <c r="UI57" s="84"/>
      <c r="UJ57" s="84"/>
      <c r="UK57" s="84"/>
      <c r="UL57" s="84"/>
      <c r="UM57" s="84"/>
      <c r="UN57" s="84"/>
      <c r="UO57" s="84"/>
      <c r="UP57" s="84"/>
      <c r="UQ57" s="84"/>
      <c r="UR57" s="84"/>
      <c r="US57" s="84"/>
      <c r="UT57" s="84"/>
      <c r="UU57" s="84"/>
      <c r="UV57" s="84"/>
      <c r="UW57" s="84"/>
      <c r="UX57" s="84"/>
      <c r="UY57" s="84"/>
      <c r="UZ57" s="84"/>
      <c r="VA57" s="84"/>
      <c r="VB57" s="84"/>
      <c r="VC57" s="84"/>
      <c r="VD57" s="84"/>
      <c r="VE57" s="84"/>
      <c r="VF57" s="84"/>
      <c r="VG57" s="84"/>
      <c r="VH57" s="84"/>
      <c r="VI57" s="84"/>
      <c r="VJ57" s="84"/>
      <c r="VK57" s="84"/>
      <c r="VL57" s="84"/>
      <c r="VM57" s="84"/>
      <c r="VN57" s="84"/>
      <c r="VO57" s="84"/>
      <c r="VP57" s="84"/>
      <c r="VQ57" s="84"/>
      <c r="VR57" s="84"/>
      <c r="VS57" s="84"/>
      <c r="VT57" s="84"/>
      <c r="VU57" s="84"/>
      <c r="VV57" s="84"/>
      <c r="VW57" s="84"/>
      <c r="VX57" s="84"/>
      <c r="VY57" s="84"/>
      <c r="VZ57" s="84"/>
      <c r="WA57" s="84"/>
      <c r="WB57" s="84"/>
      <c r="WC57" s="84"/>
      <c r="WD57" s="84"/>
      <c r="WE57" s="84"/>
      <c r="WF57" s="84"/>
      <c r="WG57" s="84"/>
      <c r="WH57" s="84"/>
      <c r="WI57" s="84"/>
      <c r="WJ57" s="84"/>
      <c r="WK57" s="84"/>
      <c r="WL57" s="84"/>
      <c r="WM57" s="84"/>
      <c r="WN57" s="84"/>
      <c r="WO57" s="84"/>
      <c r="WP57" s="84"/>
      <c r="WQ57" s="84"/>
      <c r="WR57" s="84"/>
      <c r="WS57" s="84"/>
      <c r="WT57" s="84"/>
      <c r="WU57" s="84"/>
      <c r="WV57" s="84"/>
      <c r="WW57" s="84"/>
      <c r="WX57" s="84"/>
      <c r="WY57" s="84"/>
      <c r="WZ57" s="84"/>
      <c r="XA57" s="84"/>
      <c r="XB57" s="84"/>
      <c r="XC57" s="84"/>
      <c r="XD57" s="84"/>
      <c r="XE57" s="84"/>
      <c r="XF57" s="84"/>
      <c r="XG57" s="84"/>
      <c r="XH57" s="84"/>
      <c r="XI57" s="84"/>
      <c r="XJ57" s="84"/>
      <c r="XK57" s="84"/>
      <c r="XL57" s="84"/>
      <c r="XM57" s="84"/>
      <c r="XN57" s="84"/>
      <c r="XO57" s="84"/>
      <c r="XP57" s="84"/>
      <c r="XQ57" s="84"/>
      <c r="XR57" s="84"/>
      <c r="XS57" s="84"/>
      <c r="XT57" s="84"/>
      <c r="XU57" s="84"/>
      <c r="XV57" s="84"/>
      <c r="XW57" s="84"/>
      <c r="XX57" s="84"/>
      <c r="XY57" s="84"/>
      <c r="XZ57" s="84"/>
      <c r="YA57" s="84"/>
      <c r="YB57" s="84"/>
      <c r="YC57" s="84"/>
      <c r="YD57" s="84"/>
      <c r="YE57" s="84"/>
      <c r="YF57" s="84"/>
      <c r="YG57" s="84"/>
      <c r="YH57" s="84"/>
      <c r="YI57" s="84"/>
      <c r="YJ57" s="84"/>
      <c r="YK57" s="84"/>
      <c r="YL57" s="84"/>
      <c r="YM57" s="84"/>
      <c r="YN57" s="84"/>
      <c r="YO57" s="84"/>
      <c r="YP57" s="84"/>
      <c r="YQ57" s="84"/>
      <c r="YR57" s="84"/>
      <c r="YS57" s="84"/>
      <c r="YT57" s="84"/>
      <c r="YU57" s="84"/>
      <c r="YV57" s="84"/>
      <c r="YW57" s="84"/>
      <c r="YX57" s="84"/>
      <c r="YY57" s="84"/>
      <c r="YZ57" s="84"/>
      <c r="ZA57" s="84"/>
      <c r="ZB57" s="84"/>
      <c r="ZC57" s="84"/>
      <c r="ZD57" s="84"/>
      <c r="ZE57" s="84"/>
      <c r="ZF57" s="84"/>
      <c r="ZG57" s="84"/>
      <c r="ZH57" s="84"/>
      <c r="ZI57" s="84"/>
      <c r="ZJ57" s="84"/>
      <c r="ZK57" s="84"/>
      <c r="ZL57" s="84"/>
      <c r="ZM57" s="84"/>
      <c r="ZN57" s="84"/>
      <c r="ZO57" s="84"/>
      <c r="ZP57" s="84"/>
      <c r="ZQ57" s="84"/>
      <c r="ZR57" s="84"/>
      <c r="ZS57" s="84"/>
      <c r="ZT57" s="84"/>
      <c r="ZU57" s="84"/>
      <c r="ZV57" s="84"/>
      <c r="ZW57" s="84"/>
      <c r="ZX57" s="84"/>
      <c r="ZY57" s="84"/>
      <c r="ZZ57" s="84"/>
      <c r="AAA57" s="84"/>
      <c r="AAB57" s="84"/>
      <c r="AAC57" s="84"/>
      <c r="AAD57" s="84"/>
      <c r="AAE57" s="84"/>
      <c r="AAF57" s="84"/>
      <c r="AAG57" s="84"/>
      <c r="AAH57" s="84"/>
      <c r="AAI57" s="84"/>
      <c r="AAJ57" s="84"/>
      <c r="AAK57" s="84"/>
      <c r="AAL57" s="84"/>
      <c r="AAM57" s="84"/>
      <c r="AAN57" s="84"/>
      <c r="AAO57" s="84"/>
      <c r="AAP57" s="84"/>
      <c r="AAQ57" s="84"/>
      <c r="AAR57" s="84"/>
      <c r="AAS57" s="84"/>
      <c r="AAT57" s="84"/>
      <c r="AAU57" s="84"/>
      <c r="AAV57" s="84"/>
      <c r="AAW57" s="84"/>
      <c r="AAX57" s="84"/>
      <c r="AAY57" s="84"/>
      <c r="AAZ57" s="84"/>
      <c r="ABA57" s="84"/>
      <c r="ABB57" s="84"/>
      <c r="ABC57" s="84"/>
      <c r="ABD57" s="84"/>
      <c r="ABE57" s="84"/>
      <c r="ABF57" s="84"/>
      <c r="ABG57" s="84"/>
      <c r="ABH57" s="84"/>
      <c r="ABI57" s="84"/>
      <c r="ABJ57" s="84"/>
      <c r="ABK57" s="84"/>
      <c r="ABL57" s="84"/>
      <c r="ABM57" s="84"/>
      <c r="ABN57" s="84"/>
      <c r="ABO57" s="84"/>
      <c r="ABP57" s="84"/>
      <c r="ABQ57" s="84"/>
      <c r="ABR57" s="84"/>
      <c r="ABS57" s="84"/>
      <c r="ABT57" s="84"/>
      <c r="ABU57" s="84"/>
      <c r="ABV57" s="84"/>
      <c r="ABW57" s="84"/>
      <c r="ABX57" s="84"/>
      <c r="ABY57" s="84"/>
      <c r="ABZ57" s="84"/>
      <c r="ACA57" s="84"/>
      <c r="ACB57" s="84"/>
      <c r="ACC57" s="84"/>
      <c r="ACD57" s="84"/>
      <c r="ACE57" s="84"/>
      <c r="ACF57" s="84"/>
      <c r="ACG57" s="84"/>
      <c r="ACH57" s="84"/>
      <c r="ACI57" s="84"/>
      <c r="ACJ57" s="84"/>
      <c r="ACK57" s="84"/>
      <c r="ACL57" s="84"/>
      <c r="ACM57" s="84"/>
      <c r="ACN57" s="84"/>
      <c r="ACO57" s="84"/>
      <c r="ACP57" s="84"/>
      <c r="ACQ57" s="84"/>
      <c r="ACR57" s="84"/>
      <c r="ACS57" s="84"/>
      <c r="ACT57" s="84"/>
      <c r="ACU57" s="84"/>
      <c r="ACV57" s="84"/>
      <c r="ACW57" s="84"/>
      <c r="ACX57" s="84"/>
      <c r="ACY57" s="84"/>
      <c r="ACZ57" s="84"/>
      <c r="ADA57" s="84"/>
      <c r="ADB57" s="84"/>
      <c r="ADC57" s="84"/>
      <c r="ADD57" s="84"/>
      <c r="ADE57" s="84"/>
      <c r="ADF57" s="84"/>
      <c r="ADG57" s="84"/>
      <c r="ADH57" s="84"/>
      <c r="ADI57" s="84"/>
      <c r="ADJ57" s="84"/>
      <c r="ADK57" s="84"/>
      <c r="ADL57" s="84"/>
      <c r="ADM57" s="84"/>
      <c r="ADN57" s="84"/>
      <c r="ADO57" s="84"/>
      <c r="ADP57" s="84"/>
      <c r="ADQ57" s="84"/>
      <c r="ADR57" s="84"/>
      <c r="ADS57" s="84"/>
      <c r="ADT57" s="84"/>
      <c r="ADU57" s="84"/>
      <c r="ADV57" s="84"/>
      <c r="ADW57" s="84"/>
      <c r="ADX57" s="84"/>
      <c r="ADY57" s="84"/>
      <c r="ADZ57" s="84"/>
      <c r="AEA57" s="84"/>
      <c r="AEB57" s="84"/>
      <c r="AEC57" s="84"/>
      <c r="AED57" s="84"/>
      <c r="AEE57" s="84"/>
      <c r="AEF57" s="84"/>
      <c r="AEG57" s="84"/>
      <c r="AEH57" s="84"/>
      <c r="AEI57" s="84"/>
      <c r="AEJ57" s="84"/>
      <c r="AEK57" s="84"/>
      <c r="AEL57" s="84"/>
      <c r="AEM57" s="84"/>
      <c r="AEN57" s="84"/>
      <c r="AEO57" s="84"/>
      <c r="AEP57" s="84"/>
      <c r="AEQ57" s="84"/>
      <c r="AER57" s="84"/>
      <c r="AES57" s="84"/>
      <c r="AET57" s="84"/>
      <c r="AEU57" s="84"/>
      <c r="AEV57" s="84"/>
      <c r="AEW57" s="84"/>
      <c r="AEX57" s="84"/>
      <c r="AEY57" s="84"/>
      <c r="AEZ57" s="84"/>
      <c r="AFA57" s="84"/>
      <c r="AFB57" s="84"/>
      <c r="AFC57" s="84"/>
      <c r="AFD57" s="84"/>
      <c r="AFE57" s="84"/>
      <c r="AFF57" s="84"/>
      <c r="AFG57" s="84"/>
      <c r="AFH57" s="84"/>
      <c r="AFI57" s="84"/>
      <c r="AFJ57" s="84"/>
      <c r="AFK57" s="84"/>
      <c r="AFL57" s="84"/>
      <c r="AFM57" s="84"/>
      <c r="AFN57" s="84"/>
      <c r="AFO57" s="84"/>
      <c r="AFP57" s="84"/>
      <c r="AFQ57" s="84"/>
      <c r="AFR57" s="84"/>
      <c r="AFS57" s="84"/>
      <c r="AFT57" s="84"/>
      <c r="AFU57" s="84"/>
      <c r="AFV57" s="84"/>
      <c r="AFW57" s="84"/>
      <c r="AFX57" s="84"/>
      <c r="AFY57" s="84"/>
      <c r="AFZ57" s="84"/>
      <c r="AGA57" s="84"/>
      <c r="AGB57" s="84"/>
      <c r="AGC57" s="84"/>
      <c r="AGD57" s="84"/>
      <c r="AGE57" s="84"/>
      <c r="AGF57" s="84"/>
      <c r="AGG57" s="84"/>
      <c r="AGH57" s="84"/>
      <c r="AGI57" s="84"/>
      <c r="AGJ57" s="84"/>
      <c r="AGK57" s="84"/>
      <c r="AGL57" s="84"/>
      <c r="AGM57" s="84"/>
      <c r="AGN57" s="84"/>
      <c r="AGO57" s="84"/>
      <c r="AGP57" s="84"/>
      <c r="AGQ57" s="84"/>
      <c r="AGR57" s="84"/>
      <c r="AGS57" s="84"/>
      <c r="AGT57" s="84"/>
      <c r="AGU57" s="84"/>
      <c r="AGV57" s="84"/>
      <c r="AGW57" s="84"/>
      <c r="AGX57" s="84"/>
      <c r="AGY57" s="84"/>
      <c r="AGZ57" s="84"/>
      <c r="AHA57" s="84"/>
      <c r="AHB57" s="84"/>
      <c r="AHC57" s="84"/>
      <c r="AHD57" s="84"/>
      <c r="AHE57" s="84"/>
      <c r="AHF57" s="84"/>
      <c r="AHG57" s="84"/>
      <c r="AHH57" s="84"/>
      <c r="AHI57" s="84"/>
      <c r="AHJ57" s="84"/>
      <c r="AHK57" s="84"/>
      <c r="AHL57" s="84"/>
      <c r="AHM57" s="84"/>
      <c r="AHN57" s="84"/>
      <c r="AHO57" s="84"/>
      <c r="AHP57" s="84"/>
      <c r="AHQ57" s="84"/>
      <c r="AHR57" s="84"/>
      <c r="AHS57" s="84"/>
      <c r="AHT57" s="84"/>
      <c r="AHU57" s="84"/>
      <c r="AHV57" s="84"/>
      <c r="AHW57" s="84"/>
      <c r="AHX57" s="84"/>
      <c r="AHY57" s="84"/>
      <c r="AHZ57" s="84"/>
      <c r="AIA57" s="84"/>
      <c r="AIB57" s="84"/>
      <c r="AIC57" s="84"/>
      <c r="AID57" s="84"/>
      <c r="AIE57" s="84"/>
      <c r="AIF57" s="84"/>
      <c r="AIG57" s="84"/>
      <c r="AIH57" s="84"/>
      <c r="AII57" s="84"/>
      <c r="AIJ57" s="84"/>
      <c r="AIK57" s="84"/>
      <c r="AIL57" s="84"/>
      <c r="AIM57" s="84"/>
      <c r="AIN57" s="84"/>
      <c r="AIO57" s="84"/>
      <c r="AIP57" s="84"/>
      <c r="AIQ57" s="84"/>
      <c r="AIR57" s="84"/>
      <c r="AIS57" s="84"/>
      <c r="AIT57" s="84"/>
      <c r="AIU57" s="84"/>
      <c r="AIV57" s="84"/>
      <c r="AIW57" s="84"/>
      <c r="AIX57" s="84"/>
      <c r="AIY57" s="84"/>
      <c r="AIZ57" s="84"/>
      <c r="AJA57" s="84"/>
      <c r="AJB57" s="84"/>
      <c r="AJC57" s="84"/>
      <c r="AJD57" s="84"/>
      <c r="AJE57" s="84"/>
      <c r="AJF57" s="84"/>
      <c r="AJG57" s="84"/>
      <c r="AJH57" s="84"/>
      <c r="AJI57" s="84"/>
      <c r="AJJ57" s="84"/>
      <c r="AJK57" s="84"/>
      <c r="AJL57" s="84"/>
      <c r="AJM57" s="84"/>
      <c r="AJN57" s="84"/>
      <c r="AJO57" s="84"/>
      <c r="AJP57" s="84"/>
      <c r="AJQ57" s="84"/>
      <c r="AJR57" s="84"/>
      <c r="AJS57" s="84"/>
      <c r="AJT57" s="84"/>
      <c r="AJU57" s="84"/>
      <c r="AJV57" s="84"/>
      <c r="AJW57" s="84"/>
      <c r="AJX57" s="84"/>
      <c r="AJY57" s="84"/>
      <c r="AJZ57" s="84"/>
      <c r="AKA57" s="84"/>
      <c r="AKB57" s="84"/>
      <c r="AKC57" s="84"/>
      <c r="AKD57" s="84"/>
      <c r="AKE57" s="84"/>
      <c r="AKF57" s="84"/>
      <c r="AKG57" s="84"/>
      <c r="AKH57" s="84"/>
      <c r="AKI57" s="84"/>
      <c r="AKJ57" s="84"/>
      <c r="AKK57" s="84"/>
      <c r="AKL57" s="84"/>
      <c r="AKM57" s="84"/>
      <c r="AKN57" s="84"/>
      <c r="AKO57" s="84"/>
      <c r="AKP57" s="84"/>
      <c r="AKQ57" s="84"/>
      <c r="AKR57" s="84"/>
      <c r="AKS57" s="84"/>
      <c r="AKT57" s="84"/>
      <c r="AKU57" s="84"/>
      <c r="AKV57" s="84"/>
      <c r="AKW57" s="84"/>
      <c r="AKX57" s="84"/>
      <c r="AKY57" s="84"/>
      <c r="AKZ57" s="84"/>
      <c r="ALA57" s="84"/>
      <c r="ALB57" s="84"/>
      <c r="ALC57" s="84"/>
      <c r="ALD57" s="84"/>
      <c r="ALE57" s="84"/>
      <c r="ALF57" s="84"/>
      <c r="ALG57" s="84"/>
      <c r="ALH57" s="84"/>
      <c r="ALI57" s="84"/>
      <c r="ALJ57" s="84"/>
      <c r="ALK57" s="84"/>
      <c r="ALL57" s="84"/>
      <c r="ALM57" s="84"/>
      <c r="ALN57" s="84"/>
      <c r="ALO57" s="84"/>
      <c r="ALP57" s="84"/>
      <c r="ALQ57" s="84"/>
      <c r="ALR57" s="84"/>
      <c r="ALS57" s="84"/>
      <c r="ALT57" s="84"/>
      <c r="ALU57" s="84"/>
      <c r="ALV57" s="84"/>
      <c r="ALW57" s="84"/>
      <c r="ALX57" s="84"/>
      <c r="ALY57" s="84"/>
      <c r="ALZ57" s="84"/>
      <c r="AMA57" s="84"/>
      <c r="AMB57" s="84"/>
      <c r="AMC57" s="84"/>
      <c r="AMD57" s="84"/>
      <c r="AME57" s="84"/>
      <c r="AMF57" s="84"/>
      <c r="AMG57" s="84"/>
      <c r="AMH57" s="84"/>
      <c r="AMI57" s="84"/>
      <c r="AMJ57" s="84"/>
      <c r="AMK57" s="84"/>
      <c r="AML57" s="84"/>
      <c r="AMM57" s="84"/>
      <c r="AMN57" s="84"/>
      <c r="AMO57" s="84"/>
      <c r="AMP57" s="84"/>
      <c r="AMQ57" s="84"/>
      <c r="AMR57" s="84"/>
      <c r="AMS57" s="84"/>
      <c r="AMT57" s="84"/>
      <c r="AMU57" s="84"/>
      <c r="AMV57" s="84"/>
      <c r="AMW57" s="84"/>
      <c r="AMX57" s="84"/>
      <c r="AMY57" s="84"/>
      <c r="AMZ57" s="84"/>
      <c r="ANA57" s="84"/>
      <c r="ANB57" s="84"/>
      <c r="ANC57" s="84"/>
      <c r="AND57" s="84"/>
      <c r="ANE57" s="84"/>
      <c r="ANF57" s="84"/>
      <c r="ANG57" s="84"/>
      <c r="ANH57" s="84"/>
      <c r="ANI57" s="84"/>
      <c r="ANJ57" s="84"/>
      <c r="ANK57" s="84"/>
      <c r="ANL57" s="84"/>
      <c r="ANM57" s="84"/>
      <c r="ANN57" s="84"/>
      <c r="ANO57" s="84"/>
      <c r="ANP57" s="84"/>
      <c r="ANQ57" s="84"/>
      <c r="ANR57" s="84"/>
      <c r="ANS57" s="84"/>
      <c r="ANT57" s="84"/>
      <c r="ANU57" s="84"/>
      <c r="ANV57" s="84"/>
      <c r="ANW57" s="84"/>
      <c r="ANX57" s="84"/>
      <c r="ANY57" s="84"/>
      <c r="ANZ57" s="84"/>
      <c r="AOA57" s="84"/>
      <c r="AOB57" s="84"/>
      <c r="AOC57" s="84"/>
      <c r="AOD57" s="84"/>
      <c r="AOE57" s="84"/>
      <c r="AOF57" s="84"/>
      <c r="AOG57" s="84"/>
      <c r="AOH57" s="84"/>
      <c r="AOI57" s="84"/>
      <c r="AOJ57" s="84"/>
      <c r="AOK57" s="84"/>
      <c r="AOL57" s="84"/>
      <c r="AOM57" s="84"/>
      <c r="AON57" s="84"/>
      <c r="AOO57" s="84"/>
      <c r="AOP57" s="84"/>
      <c r="AOQ57" s="84"/>
      <c r="AOR57" s="84"/>
      <c r="AOS57" s="84"/>
      <c r="AOT57" s="84"/>
      <c r="AOU57" s="84"/>
      <c r="AOV57" s="84"/>
      <c r="AOW57" s="84"/>
      <c r="AOX57" s="84"/>
      <c r="AOY57" s="84"/>
      <c r="AOZ57" s="84"/>
      <c r="APA57" s="84"/>
      <c r="APB57" s="84"/>
      <c r="APC57" s="84"/>
      <c r="APD57" s="84"/>
      <c r="APE57" s="84"/>
      <c r="APF57" s="84"/>
      <c r="APG57" s="84"/>
      <c r="APH57" s="84"/>
      <c r="API57" s="84"/>
      <c r="APJ57" s="84"/>
      <c r="APK57" s="84"/>
      <c r="APL57" s="84"/>
      <c r="APM57" s="84"/>
      <c r="APN57" s="84"/>
      <c r="APO57" s="84"/>
      <c r="APP57" s="84"/>
      <c r="APQ57" s="84"/>
      <c r="APR57" s="84"/>
      <c r="APS57" s="84"/>
      <c r="APT57" s="84"/>
      <c r="APU57" s="84"/>
      <c r="APV57" s="84"/>
      <c r="APW57" s="84"/>
      <c r="APX57" s="84"/>
      <c r="APY57" s="84"/>
      <c r="APZ57" s="84"/>
      <c r="AQA57" s="84"/>
      <c r="AQB57" s="84"/>
      <c r="AQC57" s="84"/>
      <c r="AQD57" s="84"/>
      <c r="AQE57" s="84"/>
      <c r="AQF57" s="84"/>
      <c r="AQG57" s="84"/>
      <c r="AQH57" s="84"/>
      <c r="AQI57" s="84"/>
      <c r="AQJ57" s="84"/>
      <c r="AQK57" s="84"/>
      <c r="AQL57" s="84"/>
      <c r="AQM57" s="84"/>
      <c r="AQN57" s="84"/>
      <c r="AQO57" s="84"/>
      <c r="AQP57" s="84"/>
      <c r="AQQ57" s="84"/>
      <c r="AQR57" s="84"/>
      <c r="AQS57" s="84"/>
      <c r="AQT57" s="84"/>
      <c r="AQU57" s="84"/>
      <c r="AQV57" s="84"/>
      <c r="AQW57" s="84"/>
      <c r="AQX57" s="84"/>
      <c r="AQY57" s="84"/>
      <c r="AQZ57" s="84"/>
      <c r="ARA57" s="84"/>
      <c r="ARB57" s="84"/>
      <c r="ARC57" s="84"/>
      <c r="ARD57" s="84"/>
      <c r="ARE57" s="84"/>
      <c r="ARF57" s="84"/>
      <c r="ARG57" s="84"/>
      <c r="ARH57" s="84"/>
      <c r="ARI57" s="84"/>
      <c r="ARJ57" s="84"/>
      <c r="ARK57" s="84"/>
      <c r="ARL57" s="84"/>
      <c r="ARM57" s="84"/>
      <c r="ARN57" s="84"/>
      <c r="ARO57" s="84"/>
      <c r="ARP57" s="84"/>
      <c r="ARQ57" s="84"/>
      <c r="ARR57" s="84"/>
      <c r="ARS57" s="84"/>
      <c r="ART57" s="84"/>
      <c r="ARU57" s="84"/>
      <c r="ARV57" s="84"/>
      <c r="ARW57" s="84"/>
      <c r="ARX57" s="84"/>
      <c r="ARY57" s="84"/>
      <c r="ARZ57" s="84"/>
      <c r="ASA57" s="84"/>
      <c r="ASB57" s="84"/>
      <c r="ASC57" s="84"/>
      <c r="ASD57" s="84"/>
      <c r="ASE57" s="84"/>
      <c r="ASF57" s="84"/>
      <c r="ASG57" s="84"/>
      <c r="ASH57" s="84"/>
      <c r="ASI57" s="84"/>
      <c r="ASJ57" s="84"/>
      <c r="ASK57" s="84"/>
      <c r="ASL57" s="84"/>
      <c r="ASM57" s="84"/>
      <c r="ASN57" s="84"/>
      <c r="ASO57" s="84"/>
      <c r="ASP57" s="84"/>
      <c r="ASQ57" s="84"/>
      <c r="ASR57" s="84"/>
      <c r="ASS57" s="84"/>
      <c r="AST57" s="84"/>
      <c r="ASU57" s="84"/>
      <c r="ASV57" s="84"/>
      <c r="ASW57" s="84"/>
      <c r="ASX57" s="84"/>
      <c r="ASY57" s="84"/>
      <c r="ASZ57" s="84"/>
      <c r="ATA57" s="84"/>
      <c r="ATB57" s="84"/>
      <c r="ATC57" s="84"/>
      <c r="ATD57" s="84"/>
      <c r="ATE57" s="84"/>
      <c r="ATF57" s="84"/>
      <c r="ATG57" s="84"/>
      <c r="ATH57" s="84"/>
      <c r="ATI57" s="84"/>
      <c r="ATJ57" s="84"/>
      <c r="ATK57" s="84"/>
      <c r="ATL57" s="84"/>
      <c r="ATM57" s="84"/>
      <c r="ATN57" s="84"/>
      <c r="ATO57" s="84"/>
      <c r="ATP57" s="84"/>
      <c r="ATQ57" s="84"/>
      <c r="ATR57" s="84"/>
      <c r="ATS57" s="84"/>
      <c r="ATT57" s="84"/>
      <c r="ATU57" s="84"/>
      <c r="ATV57" s="84"/>
      <c r="ATW57" s="84"/>
      <c r="ATX57" s="84"/>
      <c r="ATY57" s="84"/>
      <c r="ATZ57" s="84"/>
      <c r="AUA57" s="84"/>
      <c r="AUB57" s="84"/>
      <c r="AUC57" s="84"/>
      <c r="AUD57" s="84"/>
      <c r="AUE57" s="84"/>
      <c r="AUF57" s="84"/>
      <c r="AUG57" s="84"/>
      <c r="AUH57" s="84"/>
      <c r="AUI57" s="84"/>
      <c r="AUJ57" s="84"/>
      <c r="AUK57" s="84"/>
      <c r="AUL57" s="84"/>
      <c r="AUM57" s="84"/>
      <c r="AUN57" s="84"/>
      <c r="AUO57" s="84"/>
      <c r="AUP57" s="84"/>
      <c r="AUQ57" s="84"/>
      <c r="AUR57" s="84"/>
      <c r="AUS57" s="84"/>
      <c r="AUT57" s="84"/>
      <c r="AUU57" s="84"/>
      <c r="AUV57" s="84"/>
      <c r="AUW57" s="84"/>
      <c r="AUX57" s="84"/>
      <c r="AUY57" s="84"/>
      <c r="AUZ57" s="84"/>
      <c r="AVA57" s="84"/>
      <c r="AVB57" s="84"/>
      <c r="AVC57" s="84"/>
      <c r="AVD57" s="84"/>
      <c r="AVE57" s="84"/>
      <c r="AVF57" s="84"/>
      <c r="AVG57" s="84"/>
      <c r="AVH57" s="84"/>
      <c r="AVI57" s="84"/>
      <c r="AVJ57" s="84"/>
      <c r="AVK57" s="84"/>
      <c r="AVL57" s="84"/>
      <c r="AVM57" s="84"/>
      <c r="AVN57" s="84"/>
      <c r="AVO57" s="84"/>
      <c r="AVP57" s="84"/>
      <c r="AVQ57" s="84"/>
      <c r="AVR57" s="84"/>
      <c r="AVS57" s="84"/>
      <c r="AVT57" s="84"/>
      <c r="AVU57" s="84"/>
      <c r="AVV57" s="84"/>
      <c r="AVW57" s="84"/>
      <c r="AVX57" s="84"/>
      <c r="AVY57" s="84"/>
      <c r="AVZ57" s="84"/>
      <c r="AWA57" s="84"/>
      <c r="AWB57" s="84"/>
      <c r="AWC57" s="84"/>
      <c r="AWD57" s="84"/>
      <c r="AWE57" s="84"/>
      <c r="AWF57" s="84"/>
      <c r="AWG57" s="84"/>
      <c r="AWH57" s="84"/>
      <c r="AWI57" s="84"/>
      <c r="AWJ57" s="84"/>
      <c r="AWK57" s="84"/>
      <c r="AWL57" s="84"/>
      <c r="AWM57" s="84"/>
      <c r="AWN57" s="84"/>
      <c r="AWO57" s="84"/>
      <c r="AWP57" s="84"/>
      <c r="AWQ57" s="84"/>
      <c r="AWR57" s="84"/>
      <c r="AWS57" s="84"/>
      <c r="AWT57" s="84"/>
      <c r="AWU57" s="84"/>
      <c r="AWV57" s="84"/>
      <c r="AWW57" s="84"/>
      <c r="AWX57" s="84"/>
      <c r="AWY57" s="84"/>
      <c r="AWZ57" s="84"/>
      <c r="AXA57" s="84"/>
      <c r="AXB57" s="84"/>
      <c r="AXC57" s="84"/>
      <c r="AXD57" s="84"/>
      <c r="AXE57" s="84"/>
      <c r="AXF57" s="84"/>
      <c r="AXG57" s="84"/>
      <c r="AXH57" s="84"/>
      <c r="AXI57" s="84"/>
      <c r="AXJ57" s="84"/>
      <c r="AXK57" s="84"/>
      <c r="AXL57" s="84"/>
      <c r="AXM57" s="84"/>
      <c r="AXN57" s="84"/>
      <c r="AXO57" s="84"/>
      <c r="AXP57" s="84"/>
      <c r="AXQ57" s="84"/>
      <c r="AXR57" s="84"/>
      <c r="AXS57" s="84"/>
      <c r="AXT57" s="84"/>
      <c r="AXU57" s="84"/>
      <c r="AXV57" s="84"/>
      <c r="AXW57" s="84"/>
      <c r="AXX57" s="84"/>
      <c r="AXY57" s="84"/>
      <c r="AXZ57" s="84"/>
      <c r="AYA57" s="84"/>
      <c r="AYB57" s="84"/>
      <c r="AYC57" s="84"/>
      <c r="AYD57" s="84"/>
      <c r="AYE57" s="84"/>
      <c r="AYF57" s="84"/>
      <c r="AYG57" s="84"/>
      <c r="AYH57" s="84"/>
      <c r="AYI57" s="84"/>
      <c r="AYJ57" s="84"/>
      <c r="AYK57" s="84"/>
      <c r="AYL57" s="84"/>
      <c r="AYM57" s="84"/>
      <c r="AYN57" s="84"/>
      <c r="AYO57" s="84"/>
      <c r="AYP57" s="84"/>
      <c r="AYQ57" s="84"/>
      <c r="AYR57" s="84"/>
      <c r="AYS57" s="84"/>
      <c r="AYT57" s="84"/>
      <c r="AYU57" s="84"/>
      <c r="AYV57" s="84"/>
      <c r="AYW57" s="84"/>
      <c r="AYX57" s="84"/>
      <c r="AYY57" s="84"/>
      <c r="AYZ57" s="84"/>
      <c r="AZA57" s="84"/>
      <c r="AZB57" s="84"/>
      <c r="AZC57" s="84"/>
      <c r="AZD57" s="84"/>
      <c r="AZE57" s="84"/>
      <c r="AZF57" s="84"/>
      <c r="AZG57" s="84"/>
      <c r="AZH57" s="84"/>
      <c r="AZI57" s="84"/>
      <c r="AZJ57" s="84"/>
      <c r="AZK57" s="84"/>
      <c r="AZL57" s="84"/>
      <c r="AZM57" s="84"/>
      <c r="AZN57" s="84"/>
      <c r="AZO57" s="84"/>
      <c r="AZP57" s="84"/>
      <c r="AZQ57" s="84"/>
      <c r="AZR57" s="84"/>
      <c r="AZS57" s="84"/>
      <c r="AZT57" s="84"/>
      <c r="AZU57" s="84"/>
      <c r="AZV57" s="84"/>
      <c r="AZW57" s="84"/>
      <c r="AZX57" s="84"/>
      <c r="AZY57" s="84"/>
      <c r="AZZ57" s="84"/>
      <c r="BAA57" s="84"/>
      <c r="BAB57" s="84"/>
      <c r="BAC57" s="84"/>
      <c r="BAD57" s="84"/>
      <c r="BAE57" s="84"/>
      <c r="BAF57" s="84"/>
      <c r="BAG57" s="84"/>
      <c r="BAH57" s="84"/>
      <c r="BAI57" s="84"/>
      <c r="BAJ57" s="84"/>
      <c r="BAK57" s="84"/>
      <c r="BAL57" s="84"/>
      <c r="BAM57" s="84"/>
      <c r="BAN57" s="84"/>
      <c r="BAO57" s="84"/>
      <c r="BAP57" s="84"/>
      <c r="BAQ57" s="84"/>
      <c r="BAR57" s="84"/>
      <c r="BAS57" s="84"/>
      <c r="BAT57" s="84"/>
      <c r="BAU57" s="84"/>
      <c r="BAV57" s="84"/>
      <c r="BAW57" s="84"/>
      <c r="BAX57" s="84"/>
      <c r="BAY57" s="84"/>
      <c r="BAZ57" s="84"/>
      <c r="BBA57" s="84"/>
      <c r="BBB57" s="84"/>
      <c r="BBC57" s="84"/>
      <c r="BBD57" s="84"/>
      <c r="BBE57" s="84"/>
      <c r="BBF57" s="84"/>
      <c r="BBG57" s="84"/>
      <c r="BBH57" s="84"/>
      <c r="BBI57" s="84"/>
      <c r="BBJ57" s="84"/>
      <c r="BBK57" s="84"/>
      <c r="BBL57" s="84"/>
      <c r="BBM57" s="84"/>
      <c r="BBN57" s="84"/>
      <c r="BBO57" s="84"/>
      <c r="BBP57" s="84"/>
      <c r="BBQ57" s="84"/>
      <c r="BBR57" s="84"/>
      <c r="BBS57" s="84"/>
      <c r="BBT57" s="84"/>
      <c r="BBU57" s="84"/>
      <c r="BBV57" s="84"/>
      <c r="BBW57" s="84"/>
      <c r="BBX57" s="84"/>
      <c r="BBY57" s="84"/>
      <c r="BBZ57" s="84"/>
      <c r="BCA57" s="84"/>
      <c r="BCB57" s="84"/>
      <c r="BCC57" s="84"/>
      <c r="BCD57" s="84"/>
      <c r="BCE57" s="84"/>
      <c r="BCF57" s="84"/>
      <c r="BCG57" s="84"/>
      <c r="BCH57" s="84"/>
      <c r="BCI57" s="84"/>
      <c r="BCJ57" s="84"/>
      <c r="BCK57" s="84"/>
      <c r="BCL57" s="84"/>
      <c r="BCM57" s="84"/>
      <c r="BCN57" s="84"/>
      <c r="BCO57" s="84"/>
      <c r="BCP57" s="84"/>
      <c r="BCQ57" s="84"/>
      <c r="BCR57" s="84"/>
      <c r="BCS57" s="84"/>
      <c r="BCT57" s="84"/>
      <c r="BCU57" s="84"/>
      <c r="BCV57" s="84"/>
      <c r="BCW57" s="84"/>
      <c r="BCX57" s="84"/>
      <c r="BCY57" s="84"/>
      <c r="BCZ57" s="84"/>
      <c r="BDA57" s="84"/>
      <c r="BDB57" s="84"/>
      <c r="BDC57" s="84"/>
      <c r="BDD57" s="84"/>
      <c r="BDE57" s="84"/>
      <c r="BDF57" s="84"/>
      <c r="BDG57" s="84"/>
      <c r="BDH57" s="84"/>
      <c r="BDI57" s="84"/>
      <c r="BDJ57" s="84"/>
      <c r="BDK57" s="84"/>
      <c r="BDL57" s="84"/>
      <c r="BDM57" s="84"/>
      <c r="BDN57" s="84"/>
      <c r="BDO57" s="84"/>
      <c r="BDP57" s="84"/>
      <c r="BDQ57" s="84"/>
      <c r="BDR57" s="84"/>
      <c r="BDS57" s="84"/>
      <c r="BDT57" s="84"/>
      <c r="BDU57" s="84"/>
      <c r="BDV57" s="84"/>
      <c r="BDW57" s="84"/>
      <c r="BDX57" s="84"/>
      <c r="BDY57" s="84"/>
      <c r="BDZ57" s="84"/>
      <c r="BEA57" s="84"/>
      <c r="BEB57" s="84"/>
      <c r="BEC57" s="84"/>
      <c r="BED57" s="84"/>
      <c r="BEE57" s="84"/>
      <c r="BEF57" s="84"/>
      <c r="BEG57" s="84"/>
      <c r="BEH57" s="84"/>
      <c r="BEI57" s="84"/>
      <c r="BEJ57" s="84"/>
      <c r="BEK57" s="84"/>
      <c r="BEL57" s="84"/>
      <c r="BEM57" s="84"/>
      <c r="BEN57" s="84"/>
      <c r="BEO57" s="84"/>
      <c r="BEP57" s="84"/>
      <c r="BEQ57" s="84"/>
      <c r="BER57" s="84"/>
      <c r="BES57" s="84"/>
      <c r="BET57" s="84"/>
      <c r="BEU57" s="84"/>
      <c r="BEV57" s="84"/>
      <c r="BEW57" s="84"/>
      <c r="BEX57" s="84"/>
      <c r="BEY57" s="84"/>
      <c r="BEZ57" s="84"/>
      <c r="BFA57" s="84"/>
      <c r="BFB57" s="84"/>
      <c r="BFC57" s="84"/>
      <c r="BFD57" s="84"/>
      <c r="BFE57" s="84"/>
      <c r="BFF57" s="84"/>
      <c r="BFG57" s="84"/>
      <c r="BFH57" s="84"/>
      <c r="BFI57" s="84"/>
      <c r="BFJ57" s="84"/>
      <c r="BFK57" s="84"/>
      <c r="BFL57" s="84"/>
      <c r="BFM57" s="84"/>
      <c r="BFN57" s="84"/>
      <c r="BFO57" s="84"/>
      <c r="BFP57" s="84"/>
      <c r="BFQ57" s="84"/>
      <c r="BFR57" s="84"/>
      <c r="BFS57" s="84"/>
      <c r="BFT57" s="84"/>
      <c r="BFU57" s="84"/>
      <c r="BFV57" s="84"/>
      <c r="BFW57" s="84"/>
      <c r="BFX57" s="84"/>
      <c r="BFY57" s="84"/>
      <c r="BFZ57" s="84"/>
      <c r="BGA57" s="84"/>
      <c r="BGB57" s="84"/>
      <c r="BGC57" s="84"/>
      <c r="BGD57" s="84"/>
      <c r="BGE57" s="84"/>
      <c r="BGF57" s="84"/>
      <c r="BGG57" s="84"/>
      <c r="BGH57" s="84"/>
      <c r="BGI57" s="84"/>
      <c r="BGJ57" s="84"/>
      <c r="BGK57" s="84"/>
      <c r="BGL57" s="84"/>
      <c r="BGM57" s="84"/>
      <c r="BGN57" s="84"/>
      <c r="BGO57" s="84"/>
      <c r="BGP57" s="84"/>
      <c r="BGQ57" s="84"/>
      <c r="BGR57" s="84"/>
      <c r="BGS57" s="84"/>
      <c r="BGT57" s="84"/>
      <c r="BGU57" s="84"/>
      <c r="BGV57" s="84"/>
      <c r="BGW57" s="84"/>
      <c r="BGX57" s="84"/>
      <c r="BGY57" s="84"/>
      <c r="BGZ57" s="84"/>
      <c r="BHA57" s="84"/>
      <c r="BHB57" s="84"/>
      <c r="BHC57" s="84"/>
      <c r="BHD57" s="84"/>
      <c r="BHE57" s="84"/>
      <c r="BHF57" s="84"/>
      <c r="BHG57" s="84"/>
      <c r="BHH57" s="84"/>
      <c r="BHI57" s="84"/>
      <c r="BHJ57" s="84"/>
      <c r="BHK57" s="84"/>
      <c r="BHL57" s="84"/>
      <c r="BHM57" s="84"/>
      <c r="BHN57" s="84"/>
      <c r="BHO57" s="84"/>
      <c r="BHP57" s="84"/>
      <c r="BHQ57" s="84"/>
      <c r="BHR57" s="84"/>
      <c r="BHS57" s="84"/>
      <c r="BHT57" s="84"/>
      <c r="BHU57" s="84"/>
      <c r="BHV57" s="84"/>
      <c r="BHW57" s="84"/>
      <c r="BHX57" s="84"/>
      <c r="BHY57" s="84"/>
      <c r="BHZ57" s="84"/>
      <c r="BIA57" s="84"/>
      <c r="BIB57" s="84"/>
      <c r="BIC57" s="84"/>
      <c r="BID57" s="84"/>
      <c r="BIE57" s="84"/>
      <c r="BIF57" s="84"/>
      <c r="BIG57" s="84"/>
      <c r="BIH57" s="84"/>
      <c r="BII57" s="84"/>
      <c r="BIJ57" s="84"/>
      <c r="BIK57" s="84"/>
      <c r="BIL57" s="84"/>
      <c r="BIM57" s="84"/>
      <c r="BIN57" s="84"/>
      <c r="BIO57" s="84"/>
      <c r="BIP57" s="84"/>
      <c r="BIQ57" s="84"/>
      <c r="BIR57" s="84"/>
      <c r="BIS57" s="84"/>
      <c r="BIT57" s="84"/>
      <c r="BIU57" s="84"/>
      <c r="BIV57" s="84"/>
      <c r="BIW57" s="84"/>
      <c r="BIX57" s="84"/>
      <c r="BIY57" s="84"/>
      <c r="BIZ57" s="84"/>
      <c r="BJA57" s="84"/>
      <c r="BJB57" s="84"/>
      <c r="BJC57" s="84"/>
      <c r="BJD57" s="84"/>
      <c r="BJE57" s="84"/>
      <c r="BJF57" s="84"/>
      <c r="BJG57" s="84"/>
      <c r="BJH57" s="84"/>
      <c r="BJI57" s="84"/>
      <c r="BJJ57" s="84"/>
      <c r="BJK57" s="84"/>
      <c r="BJL57" s="84"/>
      <c r="BJM57" s="84"/>
      <c r="BJN57" s="84"/>
      <c r="BJO57" s="84"/>
      <c r="BJP57" s="84"/>
      <c r="BJQ57" s="84"/>
      <c r="BJR57" s="84"/>
      <c r="BJS57" s="84"/>
      <c r="BJT57" s="84"/>
      <c r="BJU57" s="84"/>
      <c r="BJV57" s="84"/>
      <c r="BJW57" s="84"/>
      <c r="BJX57" s="84"/>
      <c r="BJY57" s="84"/>
      <c r="BJZ57" s="84"/>
      <c r="BKA57" s="84"/>
      <c r="BKB57" s="84"/>
      <c r="BKC57" s="84"/>
      <c r="BKD57" s="84"/>
      <c r="BKE57" s="84"/>
      <c r="BKF57" s="84"/>
      <c r="BKG57" s="84"/>
      <c r="BKH57" s="84"/>
      <c r="BKI57" s="84"/>
      <c r="BKJ57" s="84"/>
      <c r="BKK57" s="84"/>
      <c r="BKL57" s="84"/>
      <c r="BKM57" s="84"/>
      <c r="BKN57" s="84"/>
      <c r="BKO57" s="84"/>
      <c r="BKP57" s="84"/>
      <c r="BKQ57" s="84"/>
      <c r="BKR57" s="84"/>
      <c r="BKS57" s="84"/>
      <c r="BKT57" s="84"/>
      <c r="BKU57" s="84"/>
      <c r="BKV57" s="84"/>
      <c r="BKW57" s="84"/>
      <c r="BKX57" s="84"/>
      <c r="BKY57" s="84"/>
      <c r="BKZ57" s="84"/>
      <c r="BLA57" s="84"/>
      <c r="BLB57" s="84"/>
      <c r="BLC57" s="84"/>
      <c r="BLD57" s="84"/>
      <c r="BLE57" s="84"/>
      <c r="BLF57" s="84"/>
      <c r="BLG57" s="84"/>
      <c r="BLH57" s="84"/>
      <c r="BLI57" s="84"/>
      <c r="BLJ57" s="84"/>
      <c r="BLK57" s="84"/>
      <c r="BLL57" s="84"/>
      <c r="BLM57" s="84"/>
      <c r="BLN57" s="84"/>
      <c r="BLO57" s="84"/>
      <c r="BLP57" s="84"/>
      <c r="BLQ57" s="84"/>
      <c r="BLR57" s="84"/>
      <c r="BLS57" s="84"/>
      <c r="BLT57" s="84"/>
      <c r="BLU57" s="84"/>
      <c r="BLV57" s="84"/>
      <c r="BLW57" s="84"/>
      <c r="BLX57" s="84"/>
      <c r="BLY57" s="84"/>
      <c r="BLZ57" s="84"/>
      <c r="BMA57" s="84"/>
      <c r="BMB57" s="84"/>
      <c r="BMC57" s="84"/>
      <c r="BMD57" s="84"/>
      <c r="BME57" s="84"/>
      <c r="BMF57" s="84"/>
      <c r="BMG57" s="84"/>
      <c r="BMH57" s="84"/>
      <c r="BMI57" s="84"/>
      <c r="BMJ57" s="84"/>
      <c r="BMK57" s="84"/>
      <c r="BML57" s="84"/>
      <c r="BMM57" s="84"/>
      <c r="BMN57" s="84"/>
      <c r="BMO57" s="84"/>
      <c r="BMP57" s="84"/>
      <c r="BMQ57" s="84"/>
      <c r="BMR57" s="84"/>
      <c r="BMS57" s="84"/>
      <c r="BMT57" s="84"/>
      <c r="BMU57" s="84"/>
      <c r="BMV57" s="84"/>
      <c r="BMW57" s="84"/>
      <c r="BMX57" s="84"/>
      <c r="BMY57" s="84"/>
      <c r="BMZ57" s="84"/>
      <c r="BNA57" s="84"/>
      <c r="BNB57" s="84"/>
      <c r="BNC57" s="84"/>
      <c r="BND57" s="84"/>
      <c r="BNE57" s="84"/>
      <c r="BNF57" s="84"/>
      <c r="BNG57" s="84"/>
      <c r="BNH57" s="84"/>
      <c r="BNI57" s="84"/>
      <c r="BNJ57" s="84"/>
      <c r="BNK57" s="84"/>
      <c r="BNL57" s="84"/>
      <c r="BNM57" s="84"/>
      <c r="BNN57" s="84"/>
      <c r="BNO57" s="84"/>
      <c r="BNP57" s="84"/>
      <c r="BNQ57" s="84"/>
      <c r="BNR57" s="84"/>
      <c r="BNS57" s="84"/>
      <c r="BNT57" s="84"/>
      <c r="BNU57" s="84"/>
      <c r="BNV57" s="84"/>
      <c r="BNW57" s="84"/>
      <c r="BNX57" s="84"/>
      <c r="BNY57" s="84"/>
      <c r="BNZ57" s="84"/>
      <c r="BOA57" s="84"/>
      <c r="BOB57" s="84"/>
      <c r="BOC57" s="84"/>
      <c r="BOD57" s="84"/>
      <c r="BOE57" s="84"/>
      <c r="BOF57" s="84"/>
      <c r="BOG57" s="84"/>
      <c r="BOH57" s="84"/>
      <c r="BOI57" s="84"/>
      <c r="BOJ57" s="84"/>
      <c r="BOK57" s="84"/>
      <c r="BOL57" s="84"/>
      <c r="BOM57" s="84"/>
      <c r="BON57" s="84"/>
      <c r="BOO57" s="84"/>
      <c r="BOP57" s="84"/>
      <c r="BOQ57" s="84"/>
      <c r="BOR57" s="84"/>
      <c r="BOS57" s="84"/>
      <c r="BOT57" s="84"/>
      <c r="BOU57" s="84"/>
      <c r="BOV57" s="84"/>
      <c r="BOW57" s="84"/>
      <c r="BOX57" s="84"/>
      <c r="BOY57" s="84"/>
      <c r="BOZ57" s="84"/>
      <c r="BPA57" s="84"/>
      <c r="BPB57" s="84"/>
      <c r="BPC57" s="84"/>
      <c r="BPD57" s="84"/>
      <c r="BPE57" s="84"/>
      <c r="BPF57" s="84"/>
      <c r="BPG57" s="84"/>
      <c r="BPH57" s="84"/>
      <c r="BPI57" s="84"/>
      <c r="BPJ57" s="84"/>
      <c r="BPK57" s="84"/>
      <c r="BPL57" s="84"/>
      <c r="BPM57" s="84"/>
      <c r="BPN57" s="84"/>
      <c r="BPO57" s="84"/>
      <c r="BPP57" s="84"/>
      <c r="BPQ57" s="84"/>
      <c r="BPR57" s="84"/>
      <c r="BPS57" s="84"/>
      <c r="BPT57" s="84"/>
      <c r="BPU57" s="84"/>
      <c r="BPV57" s="84"/>
      <c r="BPW57" s="84"/>
      <c r="BPX57" s="84"/>
      <c r="BPY57" s="84"/>
      <c r="BPZ57" s="84"/>
      <c r="BQA57" s="84"/>
      <c r="BQB57" s="84"/>
      <c r="BQC57" s="84"/>
      <c r="BQD57" s="84"/>
      <c r="BQE57" s="84"/>
      <c r="BQF57" s="84"/>
      <c r="BQG57" s="84"/>
      <c r="BQH57" s="84"/>
      <c r="BQI57" s="84"/>
      <c r="BQJ57" s="84"/>
      <c r="BQK57" s="84"/>
      <c r="BQL57" s="84"/>
      <c r="BQM57" s="84"/>
      <c r="BQN57" s="84"/>
      <c r="BQO57" s="84"/>
      <c r="BQP57" s="84"/>
      <c r="BQQ57" s="84"/>
      <c r="BQR57" s="84"/>
      <c r="BQS57" s="84"/>
      <c r="BQT57" s="84"/>
      <c r="BQU57" s="84"/>
      <c r="BQV57" s="84"/>
      <c r="BQW57" s="84"/>
      <c r="BQX57" s="84"/>
      <c r="BQY57" s="84"/>
      <c r="BQZ57" s="84"/>
      <c r="BRA57" s="84"/>
      <c r="BRB57" s="84"/>
      <c r="BRC57" s="84"/>
      <c r="BRD57" s="84"/>
      <c r="BRE57" s="84"/>
      <c r="BRF57" s="84"/>
      <c r="BRG57" s="84"/>
      <c r="BRH57" s="84"/>
      <c r="BRI57" s="84"/>
      <c r="BRJ57" s="84"/>
      <c r="BRK57" s="84"/>
      <c r="BRL57" s="84"/>
      <c r="BRM57" s="84"/>
      <c r="BRN57" s="84"/>
      <c r="BRO57" s="84"/>
      <c r="BRP57" s="84"/>
      <c r="BRQ57" s="84"/>
      <c r="BRR57" s="84"/>
      <c r="BRS57" s="84"/>
      <c r="BRT57" s="84"/>
      <c r="BRU57" s="84"/>
      <c r="BRV57" s="84"/>
      <c r="BRW57" s="84"/>
      <c r="BRX57" s="84"/>
      <c r="BRY57" s="84"/>
      <c r="BRZ57" s="84"/>
      <c r="BSA57" s="84"/>
      <c r="BSB57" s="84"/>
      <c r="BSC57" s="84"/>
      <c r="BSD57" s="84"/>
      <c r="BSE57" s="84"/>
      <c r="BSF57" s="84"/>
      <c r="BSG57" s="84"/>
      <c r="BSH57" s="84"/>
      <c r="BSI57" s="84"/>
      <c r="BSJ57" s="84"/>
      <c r="BSK57" s="84"/>
      <c r="BSL57" s="84"/>
      <c r="BSM57" s="84"/>
      <c r="BSN57" s="84"/>
      <c r="BSO57" s="84"/>
      <c r="BSP57" s="84"/>
      <c r="BSQ57" s="84"/>
      <c r="BSR57" s="84"/>
      <c r="BSS57" s="84"/>
      <c r="BST57" s="84"/>
      <c r="BSU57" s="84"/>
      <c r="BSV57" s="84"/>
      <c r="BSW57" s="84"/>
      <c r="BSX57" s="84"/>
      <c r="BSY57" s="84"/>
      <c r="BSZ57" s="84"/>
      <c r="BTA57" s="84"/>
      <c r="BTB57" s="84"/>
      <c r="BTC57" s="84"/>
      <c r="BTD57" s="84"/>
      <c r="BTE57" s="84"/>
      <c r="BTF57" s="84"/>
      <c r="BTG57" s="84"/>
      <c r="BTH57" s="84"/>
      <c r="BTI57" s="84"/>
      <c r="BTJ57" s="84"/>
      <c r="BTK57" s="84"/>
      <c r="BTL57" s="84"/>
      <c r="BTM57" s="84"/>
      <c r="BTN57" s="84"/>
      <c r="BTO57" s="84"/>
      <c r="BTP57" s="84"/>
      <c r="BTQ57" s="84"/>
      <c r="BTR57" s="84"/>
      <c r="BTS57" s="84"/>
      <c r="BTT57" s="84"/>
      <c r="BTU57" s="84"/>
      <c r="BTV57" s="84"/>
      <c r="BTW57" s="84"/>
      <c r="BTX57" s="84"/>
      <c r="BTY57" s="84"/>
      <c r="BTZ57" s="84"/>
      <c r="BUA57" s="84"/>
      <c r="BUB57" s="84"/>
      <c r="BUC57" s="84"/>
      <c r="BUD57" s="84"/>
      <c r="BUE57" s="84"/>
      <c r="BUF57" s="84"/>
      <c r="BUG57" s="84"/>
      <c r="BUH57" s="84"/>
      <c r="BUI57" s="84"/>
      <c r="BUJ57" s="84"/>
      <c r="BUK57" s="84"/>
      <c r="BUL57" s="84"/>
      <c r="BUM57" s="84"/>
      <c r="BUN57" s="84"/>
      <c r="BUO57" s="84"/>
      <c r="BUP57" s="84"/>
      <c r="BUQ57" s="84"/>
      <c r="BUR57" s="84"/>
      <c r="BUS57" s="84"/>
      <c r="BUT57" s="84"/>
      <c r="BUU57" s="84"/>
      <c r="BUV57" s="84"/>
      <c r="BUW57" s="84"/>
      <c r="BUX57" s="84"/>
      <c r="BUY57" s="84"/>
      <c r="BUZ57" s="84"/>
      <c r="BVA57" s="84"/>
      <c r="BVB57" s="84"/>
      <c r="BVC57" s="84"/>
      <c r="BVD57" s="84"/>
      <c r="BVE57" s="84"/>
      <c r="BVF57" s="84"/>
      <c r="BVG57" s="84"/>
      <c r="BVH57" s="84"/>
      <c r="BVI57" s="84"/>
      <c r="BVJ57" s="84"/>
      <c r="BVK57" s="84"/>
      <c r="BVL57" s="84"/>
      <c r="BVM57" s="84"/>
      <c r="BVN57" s="84"/>
      <c r="BVO57" s="84"/>
      <c r="BVP57" s="84"/>
      <c r="BVQ57" s="84"/>
      <c r="BVR57" s="84"/>
      <c r="BVS57" s="84"/>
      <c r="BVT57" s="84"/>
      <c r="BVU57" s="84"/>
      <c r="BVV57" s="84"/>
      <c r="BVW57" s="84"/>
      <c r="BVX57" s="84"/>
      <c r="BVY57" s="84"/>
      <c r="BVZ57" s="84"/>
      <c r="BWA57" s="84"/>
      <c r="BWB57" s="84"/>
      <c r="BWC57" s="84"/>
      <c r="BWD57" s="84"/>
      <c r="BWE57" s="84"/>
      <c r="BWF57" s="84"/>
      <c r="BWG57" s="84"/>
      <c r="BWH57" s="84"/>
      <c r="BWI57" s="84"/>
      <c r="BWJ57" s="84"/>
      <c r="BWK57" s="84"/>
    </row>
    <row r="58" spans="1:1961" s="137" customFormat="1">
      <c r="A58" s="53" t="s">
        <v>184</v>
      </c>
      <c r="B58" s="73" t="s">
        <v>7</v>
      </c>
      <c r="C58" s="73" t="s">
        <v>37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1">
        <v>0.85792328000000007</v>
      </c>
      <c r="AA58" s="92">
        <v>0</v>
      </c>
      <c r="AB58" s="92">
        <v>0</v>
      </c>
      <c r="AC58" s="92">
        <v>0.52500000000000002</v>
      </c>
      <c r="AD58" s="92">
        <v>0</v>
      </c>
      <c r="AE58" s="92">
        <v>0</v>
      </c>
      <c r="AF58" s="92">
        <v>0</v>
      </c>
      <c r="AG58" s="92">
        <v>0.85792328000000007</v>
      </c>
      <c r="AH58" s="92">
        <v>0</v>
      </c>
      <c r="AI58" s="92">
        <v>0</v>
      </c>
      <c r="AJ58" s="92">
        <v>0.52500000000000002</v>
      </c>
      <c r="AK58" s="92">
        <v>0</v>
      </c>
      <c r="AL58" s="92">
        <v>0</v>
      </c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  <c r="GY58" s="84"/>
      <c r="GZ58" s="84"/>
      <c r="HA58" s="84"/>
      <c r="HB58" s="84"/>
      <c r="HC58" s="84"/>
      <c r="HD58" s="84"/>
      <c r="HE58" s="84"/>
      <c r="HF58" s="84"/>
      <c r="HG58" s="84"/>
      <c r="HH58" s="84"/>
      <c r="HI58" s="84"/>
      <c r="HJ58" s="84"/>
      <c r="HK58" s="84"/>
      <c r="HL58" s="84"/>
      <c r="HM58" s="84"/>
      <c r="HN58" s="84"/>
      <c r="HO58" s="84"/>
      <c r="HP58" s="84"/>
      <c r="HQ58" s="84"/>
      <c r="HR58" s="84"/>
      <c r="HS58" s="84"/>
      <c r="HT58" s="84"/>
      <c r="HU58" s="84"/>
      <c r="HV58" s="84"/>
      <c r="HW58" s="84"/>
      <c r="HX58" s="84"/>
      <c r="HY58" s="84"/>
      <c r="HZ58" s="84"/>
      <c r="IA58" s="84"/>
      <c r="IB58" s="84"/>
      <c r="IC58" s="84"/>
      <c r="ID58" s="84"/>
      <c r="IE58" s="84"/>
      <c r="IF58" s="84"/>
      <c r="IG58" s="84"/>
      <c r="IH58" s="84"/>
      <c r="II58" s="84"/>
      <c r="IJ58" s="84"/>
      <c r="IK58" s="84"/>
      <c r="IL58" s="84"/>
      <c r="IM58" s="84"/>
      <c r="IN58" s="84"/>
      <c r="IO58" s="84"/>
      <c r="IP58" s="84"/>
      <c r="IQ58" s="84"/>
      <c r="IR58" s="84"/>
      <c r="IS58" s="84"/>
      <c r="IT58" s="84"/>
      <c r="IU58" s="84"/>
      <c r="IV58" s="84"/>
      <c r="IW58" s="84"/>
      <c r="IX58" s="84"/>
      <c r="IY58" s="84"/>
      <c r="IZ58" s="84"/>
      <c r="JA58" s="84"/>
      <c r="JB58" s="84"/>
      <c r="JC58" s="84"/>
      <c r="JD58" s="84"/>
      <c r="JE58" s="84"/>
      <c r="JF58" s="84"/>
      <c r="JG58" s="84"/>
      <c r="JH58" s="84"/>
      <c r="JI58" s="84"/>
      <c r="JJ58" s="84"/>
      <c r="JK58" s="84"/>
      <c r="JL58" s="84"/>
      <c r="JM58" s="84"/>
      <c r="JN58" s="84"/>
      <c r="JO58" s="84"/>
      <c r="JP58" s="84"/>
      <c r="JQ58" s="84"/>
      <c r="JR58" s="84"/>
      <c r="JS58" s="84"/>
      <c r="JT58" s="84"/>
      <c r="JU58" s="84"/>
      <c r="JV58" s="84"/>
      <c r="JW58" s="84"/>
      <c r="JX58" s="84"/>
      <c r="JY58" s="84"/>
      <c r="JZ58" s="84"/>
      <c r="KA58" s="84"/>
      <c r="KB58" s="84"/>
      <c r="KC58" s="84"/>
      <c r="KD58" s="84"/>
      <c r="KE58" s="84"/>
      <c r="KF58" s="84"/>
      <c r="KG58" s="84"/>
      <c r="KH58" s="84"/>
      <c r="KI58" s="84"/>
      <c r="KJ58" s="84"/>
      <c r="KK58" s="84"/>
      <c r="KL58" s="84"/>
      <c r="KM58" s="84"/>
      <c r="KN58" s="84"/>
      <c r="KO58" s="84"/>
      <c r="KP58" s="84"/>
      <c r="KQ58" s="84"/>
      <c r="KR58" s="84"/>
      <c r="KS58" s="84"/>
      <c r="KT58" s="84"/>
      <c r="KU58" s="84"/>
      <c r="KV58" s="84"/>
      <c r="KW58" s="84"/>
      <c r="KX58" s="84"/>
      <c r="KY58" s="84"/>
      <c r="KZ58" s="84"/>
      <c r="LA58" s="84"/>
      <c r="LB58" s="84"/>
      <c r="LC58" s="84"/>
      <c r="LD58" s="84"/>
      <c r="LE58" s="84"/>
      <c r="LF58" s="84"/>
      <c r="LG58" s="84"/>
      <c r="LH58" s="84"/>
      <c r="LI58" s="84"/>
      <c r="LJ58" s="84"/>
      <c r="LK58" s="84"/>
      <c r="LL58" s="84"/>
      <c r="LM58" s="84"/>
      <c r="LN58" s="84"/>
      <c r="LO58" s="84"/>
      <c r="LP58" s="84"/>
      <c r="LQ58" s="84"/>
      <c r="LR58" s="84"/>
      <c r="LS58" s="84"/>
      <c r="LT58" s="84"/>
      <c r="LU58" s="84"/>
      <c r="LV58" s="84"/>
      <c r="LW58" s="84"/>
      <c r="LX58" s="84"/>
      <c r="LY58" s="84"/>
      <c r="LZ58" s="84"/>
      <c r="MA58" s="84"/>
      <c r="MB58" s="84"/>
      <c r="MC58" s="84"/>
      <c r="MD58" s="84"/>
      <c r="ME58" s="84"/>
      <c r="MF58" s="84"/>
      <c r="MG58" s="84"/>
      <c r="MH58" s="84"/>
      <c r="MI58" s="84"/>
      <c r="MJ58" s="84"/>
      <c r="MK58" s="84"/>
      <c r="ML58" s="84"/>
      <c r="MM58" s="84"/>
      <c r="MN58" s="84"/>
      <c r="MO58" s="84"/>
      <c r="MP58" s="84"/>
      <c r="MQ58" s="84"/>
      <c r="MR58" s="84"/>
      <c r="MS58" s="84"/>
      <c r="MT58" s="84"/>
      <c r="MU58" s="84"/>
      <c r="MV58" s="84"/>
      <c r="MW58" s="84"/>
      <c r="MX58" s="84"/>
      <c r="MY58" s="84"/>
      <c r="MZ58" s="84"/>
      <c r="NA58" s="84"/>
      <c r="NB58" s="84"/>
      <c r="NC58" s="84"/>
      <c r="ND58" s="84"/>
      <c r="NE58" s="84"/>
      <c r="NF58" s="84"/>
      <c r="NG58" s="84"/>
      <c r="NH58" s="84"/>
      <c r="NI58" s="84"/>
      <c r="NJ58" s="84"/>
      <c r="NK58" s="84"/>
      <c r="NL58" s="84"/>
      <c r="NM58" s="84"/>
      <c r="NN58" s="84"/>
      <c r="NO58" s="84"/>
      <c r="NP58" s="84"/>
      <c r="NQ58" s="84"/>
      <c r="NR58" s="84"/>
      <c r="NS58" s="84"/>
      <c r="NT58" s="84"/>
      <c r="NU58" s="84"/>
      <c r="NV58" s="84"/>
      <c r="NW58" s="84"/>
      <c r="NX58" s="84"/>
      <c r="NY58" s="84"/>
      <c r="NZ58" s="84"/>
      <c r="OA58" s="84"/>
      <c r="OB58" s="84"/>
      <c r="OC58" s="84"/>
      <c r="OD58" s="84"/>
      <c r="OE58" s="84"/>
      <c r="OF58" s="84"/>
      <c r="OG58" s="84"/>
      <c r="OH58" s="84"/>
      <c r="OI58" s="84"/>
      <c r="OJ58" s="84"/>
      <c r="OK58" s="84"/>
      <c r="OL58" s="84"/>
      <c r="OM58" s="84"/>
      <c r="ON58" s="84"/>
      <c r="OO58" s="84"/>
      <c r="OP58" s="84"/>
      <c r="OQ58" s="84"/>
      <c r="OR58" s="84"/>
      <c r="OS58" s="84"/>
      <c r="OT58" s="84"/>
      <c r="OU58" s="84"/>
      <c r="OV58" s="84"/>
      <c r="OW58" s="84"/>
      <c r="OX58" s="84"/>
      <c r="OY58" s="84"/>
      <c r="OZ58" s="84"/>
      <c r="PA58" s="84"/>
      <c r="PB58" s="84"/>
      <c r="PC58" s="84"/>
      <c r="PD58" s="84"/>
      <c r="PE58" s="84"/>
      <c r="PF58" s="84"/>
      <c r="PG58" s="84"/>
      <c r="PH58" s="84"/>
      <c r="PI58" s="84"/>
      <c r="PJ58" s="84"/>
      <c r="PK58" s="84"/>
      <c r="PL58" s="84"/>
      <c r="PM58" s="84"/>
      <c r="PN58" s="84"/>
      <c r="PO58" s="84"/>
      <c r="PP58" s="84"/>
      <c r="PQ58" s="84"/>
      <c r="PR58" s="84"/>
      <c r="PS58" s="84"/>
      <c r="PT58" s="84"/>
      <c r="PU58" s="84"/>
      <c r="PV58" s="84"/>
      <c r="PW58" s="84"/>
      <c r="PX58" s="84"/>
      <c r="PY58" s="84"/>
      <c r="PZ58" s="84"/>
      <c r="QA58" s="84"/>
      <c r="QB58" s="84"/>
      <c r="QC58" s="84"/>
      <c r="QD58" s="84"/>
      <c r="QE58" s="84"/>
      <c r="QF58" s="84"/>
      <c r="QG58" s="84"/>
      <c r="QH58" s="84"/>
      <c r="QI58" s="84"/>
      <c r="QJ58" s="84"/>
      <c r="QK58" s="84"/>
      <c r="QL58" s="84"/>
      <c r="QM58" s="84"/>
      <c r="QN58" s="84"/>
      <c r="QO58" s="84"/>
      <c r="QP58" s="84"/>
      <c r="QQ58" s="84"/>
      <c r="QR58" s="84"/>
      <c r="QS58" s="84"/>
      <c r="QT58" s="84"/>
      <c r="QU58" s="84"/>
      <c r="QV58" s="84"/>
      <c r="QW58" s="84"/>
      <c r="QX58" s="84"/>
      <c r="QY58" s="84"/>
      <c r="QZ58" s="84"/>
      <c r="RA58" s="84"/>
      <c r="RB58" s="84"/>
      <c r="RC58" s="84"/>
      <c r="RD58" s="84"/>
      <c r="RE58" s="84"/>
      <c r="RF58" s="84"/>
      <c r="RG58" s="84"/>
      <c r="RH58" s="84"/>
      <c r="RI58" s="84"/>
      <c r="RJ58" s="84"/>
      <c r="RK58" s="84"/>
      <c r="RL58" s="84"/>
      <c r="RM58" s="84"/>
      <c r="RN58" s="84"/>
      <c r="RO58" s="84"/>
      <c r="RP58" s="84"/>
      <c r="RQ58" s="84"/>
      <c r="RR58" s="84"/>
      <c r="RS58" s="84"/>
      <c r="RT58" s="84"/>
      <c r="RU58" s="84"/>
      <c r="RV58" s="84"/>
      <c r="RW58" s="84"/>
      <c r="RX58" s="84"/>
      <c r="RY58" s="84"/>
      <c r="RZ58" s="84"/>
      <c r="SA58" s="84"/>
      <c r="SB58" s="84"/>
      <c r="SC58" s="84"/>
      <c r="SD58" s="84"/>
      <c r="SE58" s="84"/>
      <c r="SF58" s="84"/>
      <c r="SG58" s="84"/>
      <c r="SH58" s="84"/>
      <c r="SI58" s="84"/>
      <c r="SJ58" s="84"/>
      <c r="SK58" s="84"/>
      <c r="SL58" s="84"/>
      <c r="SM58" s="84"/>
      <c r="SN58" s="84"/>
      <c r="SO58" s="84"/>
      <c r="SP58" s="84"/>
      <c r="SQ58" s="84"/>
      <c r="SR58" s="84"/>
      <c r="SS58" s="84"/>
      <c r="ST58" s="84"/>
      <c r="SU58" s="84"/>
      <c r="SV58" s="84"/>
      <c r="SW58" s="84"/>
      <c r="SX58" s="84"/>
      <c r="SY58" s="84"/>
      <c r="SZ58" s="84"/>
      <c r="TA58" s="84"/>
      <c r="TB58" s="84"/>
      <c r="TC58" s="84"/>
      <c r="TD58" s="84"/>
      <c r="TE58" s="84"/>
      <c r="TF58" s="84"/>
      <c r="TG58" s="84"/>
      <c r="TH58" s="84"/>
      <c r="TI58" s="84"/>
      <c r="TJ58" s="84"/>
      <c r="TK58" s="84"/>
      <c r="TL58" s="84"/>
      <c r="TM58" s="84"/>
      <c r="TN58" s="84"/>
      <c r="TO58" s="84"/>
      <c r="TP58" s="84"/>
      <c r="TQ58" s="84"/>
      <c r="TR58" s="84"/>
      <c r="TS58" s="84"/>
      <c r="TT58" s="84"/>
      <c r="TU58" s="84"/>
      <c r="TV58" s="84"/>
      <c r="TW58" s="84"/>
      <c r="TX58" s="84"/>
      <c r="TY58" s="84"/>
      <c r="TZ58" s="84"/>
      <c r="UA58" s="84"/>
      <c r="UB58" s="84"/>
      <c r="UC58" s="84"/>
      <c r="UD58" s="84"/>
      <c r="UE58" s="84"/>
      <c r="UF58" s="84"/>
      <c r="UG58" s="84"/>
      <c r="UH58" s="84"/>
      <c r="UI58" s="84"/>
      <c r="UJ58" s="84"/>
      <c r="UK58" s="84"/>
      <c r="UL58" s="84"/>
      <c r="UM58" s="84"/>
      <c r="UN58" s="84"/>
      <c r="UO58" s="84"/>
      <c r="UP58" s="84"/>
      <c r="UQ58" s="84"/>
      <c r="UR58" s="84"/>
      <c r="US58" s="84"/>
      <c r="UT58" s="84"/>
      <c r="UU58" s="84"/>
      <c r="UV58" s="84"/>
      <c r="UW58" s="84"/>
      <c r="UX58" s="84"/>
      <c r="UY58" s="84"/>
      <c r="UZ58" s="84"/>
      <c r="VA58" s="84"/>
      <c r="VB58" s="84"/>
      <c r="VC58" s="84"/>
      <c r="VD58" s="84"/>
      <c r="VE58" s="84"/>
      <c r="VF58" s="84"/>
      <c r="VG58" s="84"/>
      <c r="VH58" s="84"/>
      <c r="VI58" s="84"/>
      <c r="VJ58" s="84"/>
      <c r="VK58" s="84"/>
      <c r="VL58" s="84"/>
      <c r="VM58" s="84"/>
      <c r="VN58" s="84"/>
      <c r="VO58" s="84"/>
      <c r="VP58" s="84"/>
      <c r="VQ58" s="84"/>
      <c r="VR58" s="84"/>
      <c r="VS58" s="84"/>
      <c r="VT58" s="84"/>
      <c r="VU58" s="84"/>
      <c r="VV58" s="84"/>
      <c r="VW58" s="84"/>
      <c r="VX58" s="84"/>
      <c r="VY58" s="84"/>
      <c r="VZ58" s="84"/>
      <c r="WA58" s="84"/>
      <c r="WB58" s="84"/>
      <c r="WC58" s="84"/>
      <c r="WD58" s="84"/>
      <c r="WE58" s="84"/>
      <c r="WF58" s="84"/>
      <c r="WG58" s="84"/>
      <c r="WH58" s="84"/>
      <c r="WI58" s="84"/>
      <c r="WJ58" s="84"/>
      <c r="WK58" s="84"/>
      <c r="WL58" s="84"/>
      <c r="WM58" s="84"/>
      <c r="WN58" s="84"/>
      <c r="WO58" s="84"/>
      <c r="WP58" s="84"/>
      <c r="WQ58" s="84"/>
      <c r="WR58" s="84"/>
      <c r="WS58" s="84"/>
      <c r="WT58" s="84"/>
      <c r="WU58" s="84"/>
      <c r="WV58" s="84"/>
      <c r="WW58" s="84"/>
      <c r="WX58" s="84"/>
      <c r="WY58" s="84"/>
      <c r="WZ58" s="84"/>
      <c r="XA58" s="84"/>
      <c r="XB58" s="84"/>
      <c r="XC58" s="84"/>
      <c r="XD58" s="84"/>
      <c r="XE58" s="84"/>
      <c r="XF58" s="84"/>
      <c r="XG58" s="84"/>
      <c r="XH58" s="84"/>
      <c r="XI58" s="84"/>
      <c r="XJ58" s="84"/>
      <c r="XK58" s="84"/>
      <c r="XL58" s="84"/>
      <c r="XM58" s="84"/>
      <c r="XN58" s="84"/>
      <c r="XO58" s="84"/>
      <c r="XP58" s="84"/>
      <c r="XQ58" s="84"/>
      <c r="XR58" s="84"/>
      <c r="XS58" s="84"/>
      <c r="XT58" s="84"/>
      <c r="XU58" s="84"/>
      <c r="XV58" s="84"/>
      <c r="XW58" s="84"/>
      <c r="XX58" s="84"/>
      <c r="XY58" s="84"/>
      <c r="XZ58" s="84"/>
      <c r="YA58" s="84"/>
      <c r="YB58" s="84"/>
      <c r="YC58" s="84"/>
      <c r="YD58" s="84"/>
      <c r="YE58" s="84"/>
      <c r="YF58" s="84"/>
      <c r="YG58" s="84"/>
      <c r="YH58" s="84"/>
      <c r="YI58" s="84"/>
      <c r="YJ58" s="84"/>
      <c r="YK58" s="84"/>
      <c r="YL58" s="84"/>
      <c r="YM58" s="84"/>
      <c r="YN58" s="84"/>
      <c r="YO58" s="84"/>
      <c r="YP58" s="84"/>
      <c r="YQ58" s="84"/>
      <c r="YR58" s="84"/>
      <c r="YS58" s="84"/>
      <c r="YT58" s="84"/>
      <c r="YU58" s="84"/>
      <c r="YV58" s="84"/>
      <c r="YW58" s="84"/>
      <c r="YX58" s="84"/>
      <c r="YY58" s="84"/>
      <c r="YZ58" s="84"/>
      <c r="ZA58" s="84"/>
      <c r="ZB58" s="84"/>
      <c r="ZC58" s="84"/>
      <c r="ZD58" s="84"/>
      <c r="ZE58" s="84"/>
      <c r="ZF58" s="84"/>
      <c r="ZG58" s="84"/>
      <c r="ZH58" s="84"/>
      <c r="ZI58" s="84"/>
      <c r="ZJ58" s="84"/>
      <c r="ZK58" s="84"/>
      <c r="ZL58" s="84"/>
      <c r="ZM58" s="84"/>
      <c r="ZN58" s="84"/>
      <c r="ZO58" s="84"/>
      <c r="ZP58" s="84"/>
      <c r="ZQ58" s="84"/>
      <c r="ZR58" s="84"/>
      <c r="ZS58" s="84"/>
      <c r="ZT58" s="84"/>
      <c r="ZU58" s="84"/>
      <c r="ZV58" s="84"/>
      <c r="ZW58" s="84"/>
      <c r="ZX58" s="84"/>
      <c r="ZY58" s="84"/>
      <c r="ZZ58" s="84"/>
      <c r="AAA58" s="84"/>
      <c r="AAB58" s="84"/>
      <c r="AAC58" s="84"/>
      <c r="AAD58" s="84"/>
      <c r="AAE58" s="84"/>
      <c r="AAF58" s="84"/>
      <c r="AAG58" s="84"/>
      <c r="AAH58" s="84"/>
      <c r="AAI58" s="84"/>
      <c r="AAJ58" s="84"/>
      <c r="AAK58" s="84"/>
      <c r="AAL58" s="84"/>
      <c r="AAM58" s="84"/>
      <c r="AAN58" s="84"/>
      <c r="AAO58" s="84"/>
      <c r="AAP58" s="84"/>
      <c r="AAQ58" s="84"/>
      <c r="AAR58" s="84"/>
      <c r="AAS58" s="84"/>
      <c r="AAT58" s="84"/>
      <c r="AAU58" s="84"/>
      <c r="AAV58" s="84"/>
      <c r="AAW58" s="84"/>
      <c r="AAX58" s="84"/>
      <c r="AAY58" s="84"/>
      <c r="AAZ58" s="84"/>
      <c r="ABA58" s="84"/>
      <c r="ABB58" s="84"/>
      <c r="ABC58" s="84"/>
      <c r="ABD58" s="84"/>
      <c r="ABE58" s="84"/>
      <c r="ABF58" s="84"/>
      <c r="ABG58" s="84"/>
      <c r="ABH58" s="84"/>
      <c r="ABI58" s="84"/>
      <c r="ABJ58" s="84"/>
      <c r="ABK58" s="84"/>
      <c r="ABL58" s="84"/>
      <c r="ABM58" s="84"/>
      <c r="ABN58" s="84"/>
      <c r="ABO58" s="84"/>
      <c r="ABP58" s="84"/>
      <c r="ABQ58" s="84"/>
      <c r="ABR58" s="84"/>
      <c r="ABS58" s="84"/>
      <c r="ABT58" s="84"/>
      <c r="ABU58" s="84"/>
      <c r="ABV58" s="84"/>
      <c r="ABW58" s="84"/>
      <c r="ABX58" s="84"/>
      <c r="ABY58" s="84"/>
      <c r="ABZ58" s="84"/>
      <c r="ACA58" s="84"/>
      <c r="ACB58" s="84"/>
      <c r="ACC58" s="84"/>
      <c r="ACD58" s="84"/>
      <c r="ACE58" s="84"/>
      <c r="ACF58" s="84"/>
      <c r="ACG58" s="84"/>
      <c r="ACH58" s="84"/>
      <c r="ACI58" s="84"/>
      <c r="ACJ58" s="84"/>
      <c r="ACK58" s="84"/>
      <c r="ACL58" s="84"/>
      <c r="ACM58" s="84"/>
      <c r="ACN58" s="84"/>
      <c r="ACO58" s="84"/>
      <c r="ACP58" s="84"/>
      <c r="ACQ58" s="84"/>
      <c r="ACR58" s="84"/>
      <c r="ACS58" s="84"/>
      <c r="ACT58" s="84"/>
      <c r="ACU58" s="84"/>
      <c r="ACV58" s="84"/>
      <c r="ACW58" s="84"/>
      <c r="ACX58" s="84"/>
      <c r="ACY58" s="84"/>
      <c r="ACZ58" s="84"/>
      <c r="ADA58" s="84"/>
      <c r="ADB58" s="84"/>
      <c r="ADC58" s="84"/>
      <c r="ADD58" s="84"/>
      <c r="ADE58" s="84"/>
      <c r="ADF58" s="84"/>
      <c r="ADG58" s="84"/>
      <c r="ADH58" s="84"/>
      <c r="ADI58" s="84"/>
      <c r="ADJ58" s="84"/>
      <c r="ADK58" s="84"/>
      <c r="ADL58" s="84"/>
      <c r="ADM58" s="84"/>
      <c r="ADN58" s="84"/>
      <c r="ADO58" s="84"/>
      <c r="ADP58" s="84"/>
      <c r="ADQ58" s="84"/>
      <c r="ADR58" s="84"/>
      <c r="ADS58" s="84"/>
      <c r="ADT58" s="84"/>
      <c r="ADU58" s="84"/>
      <c r="ADV58" s="84"/>
      <c r="ADW58" s="84"/>
      <c r="ADX58" s="84"/>
      <c r="ADY58" s="84"/>
      <c r="ADZ58" s="84"/>
      <c r="AEA58" s="84"/>
      <c r="AEB58" s="84"/>
      <c r="AEC58" s="84"/>
      <c r="AED58" s="84"/>
      <c r="AEE58" s="84"/>
      <c r="AEF58" s="84"/>
      <c r="AEG58" s="84"/>
      <c r="AEH58" s="84"/>
      <c r="AEI58" s="84"/>
      <c r="AEJ58" s="84"/>
      <c r="AEK58" s="84"/>
      <c r="AEL58" s="84"/>
      <c r="AEM58" s="84"/>
      <c r="AEN58" s="84"/>
      <c r="AEO58" s="84"/>
      <c r="AEP58" s="84"/>
      <c r="AEQ58" s="84"/>
      <c r="AER58" s="84"/>
      <c r="AES58" s="84"/>
      <c r="AET58" s="84"/>
      <c r="AEU58" s="84"/>
      <c r="AEV58" s="84"/>
      <c r="AEW58" s="84"/>
      <c r="AEX58" s="84"/>
      <c r="AEY58" s="84"/>
      <c r="AEZ58" s="84"/>
      <c r="AFA58" s="84"/>
      <c r="AFB58" s="84"/>
      <c r="AFC58" s="84"/>
      <c r="AFD58" s="84"/>
      <c r="AFE58" s="84"/>
      <c r="AFF58" s="84"/>
      <c r="AFG58" s="84"/>
      <c r="AFH58" s="84"/>
      <c r="AFI58" s="84"/>
      <c r="AFJ58" s="84"/>
      <c r="AFK58" s="84"/>
      <c r="AFL58" s="84"/>
      <c r="AFM58" s="84"/>
      <c r="AFN58" s="84"/>
      <c r="AFO58" s="84"/>
      <c r="AFP58" s="84"/>
      <c r="AFQ58" s="84"/>
      <c r="AFR58" s="84"/>
      <c r="AFS58" s="84"/>
      <c r="AFT58" s="84"/>
      <c r="AFU58" s="84"/>
      <c r="AFV58" s="84"/>
      <c r="AFW58" s="84"/>
      <c r="AFX58" s="84"/>
      <c r="AFY58" s="84"/>
      <c r="AFZ58" s="84"/>
      <c r="AGA58" s="84"/>
      <c r="AGB58" s="84"/>
      <c r="AGC58" s="84"/>
      <c r="AGD58" s="84"/>
      <c r="AGE58" s="84"/>
      <c r="AGF58" s="84"/>
      <c r="AGG58" s="84"/>
      <c r="AGH58" s="84"/>
      <c r="AGI58" s="84"/>
      <c r="AGJ58" s="84"/>
      <c r="AGK58" s="84"/>
      <c r="AGL58" s="84"/>
      <c r="AGM58" s="84"/>
      <c r="AGN58" s="84"/>
      <c r="AGO58" s="84"/>
      <c r="AGP58" s="84"/>
      <c r="AGQ58" s="84"/>
      <c r="AGR58" s="84"/>
      <c r="AGS58" s="84"/>
      <c r="AGT58" s="84"/>
      <c r="AGU58" s="84"/>
      <c r="AGV58" s="84"/>
      <c r="AGW58" s="84"/>
      <c r="AGX58" s="84"/>
      <c r="AGY58" s="84"/>
      <c r="AGZ58" s="84"/>
      <c r="AHA58" s="84"/>
      <c r="AHB58" s="84"/>
      <c r="AHC58" s="84"/>
      <c r="AHD58" s="84"/>
      <c r="AHE58" s="84"/>
      <c r="AHF58" s="84"/>
      <c r="AHG58" s="84"/>
      <c r="AHH58" s="84"/>
      <c r="AHI58" s="84"/>
      <c r="AHJ58" s="84"/>
      <c r="AHK58" s="84"/>
      <c r="AHL58" s="84"/>
      <c r="AHM58" s="84"/>
      <c r="AHN58" s="84"/>
      <c r="AHO58" s="84"/>
      <c r="AHP58" s="84"/>
      <c r="AHQ58" s="84"/>
      <c r="AHR58" s="84"/>
      <c r="AHS58" s="84"/>
      <c r="AHT58" s="84"/>
      <c r="AHU58" s="84"/>
      <c r="AHV58" s="84"/>
      <c r="AHW58" s="84"/>
      <c r="AHX58" s="84"/>
      <c r="AHY58" s="84"/>
      <c r="AHZ58" s="84"/>
      <c r="AIA58" s="84"/>
      <c r="AIB58" s="84"/>
      <c r="AIC58" s="84"/>
      <c r="AID58" s="84"/>
      <c r="AIE58" s="84"/>
      <c r="AIF58" s="84"/>
      <c r="AIG58" s="84"/>
      <c r="AIH58" s="84"/>
      <c r="AII58" s="84"/>
      <c r="AIJ58" s="84"/>
      <c r="AIK58" s="84"/>
      <c r="AIL58" s="84"/>
      <c r="AIM58" s="84"/>
      <c r="AIN58" s="84"/>
      <c r="AIO58" s="84"/>
      <c r="AIP58" s="84"/>
      <c r="AIQ58" s="84"/>
      <c r="AIR58" s="84"/>
      <c r="AIS58" s="84"/>
      <c r="AIT58" s="84"/>
      <c r="AIU58" s="84"/>
      <c r="AIV58" s="84"/>
      <c r="AIW58" s="84"/>
      <c r="AIX58" s="84"/>
      <c r="AIY58" s="84"/>
      <c r="AIZ58" s="84"/>
      <c r="AJA58" s="84"/>
      <c r="AJB58" s="84"/>
      <c r="AJC58" s="84"/>
      <c r="AJD58" s="84"/>
      <c r="AJE58" s="84"/>
      <c r="AJF58" s="84"/>
      <c r="AJG58" s="84"/>
      <c r="AJH58" s="84"/>
      <c r="AJI58" s="84"/>
      <c r="AJJ58" s="84"/>
      <c r="AJK58" s="84"/>
      <c r="AJL58" s="84"/>
      <c r="AJM58" s="84"/>
      <c r="AJN58" s="84"/>
      <c r="AJO58" s="84"/>
      <c r="AJP58" s="84"/>
      <c r="AJQ58" s="84"/>
      <c r="AJR58" s="84"/>
      <c r="AJS58" s="84"/>
      <c r="AJT58" s="84"/>
      <c r="AJU58" s="84"/>
      <c r="AJV58" s="84"/>
      <c r="AJW58" s="84"/>
      <c r="AJX58" s="84"/>
      <c r="AJY58" s="84"/>
      <c r="AJZ58" s="84"/>
      <c r="AKA58" s="84"/>
      <c r="AKB58" s="84"/>
      <c r="AKC58" s="84"/>
      <c r="AKD58" s="84"/>
      <c r="AKE58" s="84"/>
      <c r="AKF58" s="84"/>
      <c r="AKG58" s="84"/>
      <c r="AKH58" s="84"/>
      <c r="AKI58" s="84"/>
      <c r="AKJ58" s="84"/>
      <c r="AKK58" s="84"/>
      <c r="AKL58" s="84"/>
      <c r="AKM58" s="84"/>
      <c r="AKN58" s="84"/>
      <c r="AKO58" s="84"/>
      <c r="AKP58" s="84"/>
      <c r="AKQ58" s="84"/>
      <c r="AKR58" s="84"/>
      <c r="AKS58" s="84"/>
      <c r="AKT58" s="84"/>
      <c r="AKU58" s="84"/>
      <c r="AKV58" s="84"/>
      <c r="AKW58" s="84"/>
      <c r="AKX58" s="84"/>
      <c r="AKY58" s="84"/>
      <c r="AKZ58" s="84"/>
      <c r="ALA58" s="84"/>
      <c r="ALB58" s="84"/>
      <c r="ALC58" s="84"/>
      <c r="ALD58" s="84"/>
      <c r="ALE58" s="84"/>
      <c r="ALF58" s="84"/>
      <c r="ALG58" s="84"/>
      <c r="ALH58" s="84"/>
      <c r="ALI58" s="84"/>
      <c r="ALJ58" s="84"/>
      <c r="ALK58" s="84"/>
      <c r="ALL58" s="84"/>
      <c r="ALM58" s="84"/>
      <c r="ALN58" s="84"/>
      <c r="ALO58" s="84"/>
      <c r="ALP58" s="84"/>
      <c r="ALQ58" s="84"/>
      <c r="ALR58" s="84"/>
      <c r="ALS58" s="84"/>
      <c r="ALT58" s="84"/>
      <c r="ALU58" s="84"/>
      <c r="ALV58" s="84"/>
      <c r="ALW58" s="84"/>
      <c r="ALX58" s="84"/>
      <c r="ALY58" s="84"/>
      <c r="ALZ58" s="84"/>
      <c r="AMA58" s="84"/>
      <c r="AMB58" s="84"/>
      <c r="AMC58" s="84"/>
      <c r="AMD58" s="84"/>
      <c r="AME58" s="84"/>
      <c r="AMF58" s="84"/>
      <c r="AMG58" s="84"/>
      <c r="AMH58" s="84"/>
      <c r="AMI58" s="84"/>
      <c r="AMJ58" s="84"/>
      <c r="AMK58" s="84"/>
      <c r="AML58" s="84"/>
      <c r="AMM58" s="84"/>
      <c r="AMN58" s="84"/>
      <c r="AMO58" s="84"/>
      <c r="AMP58" s="84"/>
      <c r="AMQ58" s="84"/>
      <c r="AMR58" s="84"/>
      <c r="AMS58" s="84"/>
      <c r="AMT58" s="84"/>
      <c r="AMU58" s="84"/>
      <c r="AMV58" s="84"/>
      <c r="AMW58" s="84"/>
      <c r="AMX58" s="84"/>
      <c r="AMY58" s="84"/>
      <c r="AMZ58" s="84"/>
      <c r="ANA58" s="84"/>
      <c r="ANB58" s="84"/>
      <c r="ANC58" s="84"/>
      <c r="AND58" s="84"/>
      <c r="ANE58" s="84"/>
      <c r="ANF58" s="84"/>
      <c r="ANG58" s="84"/>
      <c r="ANH58" s="84"/>
      <c r="ANI58" s="84"/>
      <c r="ANJ58" s="84"/>
      <c r="ANK58" s="84"/>
      <c r="ANL58" s="84"/>
      <c r="ANM58" s="84"/>
      <c r="ANN58" s="84"/>
      <c r="ANO58" s="84"/>
      <c r="ANP58" s="84"/>
      <c r="ANQ58" s="84"/>
      <c r="ANR58" s="84"/>
      <c r="ANS58" s="84"/>
      <c r="ANT58" s="84"/>
      <c r="ANU58" s="84"/>
      <c r="ANV58" s="84"/>
      <c r="ANW58" s="84"/>
      <c r="ANX58" s="84"/>
      <c r="ANY58" s="84"/>
      <c r="ANZ58" s="84"/>
      <c r="AOA58" s="84"/>
      <c r="AOB58" s="84"/>
      <c r="AOC58" s="84"/>
      <c r="AOD58" s="84"/>
      <c r="AOE58" s="84"/>
      <c r="AOF58" s="84"/>
      <c r="AOG58" s="84"/>
      <c r="AOH58" s="84"/>
      <c r="AOI58" s="84"/>
      <c r="AOJ58" s="84"/>
      <c r="AOK58" s="84"/>
      <c r="AOL58" s="84"/>
      <c r="AOM58" s="84"/>
      <c r="AON58" s="84"/>
      <c r="AOO58" s="84"/>
      <c r="AOP58" s="84"/>
      <c r="AOQ58" s="84"/>
      <c r="AOR58" s="84"/>
      <c r="AOS58" s="84"/>
      <c r="AOT58" s="84"/>
      <c r="AOU58" s="84"/>
      <c r="AOV58" s="84"/>
      <c r="AOW58" s="84"/>
      <c r="AOX58" s="84"/>
      <c r="AOY58" s="84"/>
      <c r="AOZ58" s="84"/>
      <c r="APA58" s="84"/>
      <c r="APB58" s="84"/>
      <c r="APC58" s="84"/>
      <c r="APD58" s="84"/>
      <c r="APE58" s="84"/>
      <c r="APF58" s="84"/>
      <c r="APG58" s="84"/>
      <c r="APH58" s="84"/>
      <c r="API58" s="84"/>
      <c r="APJ58" s="84"/>
      <c r="APK58" s="84"/>
      <c r="APL58" s="84"/>
      <c r="APM58" s="84"/>
      <c r="APN58" s="84"/>
      <c r="APO58" s="84"/>
      <c r="APP58" s="84"/>
      <c r="APQ58" s="84"/>
      <c r="APR58" s="84"/>
      <c r="APS58" s="84"/>
      <c r="APT58" s="84"/>
      <c r="APU58" s="84"/>
      <c r="APV58" s="84"/>
      <c r="APW58" s="84"/>
      <c r="APX58" s="84"/>
      <c r="APY58" s="84"/>
      <c r="APZ58" s="84"/>
      <c r="AQA58" s="84"/>
      <c r="AQB58" s="84"/>
      <c r="AQC58" s="84"/>
      <c r="AQD58" s="84"/>
      <c r="AQE58" s="84"/>
      <c r="AQF58" s="84"/>
      <c r="AQG58" s="84"/>
      <c r="AQH58" s="84"/>
      <c r="AQI58" s="84"/>
      <c r="AQJ58" s="84"/>
      <c r="AQK58" s="84"/>
      <c r="AQL58" s="84"/>
      <c r="AQM58" s="84"/>
      <c r="AQN58" s="84"/>
      <c r="AQO58" s="84"/>
      <c r="AQP58" s="84"/>
      <c r="AQQ58" s="84"/>
      <c r="AQR58" s="84"/>
      <c r="AQS58" s="84"/>
      <c r="AQT58" s="84"/>
      <c r="AQU58" s="84"/>
      <c r="AQV58" s="84"/>
      <c r="AQW58" s="84"/>
      <c r="AQX58" s="84"/>
      <c r="AQY58" s="84"/>
      <c r="AQZ58" s="84"/>
      <c r="ARA58" s="84"/>
      <c r="ARB58" s="84"/>
      <c r="ARC58" s="84"/>
      <c r="ARD58" s="84"/>
      <c r="ARE58" s="84"/>
      <c r="ARF58" s="84"/>
      <c r="ARG58" s="84"/>
      <c r="ARH58" s="84"/>
      <c r="ARI58" s="84"/>
      <c r="ARJ58" s="84"/>
      <c r="ARK58" s="84"/>
      <c r="ARL58" s="84"/>
      <c r="ARM58" s="84"/>
      <c r="ARN58" s="84"/>
      <c r="ARO58" s="84"/>
      <c r="ARP58" s="84"/>
      <c r="ARQ58" s="84"/>
      <c r="ARR58" s="84"/>
      <c r="ARS58" s="84"/>
      <c r="ART58" s="84"/>
      <c r="ARU58" s="84"/>
      <c r="ARV58" s="84"/>
      <c r="ARW58" s="84"/>
      <c r="ARX58" s="84"/>
      <c r="ARY58" s="84"/>
      <c r="ARZ58" s="84"/>
      <c r="ASA58" s="84"/>
      <c r="ASB58" s="84"/>
      <c r="ASC58" s="84"/>
      <c r="ASD58" s="84"/>
      <c r="ASE58" s="84"/>
      <c r="ASF58" s="84"/>
      <c r="ASG58" s="84"/>
      <c r="ASH58" s="84"/>
      <c r="ASI58" s="84"/>
      <c r="ASJ58" s="84"/>
      <c r="ASK58" s="84"/>
      <c r="ASL58" s="84"/>
      <c r="ASM58" s="84"/>
      <c r="ASN58" s="84"/>
      <c r="ASO58" s="84"/>
      <c r="ASP58" s="84"/>
      <c r="ASQ58" s="84"/>
      <c r="ASR58" s="84"/>
      <c r="ASS58" s="84"/>
      <c r="AST58" s="84"/>
      <c r="ASU58" s="84"/>
      <c r="ASV58" s="84"/>
      <c r="ASW58" s="84"/>
      <c r="ASX58" s="84"/>
      <c r="ASY58" s="84"/>
      <c r="ASZ58" s="84"/>
      <c r="ATA58" s="84"/>
      <c r="ATB58" s="84"/>
      <c r="ATC58" s="84"/>
      <c r="ATD58" s="84"/>
      <c r="ATE58" s="84"/>
      <c r="ATF58" s="84"/>
      <c r="ATG58" s="84"/>
      <c r="ATH58" s="84"/>
      <c r="ATI58" s="84"/>
      <c r="ATJ58" s="84"/>
      <c r="ATK58" s="84"/>
      <c r="ATL58" s="84"/>
      <c r="ATM58" s="84"/>
      <c r="ATN58" s="84"/>
      <c r="ATO58" s="84"/>
      <c r="ATP58" s="84"/>
      <c r="ATQ58" s="84"/>
      <c r="ATR58" s="84"/>
      <c r="ATS58" s="84"/>
      <c r="ATT58" s="84"/>
      <c r="ATU58" s="84"/>
      <c r="ATV58" s="84"/>
      <c r="ATW58" s="84"/>
      <c r="ATX58" s="84"/>
      <c r="ATY58" s="84"/>
      <c r="ATZ58" s="84"/>
      <c r="AUA58" s="84"/>
      <c r="AUB58" s="84"/>
      <c r="AUC58" s="84"/>
      <c r="AUD58" s="84"/>
      <c r="AUE58" s="84"/>
      <c r="AUF58" s="84"/>
      <c r="AUG58" s="84"/>
      <c r="AUH58" s="84"/>
      <c r="AUI58" s="84"/>
      <c r="AUJ58" s="84"/>
      <c r="AUK58" s="84"/>
      <c r="AUL58" s="84"/>
      <c r="AUM58" s="84"/>
      <c r="AUN58" s="84"/>
      <c r="AUO58" s="84"/>
      <c r="AUP58" s="84"/>
      <c r="AUQ58" s="84"/>
      <c r="AUR58" s="84"/>
      <c r="AUS58" s="84"/>
      <c r="AUT58" s="84"/>
      <c r="AUU58" s="84"/>
      <c r="AUV58" s="84"/>
      <c r="AUW58" s="84"/>
      <c r="AUX58" s="84"/>
      <c r="AUY58" s="84"/>
      <c r="AUZ58" s="84"/>
      <c r="AVA58" s="84"/>
      <c r="AVB58" s="84"/>
      <c r="AVC58" s="84"/>
      <c r="AVD58" s="84"/>
      <c r="AVE58" s="84"/>
      <c r="AVF58" s="84"/>
      <c r="AVG58" s="84"/>
      <c r="AVH58" s="84"/>
      <c r="AVI58" s="84"/>
      <c r="AVJ58" s="84"/>
      <c r="AVK58" s="84"/>
      <c r="AVL58" s="84"/>
      <c r="AVM58" s="84"/>
      <c r="AVN58" s="84"/>
      <c r="AVO58" s="84"/>
      <c r="AVP58" s="84"/>
      <c r="AVQ58" s="84"/>
      <c r="AVR58" s="84"/>
      <c r="AVS58" s="84"/>
      <c r="AVT58" s="84"/>
      <c r="AVU58" s="84"/>
      <c r="AVV58" s="84"/>
      <c r="AVW58" s="84"/>
      <c r="AVX58" s="84"/>
      <c r="AVY58" s="84"/>
      <c r="AVZ58" s="84"/>
      <c r="AWA58" s="84"/>
      <c r="AWB58" s="84"/>
      <c r="AWC58" s="84"/>
      <c r="AWD58" s="84"/>
      <c r="AWE58" s="84"/>
      <c r="AWF58" s="84"/>
      <c r="AWG58" s="84"/>
      <c r="AWH58" s="84"/>
      <c r="AWI58" s="84"/>
      <c r="AWJ58" s="84"/>
      <c r="AWK58" s="84"/>
      <c r="AWL58" s="84"/>
      <c r="AWM58" s="84"/>
      <c r="AWN58" s="84"/>
      <c r="AWO58" s="84"/>
      <c r="AWP58" s="84"/>
      <c r="AWQ58" s="84"/>
      <c r="AWR58" s="84"/>
      <c r="AWS58" s="84"/>
      <c r="AWT58" s="84"/>
      <c r="AWU58" s="84"/>
      <c r="AWV58" s="84"/>
      <c r="AWW58" s="84"/>
      <c r="AWX58" s="84"/>
      <c r="AWY58" s="84"/>
      <c r="AWZ58" s="84"/>
      <c r="AXA58" s="84"/>
      <c r="AXB58" s="84"/>
      <c r="AXC58" s="84"/>
      <c r="AXD58" s="84"/>
      <c r="AXE58" s="84"/>
      <c r="AXF58" s="84"/>
      <c r="AXG58" s="84"/>
      <c r="AXH58" s="84"/>
      <c r="AXI58" s="84"/>
      <c r="AXJ58" s="84"/>
      <c r="AXK58" s="84"/>
      <c r="AXL58" s="84"/>
      <c r="AXM58" s="84"/>
      <c r="AXN58" s="84"/>
      <c r="AXO58" s="84"/>
      <c r="AXP58" s="84"/>
      <c r="AXQ58" s="84"/>
      <c r="AXR58" s="84"/>
      <c r="AXS58" s="84"/>
      <c r="AXT58" s="84"/>
      <c r="AXU58" s="84"/>
      <c r="AXV58" s="84"/>
      <c r="AXW58" s="84"/>
      <c r="AXX58" s="84"/>
      <c r="AXY58" s="84"/>
      <c r="AXZ58" s="84"/>
      <c r="AYA58" s="84"/>
      <c r="AYB58" s="84"/>
      <c r="AYC58" s="84"/>
      <c r="AYD58" s="84"/>
      <c r="AYE58" s="84"/>
      <c r="AYF58" s="84"/>
      <c r="AYG58" s="84"/>
      <c r="AYH58" s="84"/>
      <c r="AYI58" s="84"/>
      <c r="AYJ58" s="84"/>
      <c r="AYK58" s="84"/>
      <c r="AYL58" s="84"/>
      <c r="AYM58" s="84"/>
      <c r="AYN58" s="84"/>
      <c r="AYO58" s="84"/>
      <c r="AYP58" s="84"/>
      <c r="AYQ58" s="84"/>
      <c r="AYR58" s="84"/>
      <c r="AYS58" s="84"/>
      <c r="AYT58" s="84"/>
      <c r="AYU58" s="84"/>
      <c r="AYV58" s="84"/>
      <c r="AYW58" s="84"/>
      <c r="AYX58" s="84"/>
      <c r="AYY58" s="84"/>
      <c r="AYZ58" s="84"/>
      <c r="AZA58" s="84"/>
      <c r="AZB58" s="84"/>
      <c r="AZC58" s="84"/>
      <c r="AZD58" s="84"/>
      <c r="AZE58" s="84"/>
      <c r="AZF58" s="84"/>
      <c r="AZG58" s="84"/>
      <c r="AZH58" s="84"/>
      <c r="AZI58" s="84"/>
      <c r="AZJ58" s="84"/>
      <c r="AZK58" s="84"/>
      <c r="AZL58" s="84"/>
      <c r="AZM58" s="84"/>
      <c r="AZN58" s="84"/>
      <c r="AZO58" s="84"/>
      <c r="AZP58" s="84"/>
      <c r="AZQ58" s="84"/>
      <c r="AZR58" s="84"/>
      <c r="AZS58" s="84"/>
      <c r="AZT58" s="84"/>
      <c r="AZU58" s="84"/>
      <c r="AZV58" s="84"/>
      <c r="AZW58" s="84"/>
      <c r="AZX58" s="84"/>
      <c r="AZY58" s="84"/>
      <c r="AZZ58" s="84"/>
      <c r="BAA58" s="84"/>
      <c r="BAB58" s="84"/>
      <c r="BAC58" s="84"/>
      <c r="BAD58" s="84"/>
      <c r="BAE58" s="84"/>
      <c r="BAF58" s="84"/>
      <c r="BAG58" s="84"/>
      <c r="BAH58" s="84"/>
      <c r="BAI58" s="84"/>
      <c r="BAJ58" s="84"/>
      <c r="BAK58" s="84"/>
      <c r="BAL58" s="84"/>
      <c r="BAM58" s="84"/>
      <c r="BAN58" s="84"/>
      <c r="BAO58" s="84"/>
      <c r="BAP58" s="84"/>
      <c r="BAQ58" s="84"/>
      <c r="BAR58" s="84"/>
      <c r="BAS58" s="84"/>
      <c r="BAT58" s="84"/>
      <c r="BAU58" s="84"/>
      <c r="BAV58" s="84"/>
      <c r="BAW58" s="84"/>
      <c r="BAX58" s="84"/>
      <c r="BAY58" s="84"/>
      <c r="BAZ58" s="84"/>
      <c r="BBA58" s="84"/>
      <c r="BBB58" s="84"/>
      <c r="BBC58" s="84"/>
      <c r="BBD58" s="84"/>
      <c r="BBE58" s="84"/>
      <c r="BBF58" s="84"/>
      <c r="BBG58" s="84"/>
      <c r="BBH58" s="84"/>
      <c r="BBI58" s="84"/>
      <c r="BBJ58" s="84"/>
      <c r="BBK58" s="84"/>
      <c r="BBL58" s="84"/>
      <c r="BBM58" s="84"/>
      <c r="BBN58" s="84"/>
      <c r="BBO58" s="84"/>
      <c r="BBP58" s="84"/>
      <c r="BBQ58" s="84"/>
      <c r="BBR58" s="84"/>
      <c r="BBS58" s="84"/>
      <c r="BBT58" s="84"/>
      <c r="BBU58" s="84"/>
      <c r="BBV58" s="84"/>
      <c r="BBW58" s="84"/>
      <c r="BBX58" s="84"/>
      <c r="BBY58" s="84"/>
      <c r="BBZ58" s="84"/>
      <c r="BCA58" s="84"/>
      <c r="BCB58" s="84"/>
      <c r="BCC58" s="84"/>
      <c r="BCD58" s="84"/>
      <c r="BCE58" s="84"/>
      <c r="BCF58" s="84"/>
      <c r="BCG58" s="84"/>
      <c r="BCH58" s="84"/>
      <c r="BCI58" s="84"/>
      <c r="BCJ58" s="84"/>
      <c r="BCK58" s="84"/>
      <c r="BCL58" s="84"/>
      <c r="BCM58" s="84"/>
      <c r="BCN58" s="84"/>
      <c r="BCO58" s="84"/>
      <c r="BCP58" s="84"/>
      <c r="BCQ58" s="84"/>
      <c r="BCR58" s="84"/>
      <c r="BCS58" s="84"/>
      <c r="BCT58" s="84"/>
      <c r="BCU58" s="84"/>
      <c r="BCV58" s="84"/>
      <c r="BCW58" s="84"/>
      <c r="BCX58" s="84"/>
      <c r="BCY58" s="84"/>
      <c r="BCZ58" s="84"/>
      <c r="BDA58" s="84"/>
      <c r="BDB58" s="84"/>
      <c r="BDC58" s="84"/>
      <c r="BDD58" s="84"/>
      <c r="BDE58" s="84"/>
      <c r="BDF58" s="84"/>
      <c r="BDG58" s="84"/>
      <c r="BDH58" s="84"/>
      <c r="BDI58" s="84"/>
      <c r="BDJ58" s="84"/>
      <c r="BDK58" s="84"/>
      <c r="BDL58" s="84"/>
      <c r="BDM58" s="84"/>
      <c r="BDN58" s="84"/>
      <c r="BDO58" s="84"/>
      <c r="BDP58" s="84"/>
      <c r="BDQ58" s="84"/>
      <c r="BDR58" s="84"/>
      <c r="BDS58" s="84"/>
      <c r="BDT58" s="84"/>
      <c r="BDU58" s="84"/>
      <c r="BDV58" s="84"/>
      <c r="BDW58" s="84"/>
      <c r="BDX58" s="84"/>
      <c r="BDY58" s="84"/>
      <c r="BDZ58" s="84"/>
      <c r="BEA58" s="84"/>
      <c r="BEB58" s="84"/>
      <c r="BEC58" s="84"/>
      <c r="BED58" s="84"/>
      <c r="BEE58" s="84"/>
      <c r="BEF58" s="84"/>
      <c r="BEG58" s="84"/>
      <c r="BEH58" s="84"/>
      <c r="BEI58" s="84"/>
      <c r="BEJ58" s="84"/>
      <c r="BEK58" s="84"/>
      <c r="BEL58" s="84"/>
      <c r="BEM58" s="84"/>
      <c r="BEN58" s="84"/>
      <c r="BEO58" s="84"/>
      <c r="BEP58" s="84"/>
      <c r="BEQ58" s="84"/>
      <c r="BER58" s="84"/>
      <c r="BES58" s="84"/>
      <c r="BET58" s="84"/>
      <c r="BEU58" s="84"/>
      <c r="BEV58" s="84"/>
      <c r="BEW58" s="84"/>
      <c r="BEX58" s="84"/>
      <c r="BEY58" s="84"/>
      <c r="BEZ58" s="84"/>
      <c r="BFA58" s="84"/>
      <c r="BFB58" s="84"/>
      <c r="BFC58" s="84"/>
      <c r="BFD58" s="84"/>
      <c r="BFE58" s="84"/>
      <c r="BFF58" s="84"/>
      <c r="BFG58" s="84"/>
      <c r="BFH58" s="84"/>
      <c r="BFI58" s="84"/>
      <c r="BFJ58" s="84"/>
      <c r="BFK58" s="84"/>
      <c r="BFL58" s="84"/>
      <c r="BFM58" s="84"/>
      <c r="BFN58" s="84"/>
      <c r="BFO58" s="84"/>
      <c r="BFP58" s="84"/>
      <c r="BFQ58" s="84"/>
      <c r="BFR58" s="84"/>
      <c r="BFS58" s="84"/>
      <c r="BFT58" s="84"/>
      <c r="BFU58" s="84"/>
      <c r="BFV58" s="84"/>
      <c r="BFW58" s="84"/>
      <c r="BFX58" s="84"/>
      <c r="BFY58" s="84"/>
      <c r="BFZ58" s="84"/>
      <c r="BGA58" s="84"/>
      <c r="BGB58" s="84"/>
      <c r="BGC58" s="84"/>
      <c r="BGD58" s="84"/>
      <c r="BGE58" s="84"/>
      <c r="BGF58" s="84"/>
      <c r="BGG58" s="84"/>
      <c r="BGH58" s="84"/>
      <c r="BGI58" s="84"/>
      <c r="BGJ58" s="84"/>
      <c r="BGK58" s="84"/>
      <c r="BGL58" s="84"/>
      <c r="BGM58" s="84"/>
      <c r="BGN58" s="84"/>
      <c r="BGO58" s="84"/>
      <c r="BGP58" s="84"/>
      <c r="BGQ58" s="84"/>
      <c r="BGR58" s="84"/>
      <c r="BGS58" s="84"/>
      <c r="BGT58" s="84"/>
      <c r="BGU58" s="84"/>
      <c r="BGV58" s="84"/>
      <c r="BGW58" s="84"/>
      <c r="BGX58" s="84"/>
      <c r="BGY58" s="84"/>
      <c r="BGZ58" s="84"/>
      <c r="BHA58" s="84"/>
      <c r="BHB58" s="84"/>
      <c r="BHC58" s="84"/>
      <c r="BHD58" s="84"/>
      <c r="BHE58" s="84"/>
      <c r="BHF58" s="84"/>
      <c r="BHG58" s="84"/>
      <c r="BHH58" s="84"/>
      <c r="BHI58" s="84"/>
      <c r="BHJ58" s="84"/>
      <c r="BHK58" s="84"/>
      <c r="BHL58" s="84"/>
      <c r="BHM58" s="84"/>
      <c r="BHN58" s="84"/>
      <c r="BHO58" s="84"/>
      <c r="BHP58" s="84"/>
      <c r="BHQ58" s="84"/>
      <c r="BHR58" s="84"/>
      <c r="BHS58" s="84"/>
      <c r="BHT58" s="84"/>
      <c r="BHU58" s="84"/>
      <c r="BHV58" s="84"/>
      <c r="BHW58" s="84"/>
      <c r="BHX58" s="84"/>
      <c r="BHY58" s="84"/>
      <c r="BHZ58" s="84"/>
      <c r="BIA58" s="84"/>
      <c r="BIB58" s="84"/>
      <c r="BIC58" s="84"/>
      <c r="BID58" s="84"/>
      <c r="BIE58" s="84"/>
      <c r="BIF58" s="84"/>
      <c r="BIG58" s="84"/>
      <c r="BIH58" s="84"/>
      <c r="BII58" s="84"/>
      <c r="BIJ58" s="84"/>
      <c r="BIK58" s="84"/>
      <c r="BIL58" s="84"/>
      <c r="BIM58" s="84"/>
      <c r="BIN58" s="84"/>
      <c r="BIO58" s="84"/>
      <c r="BIP58" s="84"/>
      <c r="BIQ58" s="84"/>
      <c r="BIR58" s="84"/>
      <c r="BIS58" s="84"/>
      <c r="BIT58" s="84"/>
      <c r="BIU58" s="84"/>
      <c r="BIV58" s="84"/>
      <c r="BIW58" s="84"/>
      <c r="BIX58" s="84"/>
      <c r="BIY58" s="84"/>
      <c r="BIZ58" s="84"/>
      <c r="BJA58" s="84"/>
      <c r="BJB58" s="84"/>
      <c r="BJC58" s="84"/>
      <c r="BJD58" s="84"/>
      <c r="BJE58" s="84"/>
      <c r="BJF58" s="84"/>
      <c r="BJG58" s="84"/>
      <c r="BJH58" s="84"/>
      <c r="BJI58" s="84"/>
      <c r="BJJ58" s="84"/>
      <c r="BJK58" s="84"/>
      <c r="BJL58" s="84"/>
      <c r="BJM58" s="84"/>
      <c r="BJN58" s="84"/>
      <c r="BJO58" s="84"/>
      <c r="BJP58" s="84"/>
      <c r="BJQ58" s="84"/>
      <c r="BJR58" s="84"/>
      <c r="BJS58" s="84"/>
      <c r="BJT58" s="84"/>
      <c r="BJU58" s="84"/>
      <c r="BJV58" s="84"/>
      <c r="BJW58" s="84"/>
      <c r="BJX58" s="84"/>
      <c r="BJY58" s="84"/>
      <c r="BJZ58" s="84"/>
      <c r="BKA58" s="84"/>
      <c r="BKB58" s="84"/>
      <c r="BKC58" s="84"/>
      <c r="BKD58" s="84"/>
      <c r="BKE58" s="84"/>
      <c r="BKF58" s="84"/>
      <c r="BKG58" s="84"/>
      <c r="BKH58" s="84"/>
      <c r="BKI58" s="84"/>
      <c r="BKJ58" s="84"/>
      <c r="BKK58" s="84"/>
      <c r="BKL58" s="84"/>
      <c r="BKM58" s="84"/>
      <c r="BKN58" s="84"/>
      <c r="BKO58" s="84"/>
      <c r="BKP58" s="84"/>
      <c r="BKQ58" s="84"/>
      <c r="BKR58" s="84"/>
      <c r="BKS58" s="84"/>
      <c r="BKT58" s="84"/>
      <c r="BKU58" s="84"/>
      <c r="BKV58" s="84"/>
      <c r="BKW58" s="84"/>
      <c r="BKX58" s="84"/>
      <c r="BKY58" s="84"/>
      <c r="BKZ58" s="84"/>
      <c r="BLA58" s="84"/>
      <c r="BLB58" s="84"/>
      <c r="BLC58" s="84"/>
      <c r="BLD58" s="84"/>
      <c r="BLE58" s="84"/>
      <c r="BLF58" s="84"/>
      <c r="BLG58" s="84"/>
      <c r="BLH58" s="84"/>
      <c r="BLI58" s="84"/>
      <c r="BLJ58" s="84"/>
      <c r="BLK58" s="84"/>
      <c r="BLL58" s="84"/>
      <c r="BLM58" s="84"/>
      <c r="BLN58" s="84"/>
      <c r="BLO58" s="84"/>
      <c r="BLP58" s="84"/>
      <c r="BLQ58" s="84"/>
      <c r="BLR58" s="84"/>
      <c r="BLS58" s="84"/>
      <c r="BLT58" s="84"/>
      <c r="BLU58" s="84"/>
      <c r="BLV58" s="84"/>
      <c r="BLW58" s="84"/>
      <c r="BLX58" s="84"/>
      <c r="BLY58" s="84"/>
      <c r="BLZ58" s="84"/>
      <c r="BMA58" s="84"/>
      <c r="BMB58" s="84"/>
      <c r="BMC58" s="84"/>
      <c r="BMD58" s="84"/>
      <c r="BME58" s="84"/>
      <c r="BMF58" s="84"/>
      <c r="BMG58" s="84"/>
      <c r="BMH58" s="84"/>
      <c r="BMI58" s="84"/>
      <c r="BMJ58" s="84"/>
      <c r="BMK58" s="84"/>
      <c r="BML58" s="84"/>
      <c r="BMM58" s="84"/>
      <c r="BMN58" s="84"/>
      <c r="BMO58" s="84"/>
      <c r="BMP58" s="84"/>
      <c r="BMQ58" s="84"/>
      <c r="BMR58" s="84"/>
      <c r="BMS58" s="84"/>
      <c r="BMT58" s="84"/>
      <c r="BMU58" s="84"/>
      <c r="BMV58" s="84"/>
      <c r="BMW58" s="84"/>
      <c r="BMX58" s="84"/>
      <c r="BMY58" s="84"/>
      <c r="BMZ58" s="84"/>
      <c r="BNA58" s="84"/>
      <c r="BNB58" s="84"/>
      <c r="BNC58" s="84"/>
      <c r="BND58" s="84"/>
      <c r="BNE58" s="84"/>
      <c r="BNF58" s="84"/>
      <c r="BNG58" s="84"/>
      <c r="BNH58" s="84"/>
      <c r="BNI58" s="84"/>
      <c r="BNJ58" s="84"/>
      <c r="BNK58" s="84"/>
      <c r="BNL58" s="84"/>
      <c r="BNM58" s="84"/>
      <c r="BNN58" s="84"/>
      <c r="BNO58" s="84"/>
      <c r="BNP58" s="84"/>
      <c r="BNQ58" s="84"/>
      <c r="BNR58" s="84"/>
      <c r="BNS58" s="84"/>
      <c r="BNT58" s="84"/>
      <c r="BNU58" s="84"/>
      <c r="BNV58" s="84"/>
      <c r="BNW58" s="84"/>
      <c r="BNX58" s="84"/>
      <c r="BNY58" s="84"/>
      <c r="BNZ58" s="84"/>
      <c r="BOA58" s="84"/>
      <c r="BOB58" s="84"/>
      <c r="BOC58" s="84"/>
      <c r="BOD58" s="84"/>
      <c r="BOE58" s="84"/>
      <c r="BOF58" s="84"/>
      <c r="BOG58" s="84"/>
      <c r="BOH58" s="84"/>
      <c r="BOI58" s="84"/>
      <c r="BOJ58" s="84"/>
      <c r="BOK58" s="84"/>
      <c r="BOL58" s="84"/>
      <c r="BOM58" s="84"/>
      <c r="BON58" s="84"/>
      <c r="BOO58" s="84"/>
      <c r="BOP58" s="84"/>
      <c r="BOQ58" s="84"/>
      <c r="BOR58" s="84"/>
      <c r="BOS58" s="84"/>
      <c r="BOT58" s="84"/>
      <c r="BOU58" s="84"/>
      <c r="BOV58" s="84"/>
      <c r="BOW58" s="84"/>
      <c r="BOX58" s="84"/>
      <c r="BOY58" s="84"/>
      <c r="BOZ58" s="84"/>
      <c r="BPA58" s="84"/>
      <c r="BPB58" s="84"/>
      <c r="BPC58" s="84"/>
      <c r="BPD58" s="84"/>
      <c r="BPE58" s="84"/>
      <c r="BPF58" s="84"/>
      <c r="BPG58" s="84"/>
      <c r="BPH58" s="84"/>
      <c r="BPI58" s="84"/>
      <c r="BPJ58" s="84"/>
      <c r="BPK58" s="84"/>
      <c r="BPL58" s="84"/>
      <c r="BPM58" s="84"/>
      <c r="BPN58" s="84"/>
      <c r="BPO58" s="84"/>
      <c r="BPP58" s="84"/>
      <c r="BPQ58" s="84"/>
      <c r="BPR58" s="84"/>
      <c r="BPS58" s="84"/>
      <c r="BPT58" s="84"/>
      <c r="BPU58" s="84"/>
      <c r="BPV58" s="84"/>
      <c r="BPW58" s="84"/>
      <c r="BPX58" s="84"/>
      <c r="BPY58" s="84"/>
      <c r="BPZ58" s="84"/>
      <c r="BQA58" s="84"/>
      <c r="BQB58" s="84"/>
      <c r="BQC58" s="84"/>
      <c r="BQD58" s="84"/>
      <c r="BQE58" s="84"/>
      <c r="BQF58" s="84"/>
      <c r="BQG58" s="84"/>
      <c r="BQH58" s="84"/>
      <c r="BQI58" s="84"/>
      <c r="BQJ58" s="84"/>
      <c r="BQK58" s="84"/>
      <c r="BQL58" s="84"/>
      <c r="BQM58" s="84"/>
      <c r="BQN58" s="84"/>
      <c r="BQO58" s="84"/>
      <c r="BQP58" s="84"/>
      <c r="BQQ58" s="84"/>
      <c r="BQR58" s="84"/>
      <c r="BQS58" s="84"/>
      <c r="BQT58" s="84"/>
      <c r="BQU58" s="84"/>
      <c r="BQV58" s="84"/>
      <c r="BQW58" s="84"/>
      <c r="BQX58" s="84"/>
      <c r="BQY58" s="84"/>
      <c r="BQZ58" s="84"/>
      <c r="BRA58" s="84"/>
      <c r="BRB58" s="84"/>
      <c r="BRC58" s="84"/>
      <c r="BRD58" s="84"/>
      <c r="BRE58" s="84"/>
      <c r="BRF58" s="84"/>
      <c r="BRG58" s="84"/>
      <c r="BRH58" s="84"/>
      <c r="BRI58" s="84"/>
      <c r="BRJ58" s="84"/>
      <c r="BRK58" s="84"/>
      <c r="BRL58" s="84"/>
      <c r="BRM58" s="84"/>
      <c r="BRN58" s="84"/>
      <c r="BRO58" s="84"/>
      <c r="BRP58" s="84"/>
      <c r="BRQ58" s="84"/>
      <c r="BRR58" s="84"/>
      <c r="BRS58" s="84"/>
      <c r="BRT58" s="84"/>
      <c r="BRU58" s="84"/>
      <c r="BRV58" s="84"/>
      <c r="BRW58" s="84"/>
      <c r="BRX58" s="84"/>
      <c r="BRY58" s="84"/>
      <c r="BRZ58" s="84"/>
      <c r="BSA58" s="84"/>
      <c r="BSB58" s="84"/>
      <c r="BSC58" s="84"/>
      <c r="BSD58" s="84"/>
      <c r="BSE58" s="84"/>
      <c r="BSF58" s="84"/>
      <c r="BSG58" s="84"/>
      <c r="BSH58" s="84"/>
      <c r="BSI58" s="84"/>
      <c r="BSJ58" s="84"/>
      <c r="BSK58" s="84"/>
      <c r="BSL58" s="84"/>
      <c r="BSM58" s="84"/>
      <c r="BSN58" s="84"/>
      <c r="BSO58" s="84"/>
      <c r="BSP58" s="84"/>
      <c r="BSQ58" s="84"/>
      <c r="BSR58" s="84"/>
      <c r="BSS58" s="84"/>
      <c r="BST58" s="84"/>
      <c r="BSU58" s="84"/>
      <c r="BSV58" s="84"/>
      <c r="BSW58" s="84"/>
      <c r="BSX58" s="84"/>
      <c r="BSY58" s="84"/>
      <c r="BSZ58" s="84"/>
      <c r="BTA58" s="84"/>
      <c r="BTB58" s="84"/>
      <c r="BTC58" s="84"/>
      <c r="BTD58" s="84"/>
      <c r="BTE58" s="84"/>
      <c r="BTF58" s="84"/>
      <c r="BTG58" s="84"/>
      <c r="BTH58" s="84"/>
      <c r="BTI58" s="84"/>
      <c r="BTJ58" s="84"/>
      <c r="BTK58" s="84"/>
      <c r="BTL58" s="84"/>
      <c r="BTM58" s="84"/>
      <c r="BTN58" s="84"/>
      <c r="BTO58" s="84"/>
      <c r="BTP58" s="84"/>
      <c r="BTQ58" s="84"/>
      <c r="BTR58" s="84"/>
      <c r="BTS58" s="84"/>
      <c r="BTT58" s="84"/>
      <c r="BTU58" s="84"/>
      <c r="BTV58" s="84"/>
      <c r="BTW58" s="84"/>
      <c r="BTX58" s="84"/>
      <c r="BTY58" s="84"/>
      <c r="BTZ58" s="84"/>
      <c r="BUA58" s="84"/>
      <c r="BUB58" s="84"/>
      <c r="BUC58" s="84"/>
      <c r="BUD58" s="84"/>
      <c r="BUE58" s="84"/>
      <c r="BUF58" s="84"/>
      <c r="BUG58" s="84"/>
      <c r="BUH58" s="84"/>
      <c r="BUI58" s="84"/>
      <c r="BUJ58" s="84"/>
      <c r="BUK58" s="84"/>
      <c r="BUL58" s="84"/>
      <c r="BUM58" s="84"/>
      <c r="BUN58" s="84"/>
      <c r="BUO58" s="84"/>
      <c r="BUP58" s="84"/>
      <c r="BUQ58" s="84"/>
      <c r="BUR58" s="84"/>
      <c r="BUS58" s="84"/>
      <c r="BUT58" s="84"/>
      <c r="BUU58" s="84"/>
      <c r="BUV58" s="84"/>
      <c r="BUW58" s="84"/>
      <c r="BUX58" s="84"/>
      <c r="BUY58" s="84"/>
      <c r="BUZ58" s="84"/>
      <c r="BVA58" s="84"/>
      <c r="BVB58" s="84"/>
      <c r="BVC58" s="84"/>
      <c r="BVD58" s="84"/>
      <c r="BVE58" s="84"/>
      <c r="BVF58" s="84"/>
      <c r="BVG58" s="84"/>
      <c r="BVH58" s="84"/>
      <c r="BVI58" s="84"/>
      <c r="BVJ58" s="84"/>
      <c r="BVK58" s="84"/>
      <c r="BVL58" s="84"/>
      <c r="BVM58" s="84"/>
      <c r="BVN58" s="84"/>
      <c r="BVO58" s="84"/>
      <c r="BVP58" s="84"/>
      <c r="BVQ58" s="84"/>
      <c r="BVR58" s="84"/>
      <c r="BVS58" s="84"/>
      <c r="BVT58" s="84"/>
      <c r="BVU58" s="84"/>
      <c r="BVV58" s="84"/>
      <c r="BVW58" s="84"/>
      <c r="BVX58" s="84"/>
      <c r="BVY58" s="84"/>
      <c r="BVZ58" s="84"/>
      <c r="BWA58" s="84"/>
      <c r="BWB58" s="84"/>
      <c r="BWC58" s="84"/>
      <c r="BWD58" s="84"/>
      <c r="BWE58" s="84"/>
      <c r="BWF58" s="84"/>
      <c r="BWG58" s="84"/>
      <c r="BWH58" s="84"/>
      <c r="BWI58" s="84"/>
      <c r="BWJ58" s="84"/>
      <c r="BWK58" s="84"/>
    </row>
    <row r="59" spans="1:1961" s="137" customFormat="1">
      <c r="A59" s="53" t="s">
        <v>184</v>
      </c>
      <c r="B59" s="73" t="s">
        <v>8</v>
      </c>
      <c r="C59" s="73" t="s">
        <v>38</v>
      </c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1">
        <v>2.2703253399999999</v>
      </c>
      <c r="AA59" s="92">
        <v>0</v>
      </c>
      <c r="AB59" s="92">
        <v>0</v>
      </c>
      <c r="AC59" s="92">
        <v>1.4350000000000001</v>
      </c>
      <c r="AD59" s="92">
        <v>0</v>
      </c>
      <c r="AE59" s="92">
        <v>0</v>
      </c>
      <c r="AF59" s="92">
        <v>0</v>
      </c>
      <c r="AG59" s="92">
        <v>2.2703253399999999</v>
      </c>
      <c r="AH59" s="92">
        <v>0</v>
      </c>
      <c r="AI59" s="92">
        <v>0</v>
      </c>
      <c r="AJ59" s="92">
        <v>1.4350000000000001</v>
      </c>
      <c r="AK59" s="92">
        <v>0</v>
      </c>
      <c r="AL59" s="92">
        <v>0</v>
      </c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84"/>
      <c r="HB59" s="84"/>
      <c r="HC59" s="84"/>
      <c r="HD59" s="84"/>
      <c r="HE59" s="84"/>
      <c r="HF59" s="84"/>
      <c r="HG59" s="84"/>
      <c r="HH59" s="84"/>
      <c r="HI59" s="84"/>
      <c r="HJ59" s="84"/>
      <c r="HK59" s="84"/>
      <c r="HL59" s="84"/>
      <c r="HM59" s="84"/>
      <c r="HN59" s="84"/>
      <c r="HO59" s="84"/>
      <c r="HP59" s="84"/>
      <c r="HQ59" s="84"/>
      <c r="HR59" s="84"/>
      <c r="HS59" s="84"/>
      <c r="HT59" s="84"/>
      <c r="HU59" s="84"/>
      <c r="HV59" s="84"/>
      <c r="HW59" s="84"/>
      <c r="HX59" s="84"/>
      <c r="HY59" s="84"/>
      <c r="HZ59" s="84"/>
      <c r="IA59" s="84"/>
      <c r="IB59" s="84"/>
      <c r="IC59" s="84"/>
      <c r="ID59" s="84"/>
      <c r="IE59" s="84"/>
      <c r="IF59" s="84"/>
      <c r="IG59" s="84"/>
      <c r="IH59" s="84"/>
      <c r="II59" s="84"/>
      <c r="IJ59" s="84"/>
      <c r="IK59" s="84"/>
      <c r="IL59" s="84"/>
      <c r="IM59" s="84"/>
      <c r="IN59" s="84"/>
      <c r="IO59" s="84"/>
      <c r="IP59" s="84"/>
      <c r="IQ59" s="84"/>
      <c r="IR59" s="84"/>
      <c r="IS59" s="84"/>
      <c r="IT59" s="84"/>
      <c r="IU59" s="84"/>
      <c r="IV59" s="84"/>
      <c r="IW59" s="84"/>
      <c r="IX59" s="84"/>
      <c r="IY59" s="84"/>
      <c r="IZ59" s="84"/>
      <c r="JA59" s="84"/>
      <c r="JB59" s="84"/>
      <c r="JC59" s="84"/>
      <c r="JD59" s="84"/>
      <c r="JE59" s="84"/>
      <c r="JF59" s="84"/>
      <c r="JG59" s="84"/>
      <c r="JH59" s="84"/>
      <c r="JI59" s="84"/>
      <c r="JJ59" s="84"/>
      <c r="JK59" s="84"/>
      <c r="JL59" s="84"/>
      <c r="JM59" s="84"/>
      <c r="JN59" s="84"/>
      <c r="JO59" s="84"/>
      <c r="JP59" s="84"/>
      <c r="JQ59" s="84"/>
      <c r="JR59" s="84"/>
      <c r="JS59" s="84"/>
      <c r="JT59" s="84"/>
      <c r="JU59" s="84"/>
      <c r="JV59" s="84"/>
      <c r="JW59" s="84"/>
      <c r="JX59" s="84"/>
      <c r="JY59" s="84"/>
      <c r="JZ59" s="84"/>
      <c r="KA59" s="84"/>
      <c r="KB59" s="84"/>
      <c r="KC59" s="84"/>
      <c r="KD59" s="84"/>
      <c r="KE59" s="84"/>
      <c r="KF59" s="84"/>
      <c r="KG59" s="84"/>
      <c r="KH59" s="84"/>
      <c r="KI59" s="84"/>
      <c r="KJ59" s="84"/>
      <c r="KK59" s="84"/>
      <c r="KL59" s="84"/>
      <c r="KM59" s="84"/>
      <c r="KN59" s="84"/>
      <c r="KO59" s="84"/>
      <c r="KP59" s="84"/>
      <c r="KQ59" s="84"/>
      <c r="KR59" s="84"/>
      <c r="KS59" s="84"/>
      <c r="KT59" s="84"/>
      <c r="KU59" s="84"/>
      <c r="KV59" s="84"/>
      <c r="KW59" s="84"/>
      <c r="KX59" s="84"/>
      <c r="KY59" s="84"/>
      <c r="KZ59" s="84"/>
      <c r="LA59" s="84"/>
      <c r="LB59" s="84"/>
      <c r="LC59" s="84"/>
      <c r="LD59" s="84"/>
      <c r="LE59" s="84"/>
      <c r="LF59" s="84"/>
      <c r="LG59" s="84"/>
      <c r="LH59" s="84"/>
      <c r="LI59" s="84"/>
      <c r="LJ59" s="84"/>
      <c r="LK59" s="84"/>
      <c r="LL59" s="84"/>
      <c r="LM59" s="84"/>
      <c r="LN59" s="84"/>
      <c r="LO59" s="84"/>
      <c r="LP59" s="84"/>
      <c r="LQ59" s="84"/>
      <c r="LR59" s="84"/>
      <c r="LS59" s="84"/>
      <c r="LT59" s="84"/>
      <c r="LU59" s="84"/>
      <c r="LV59" s="84"/>
      <c r="LW59" s="84"/>
      <c r="LX59" s="84"/>
      <c r="LY59" s="84"/>
      <c r="LZ59" s="84"/>
      <c r="MA59" s="84"/>
      <c r="MB59" s="84"/>
      <c r="MC59" s="84"/>
      <c r="MD59" s="84"/>
      <c r="ME59" s="84"/>
      <c r="MF59" s="84"/>
      <c r="MG59" s="84"/>
      <c r="MH59" s="84"/>
      <c r="MI59" s="84"/>
      <c r="MJ59" s="84"/>
      <c r="MK59" s="84"/>
      <c r="ML59" s="84"/>
      <c r="MM59" s="84"/>
      <c r="MN59" s="84"/>
      <c r="MO59" s="84"/>
      <c r="MP59" s="84"/>
      <c r="MQ59" s="84"/>
      <c r="MR59" s="84"/>
      <c r="MS59" s="84"/>
      <c r="MT59" s="84"/>
      <c r="MU59" s="84"/>
      <c r="MV59" s="84"/>
      <c r="MW59" s="84"/>
      <c r="MX59" s="84"/>
      <c r="MY59" s="84"/>
      <c r="MZ59" s="84"/>
      <c r="NA59" s="84"/>
      <c r="NB59" s="84"/>
      <c r="NC59" s="84"/>
      <c r="ND59" s="84"/>
      <c r="NE59" s="84"/>
      <c r="NF59" s="84"/>
      <c r="NG59" s="84"/>
      <c r="NH59" s="84"/>
      <c r="NI59" s="84"/>
      <c r="NJ59" s="84"/>
      <c r="NK59" s="84"/>
      <c r="NL59" s="84"/>
      <c r="NM59" s="84"/>
      <c r="NN59" s="84"/>
      <c r="NO59" s="84"/>
      <c r="NP59" s="84"/>
      <c r="NQ59" s="84"/>
      <c r="NR59" s="84"/>
      <c r="NS59" s="84"/>
      <c r="NT59" s="84"/>
      <c r="NU59" s="84"/>
      <c r="NV59" s="84"/>
      <c r="NW59" s="84"/>
      <c r="NX59" s="84"/>
      <c r="NY59" s="84"/>
      <c r="NZ59" s="84"/>
      <c r="OA59" s="84"/>
      <c r="OB59" s="84"/>
      <c r="OC59" s="84"/>
      <c r="OD59" s="84"/>
      <c r="OE59" s="84"/>
      <c r="OF59" s="84"/>
      <c r="OG59" s="84"/>
      <c r="OH59" s="84"/>
      <c r="OI59" s="84"/>
      <c r="OJ59" s="84"/>
      <c r="OK59" s="84"/>
      <c r="OL59" s="84"/>
      <c r="OM59" s="84"/>
      <c r="ON59" s="84"/>
      <c r="OO59" s="84"/>
      <c r="OP59" s="84"/>
      <c r="OQ59" s="84"/>
      <c r="OR59" s="84"/>
      <c r="OS59" s="84"/>
      <c r="OT59" s="84"/>
      <c r="OU59" s="84"/>
      <c r="OV59" s="84"/>
      <c r="OW59" s="84"/>
      <c r="OX59" s="84"/>
      <c r="OY59" s="84"/>
      <c r="OZ59" s="84"/>
      <c r="PA59" s="84"/>
      <c r="PB59" s="84"/>
      <c r="PC59" s="84"/>
      <c r="PD59" s="84"/>
      <c r="PE59" s="84"/>
      <c r="PF59" s="84"/>
      <c r="PG59" s="84"/>
      <c r="PH59" s="84"/>
      <c r="PI59" s="84"/>
      <c r="PJ59" s="84"/>
      <c r="PK59" s="84"/>
      <c r="PL59" s="84"/>
      <c r="PM59" s="84"/>
      <c r="PN59" s="84"/>
      <c r="PO59" s="84"/>
      <c r="PP59" s="84"/>
      <c r="PQ59" s="84"/>
      <c r="PR59" s="84"/>
      <c r="PS59" s="84"/>
      <c r="PT59" s="84"/>
      <c r="PU59" s="84"/>
      <c r="PV59" s="84"/>
      <c r="PW59" s="84"/>
      <c r="PX59" s="84"/>
      <c r="PY59" s="84"/>
      <c r="PZ59" s="84"/>
      <c r="QA59" s="84"/>
      <c r="QB59" s="84"/>
      <c r="QC59" s="84"/>
      <c r="QD59" s="84"/>
      <c r="QE59" s="84"/>
      <c r="QF59" s="84"/>
      <c r="QG59" s="84"/>
      <c r="QH59" s="84"/>
      <c r="QI59" s="84"/>
      <c r="QJ59" s="84"/>
      <c r="QK59" s="84"/>
      <c r="QL59" s="84"/>
      <c r="QM59" s="84"/>
      <c r="QN59" s="84"/>
      <c r="QO59" s="84"/>
      <c r="QP59" s="84"/>
      <c r="QQ59" s="84"/>
      <c r="QR59" s="84"/>
      <c r="QS59" s="84"/>
      <c r="QT59" s="84"/>
      <c r="QU59" s="84"/>
      <c r="QV59" s="84"/>
      <c r="QW59" s="84"/>
      <c r="QX59" s="84"/>
      <c r="QY59" s="84"/>
      <c r="QZ59" s="84"/>
      <c r="RA59" s="84"/>
      <c r="RB59" s="84"/>
      <c r="RC59" s="84"/>
      <c r="RD59" s="84"/>
      <c r="RE59" s="84"/>
      <c r="RF59" s="84"/>
      <c r="RG59" s="84"/>
      <c r="RH59" s="84"/>
      <c r="RI59" s="84"/>
      <c r="RJ59" s="84"/>
      <c r="RK59" s="84"/>
      <c r="RL59" s="84"/>
      <c r="RM59" s="84"/>
      <c r="RN59" s="84"/>
      <c r="RO59" s="84"/>
      <c r="RP59" s="84"/>
      <c r="RQ59" s="84"/>
      <c r="RR59" s="84"/>
      <c r="RS59" s="84"/>
      <c r="RT59" s="84"/>
      <c r="RU59" s="84"/>
      <c r="RV59" s="84"/>
      <c r="RW59" s="84"/>
      <c r="RX59" s="84"/>
      <c r="RY59" s="84"/>
      <c r="RZ59" s="84"/>
      <c r="SA59" s="84"/>
      <c r="SB59" s="84"/>
      <c r="SC59" s="84"/>
      <c r="SD59" s="84"/>
      <c r="SE59" s="84"/>
      <c r="SF59" s="84"/>
      <c r="SG59" s="84"/>
      <c r="SH59" s="84"/>
      <c r="SI59" s="84"/>
      <c r="SJ59" s="84"/>
      <c r="SK59" s="84"/>
      <c r="SL59" s="84"/>
      <c r="SM59" s="84"/>
      <c r="SN59" s="84"/>
      <c r="SO59" s="84"/>
      <c r="SP59" s="84"/>
      <c r="SQ59" s="84"/>
      <c r="SR59" s="84"/>
      <c r="SS59" s="84"/>
      <c r="ST59" s="84"/>
      <c r="SU59" s="84"/>
      <c r="SV59" s="84"/>
      <c r="SW59" s="84"/>
      <c r="SX59" s="84"/>
      <c r="SY59" s="84"/>
      <c r="SZ59" s="84"/>
      <c r="TA59" s="84"/>
      <c r="TB59" s="84"/>
      <c r="TC59" s="84"/>
      <c r="TD59" s="84"/>
      <c r="TE59" s="84"/>
      <c r="TF59" s="84"/>
      <c r="TG59" s="84"/>
      <c r="TH59" s="84"/>
      <c r="TI59" s="84"/>
      <c r="TJ59" s="84"/>
      <c r="TK59" s="84"/>
      <c r="TL59" s="84"/>
      <c r="TM59" s="84"/>
      <c r="TN59" s="84"/>
      <c r="TO59" s="84"/>
      <c r="TP59" s="84"/>
      <c r="TQ59" s="84"/>
      <c r="TR59" s="84"/>
      <c r="TS59" s="84"/>
      <c r="TT59" s="84"/>
      <c r="TU59" s="84"/>
      <c r="TV59" s="84"/>
      <c r="TW59" s="84"/>
      <c r="TX59" s="84"/>
      <c r="TY59" s="84"/>
      <c r="TZ59" s="84"/>
      <c r="UA59" s="84"/>
      <c r="UB59" s="84"/>
      <c r="UC59" s="84"/>
      <c r="UD59" s="84"/>
      <c r="UE59" s="84"/>
      <c r="UF59" s="84"/>
      <c r="UG59" s="84"/>
      <c r="UH59" s="84"/>
      <c r="UI59" s="84"/>
      <c r="UJ59" s="84"/>
      <c r="UK59" s="84"/>
      <c r="UL59" s="84"/>
      <c r="UM59" s="84"/>
      <c r="UN59" s="84"/>
      <c r="UO59" s="84"/>
      <c r="UP59" s="84"/>
      <c r="UQ59" s="84"/>
      <c r="UR59" s="84"/>
      <c r="US59" s="84"/>
      <c r="UT59" s="84"/>
      <c r="UU59" s="84"/>
      <c r="UV59" s="84"/>
      <c r="UW59" s="84"/>
      <c r="UX59" s="84"/>
      <c r="UY59" s="84"/>
      <c r="UZ59" s="84"/>
      <c r="VA59" s="84"/>
      <c r="VB59" s="84"/>
      <c r="VC59" s="84"/>
      <c r="VD59" s="84"/>
      <c r="VE59" s="84"/>
      <c r="VF59" s="84"/>
      <c r="VG59" s="84"/>
      <c r="VH59" s="84"/>
      <c r="VI59" s="84"/>
      <c r="VJ59" s="84"/>
      <c r="VK59" s="84"/>
      <c r="VL59" s="84"/>
      <c r="VM59" s="84"/>
      <c r="VN59" s="84"/>
      <c r="VO59" s="84"/>
      <c r="VP59" s="84"/>
      <c r="VQ59" s="84"/>
      <c r="VR59" s="84"/>
      <c r="VS59" s="84"/>
      <c r="VT59" s="84"/>
      <c r="VU59" s="84"/>
      <c r="VV59" s="84"/>
      <c r="VW59" s="84"/>
      <c r="VX59" s="84"/>
      <c r="VY59" s="84"/>
      <c r="VZ59" s="84"/>
      <c r="WA59" s="84"/>
      <c r="WB59" s="84"/>
      <c r="WC59" s="84"/>
      <c r="WD59" s="84"/>
      <c r="WE59" s="84"/>
      <c r="WF59" s="84"/>
      <c r="WG59" s="84"/>
      <c r="WH59" s="84"/>
      <c r="WI59" s="84"/>
      <c r="WJ59" s="84"/>
      <c r="WK59" s="84"/>
      <c r="WL59" s="84"/>
      <c r="WM59" s="84"/>
      <c r="WN59" s="84"/>
      <c r="WO59" s="84"/>
      <c r="WP59" s="84"/>
      <c r="WQ59" s="84"/>
      <c r="WR59" s="84"/>
      <c r="WS59" s="84"/>
      <c r="WT59" s="84"/>
      <c r="WU59" s="84"/>
      <c r="WV59" s="84"/>
      <c r="WW59" s="84"/>
      <c r="WX59" s="84"/>
      <c r="WY59" s="84"/>
      <c r="WZ59" s="84"/>
      <c r="XA59" s="84"/>
      <c r="XB59" s="84"/>
      <c r="XC59" s="84"/>
      <c r="XD59" s="84"/>
      <c r="XE59" s="84"/>
      <c r="XF59" s="84"/>
      <c r="XG59" s="84"/>
      <c r="XH59" s="84"/>
      <c r="XI59" s="84"/>
      <c r="XJ59" s="84"/>
      <c r="XK59" s="84"/>
      <c r="XL59" s="84"/>
      <c r="XM59" s="84"/>
      <c r="XN59" s="84"/>
      <c r="XO59" s="84"/>
      <c r="XP59" s="84"/>
      <c r="XQ59" s="84"/>
      <c r="XR59" s="84"/>
      <c r="XS59" s="84"/>
      <c r="XT59" s="84"/>
      <c r="XU59" s="84"/>
      <c r="XV59" s="84"/>
      <c r="XW59" s="84"/>
      <c r="XX59" s="84"/>
      <c r="XY59" s="84"/>
      <c r="XZ59" s="84"/>
      <c r="YA59" s="84"/>
      <c r="YB59" s="84"/>
      <c r="YC59" s="84"/>
      <c r="YD59" s="84"/>
      <c r="YE59" s="84"/>
      <c r="YF59" s="84"/>
      <c r="YG59" s="84"/>
      <c r="YH59" s="84"/>
      <c r="YI59" s="84"/>
      <c r="YJ59" s="84"/>
      <c r="YK59" s="84"/>
      <c r="YL59" s="84"/>
      <c r="YM59" s="84"/>
      <c r="YN59" s="84"/>
      <c r="YO59" s="84"/>
      <c r="YP59" s="84"/>
      <c r="YQ59" s="84"/>
      <c r="YR59" s="84"/>
      <c r="YS59" s="84"/>
      <c r="YT59" s="84"/>
      <c r="YU59" s="84"/>
      <c r="YV59" s="84"/>
      <c r="YW59" s="84"/>
      <c r="YX59" s="84"/>
      <c r="YY59" s="84"/>
      <c r="YZ59" s="84"/>
      <c r="ZA59" s="84"/>
      <c r="ZB59" s="84"/>
      <c r="ZC59" s="84"/>
      <c r="ZD59" s="84"/>
      <c r="ZE59" s="84"/>
      <c r="ZF59" s="84"/>
      <c r="ZG59" s="84"/>
      <c r="ZH59" s="84"/>
      <c r="ZI59" s="84"/>
      <c r="ZJ59" s="84"/>
      <c r="ZK59" s="84"/>
      <c r="ZL59" s="84"/>
      <c r="ZM59" s="84"/>
      <c r="ZN59" s="84"/>
      <c r="ZO59" s="84"/>
      <c r="ZP59" s="84"/>
      <c r="ZQ59" s="84"/>
      <c r="ZR59" s="84"/>
      <c r="ZS59" s="84"/>
      <c r="ZT59" s="84"/>
      <c r="ZU59" s="84"/>
      <c r="ZV59" s="84"/>
      <c r="ZW59" s="84"/>
      <c r="ZX59" s="84"/>
      <c r="ZY59" s="84"/>
      <c r="ZZ59" s="84"/>
      <c r="AAA59" s="84"/>
      <c r="AAB59" s="84"/>
      <c r="AAC59" s="84"/>
      <c r="AAD59" s="84"/>
      <c r="AAE59" s="84"/>
      <c r="AAF59" s="84"/>
      <c r="AAG59" s="84"/>
      <c r="AAH59" s="84"/>
      <c r="AAI59" s="84"/>
      <c r="AAJ59" s="84"/>
      <c r="AAK59" s="84"/>
      <c r="AAL59" s="84"/>
      <c r="AAM59" s="84"/>
      <c r="AAN59" s="84"/>
      <c r="AAO59" s="84"/>
      <c r="AAP59" s="84"/>
      <c r="AAQ59" s="84"/>
      <c r="AAR59" s="84"/>
      <c r="AAS59" s="84"/>
      <c r="AAT59" s="84"/>
      <c r="AAU59" s="84"/>
      <c r="AAV59" s="84"/>
      <c r="AAW59" s="84"/>
      <c r="AAX59" s="84"/>
      <c r="AAY59" s="84"/>
      <c r="AAZ59" s="84"/>
      <c r="ABA59" s="84"/>
      <c r="ABB59" s="84"/>
      <c r="ABC59" s="84"/>
      <c r="ABD59" s="84"/>
      <c r="ABE59" s="84"/>
      <c r="ABF59" s="84"/>
      <c r="ABG59" s="84"/>
      <c r="ABH59" s="84"/>
      <c r="ABI59" s="84"/>
      <c r="ABJ59" s="84"/>
      <c r="ABK59" s="84"/>
      <c r="ABL59" s="84"/>
      <c r="ABM59" s="84"/>
      <c r="ABN59" s="84"/>
      <c r="ABO59" s="84"/>
      <c r="ABP59" s="84"/>
      <c r="ABQ59" s="84"/>
      <c r="ABR59" s="84"/>
      <c r="ABS59" s="84"/>
      <c r="ABT59" s="84"/>
      <c r="ABU59" s="84"/>
      <c r="ABV59" s="84"/>
      <c r="ABW59" s="84"/>
      <c r="ABX59" s="84"/>
      <c r="ABY59" s="84"/>
      <c r="ABZ59" s="84"/>
      <c r="ACA59" s="84"/>
      <c r="ACB59" s="84"/>
      <c r="ACC59" s="84"/>
      <c r="ACD59" s="84"/>
      <c r="ACE59" s="84"/>
      <c r="ACF59" s="84"/>
      <c r="ACG59" s="84"/>
      <c r="ACH59" s="84"/>
      <c r="ACI59" s="84"/>
      <c r="ACJ59" s="84"/>
      <c r="ACK59" s="84"/>
      <c r="ACL59" s="84"/>
      <c r="ACM59" s="84"/>
      <c r="ACN59" s="84"/>
      <c r="ACO59" s="84"/>
      <c r="ACP59" s="84"/>
      <c r="ACQ59" s="84"/>
      <c r="ACR59" s="84"/>
      <c r="ACS59" s="84"/>
      <c r="ACT59" s="84"/>
      <c r="ACU59" s="84"/>
      <c r="ACV59" s="84"/>
      <c r="ACW59" s="84"/>
      <c r="ACX59" s="84"/>
      <c r="ACY59" s="84"/>
      <c r="ACZ59" s="84"/>
      <c r="ADA59" s="84"/>
      <c r="ADB59" s="84"/>
      <c r="ADC59" s="84"/>
      <c r="ADD59" s="84"/>
      <c r="ADE59" s="84"/>
      <c r="ADF59" s="84"/>
      <c r="ADG59" s="84"/>
      <c r="ADH59" s="84"/>
      <c r="ADI59" s="84"/>
      <c r="ADJ59" s="84"/>
      <c r="ADK59" s="84"/>
      <c r="ADL59" s="84"/>
      <c r="ADM59" s="84"/>
      <c r="ADN59" s="84"/>
      <c r="ADO59" s="84"/>
      <c r="ADP59" s="84"/>
      <c r="ADQ59" s="84"/>
      <c r="ADR59" s="84"/>
      <c r="ADS59" s="84"/>
      <c r="ADT59" s="84"/>
      <c r="ADU59" s="84"/>
      <c r="ADV59" s="84"/>
      <c r="ADW59" s="84"/>
      <c r="ADX59" s="84"/>
      <c r="ADY59" s="84"/>
      <c r="ADZ59" s="84"/>
      <c r="AEA59" s="84"/>
      <c r="AEB59" s="84"/>
      <c r="AEC59" s="84"/>
      <c r="AED59" s="84"/>
      <c r="AEE59" s="84"/>
      <c r="AEF59" s="84"/>
      <c r="AEG59" s="84"/>
      <c r="AEH59" s="84"/>
      <c r="AEI59" s="84"/>
      <c r="AEJ59" s="84"/>
      <c r="AEK59" s="84"/>
      <c r="AEL59" s="84"/>
      <c r="AEM59" s="84"/>
      <c r="AEN59" s="84"/>
      <c r="AEO59" s="84"/>
      <c r="AEP59" s="84"/>
      <c r="AEQ59" s="84"/>
      <c r="AER59" s="84"/>
      <c r="AES59" s="84"/>
      <c r="AET59" s="84"/>
      <c r="AEU59" s="84"/>
      <c r="AEV59" s="84"/>
      <c r="AEW59" s="84"/>
      <c r="AEX59" s="84"/>
      <c r="AEY59" s="84"/>
      <c r="AEZ59" s="84"/>
      <c r="AFA59" s="84"/>
      <c r="AFB59" s="84"/>
      <c r="AFC59" s="84"/>
      <c r="AFD59" s="84"/>
      <c r="AFE59" s="84"/>
      <c r="AFF59" s="84"/>
      <c r="AFG59" s="84"/>
      <c r="AFH59" s="84"/>
      <c r="AFI59" s="84"/>
      <c r="AFJ59" s="84"/>
      <c r="AFK59" s="84"/>
      <c r="AFL59" s="84"/>
      <c r="AFM59" s="84"/>
      <c r="AFN59" s="84"/>
      <c r="AFO59" s="84"/>
      <c r="AFP59" s="84"/>
      <c r="AFQ59" s="84"/>
      <c r="AFR59" s="84"/>
      <c r="AFS59" s="84"/>
      <c r="AFT59" s="84"/>
      <c r="AFU59" s="84"/>
      <c r="AFV59" s="84"/>
      <c r="AFW59" s="84"/>
      <c r="AFX59" s="84"/>
      <c r="AFY59" s="84"/>
      <c r="AFZ59" s="84"/>
      <c r="AGA59" s="84"/>
      <c r="AGB59" s="84"/>
      <c r="AGC59" s="84"/>
      <c r="AGD59" s="84"/>
      <c r="AGE59" s="84"/>
      <c r="AGF59" s="84"/>
      <c r="AGG59" s="84"/>
      <c r="AGH59" s="84"/>
      <c r="AGI59" s="84"/>
      <c r="AGJ59" s="84"/>
      <c r="AGK59" s="84"/>
      <c r="AGL59" s="84"/>
      <c r="AGM59" s="84"/>
      <c r="AGN59" s="84"/>
      <c r="AGO59" s="84"/>
      <c r="AGP59" s="84"/>
      <c r="AGQ59" s="84"/>
      <c r="AGR59" s="84"/>
      <c r="AGS59" s="84"/>
      <c r="AGT59" s="84"/>
      <c r="AGU59" s="84"/>
      <c r="AGV59" s="84"/>
      <c r="AGW59" s="84"/>
      <c r="AGX59" s="84"/>
      <c r="AGY59" s="84"/>
      <c r="AGZ59" s="84"/>
      <c r="AHA59" s="84"/>
      <c r="AHB59" s="84"/>
      <c r="AHC59" s="84"/>
      <c r="AHD59" s="84"/>
      <c r="AHE59" s="84"/>
      <c r="AHF59" s="84"/>
      <c r="AHG59" s="84"/>
      <c r="AHH59" s="84"/>
      <c r="AHI59" s="84"/>
      <c r="AHJ59" s="84"/>
      <c r="AHK59" s="84"/>
      <c r="AHL59" s="84"/>
      <c r="AHM59" s="84"/>
      <c r="AHN59" s="84"/>
      <c r="AHO59" s="84"/>
      <c r="AHP59" s="84"/>
      <c r="AHQ59" s="84"/>
      <c r="AHR59" s="84"/>
      <c r="AHS59" s="84"/>
      <c r="AHT59" s="84"/>
      <c r="AHU59" s="84"/>
      <c r="AHV59" s="84"/>
      <c r="AHW59" s="84"/>
      <c r="AHX59" s="84"/>
      <c r="AHY59" s="84"/>
      <c r="AHZ59" s="84"/>
      <c r="AIA59" s="84"/>
      <c r="AIB59" s="84"/>
      <c r="AIC59" s="84"/>
      <c r="AID59" s="84"/>
      <c r="AIE59" s="84"/>
      <c r="AIF59" s="84"/>
      <c r="AIG59" s="84"/>
      <c r="AIH59" s="84"/>
      <c r="AII59" s="84"/>
      <c r="AIJ59" s="84"/>
      <c r="AIK59" s="84"/>
      <c r="AIL59" s="84"/>
      <c r="AIM59" s="84"/>
      <c r="AIN59" s="84"/>
      <c r="AIO59" s="84"/>
      <c r="AIP59" s="84"/>
      <c r="AIQ59" s="84"/>
      <c r="AIR59" s="84"/>
      <c r="AIS59" s="84"/>
      <c r="AIT59" s="84"/>
      <c r="AIU59" s="84"/>
      <c r="AIV59" s="84"/>
      <c r="AIW59" s="84"/>
      <c r="AIX59" s="84"/>
      <c r="AIY59" s="84"/>
      <c r="AIZ59" s="84"/>
      <c r="AJA59" s="84"/>
      <c r="AJB59" s="84"/>
      <c r="AJC59" s="84"/>
      <c r="AJD59" s="84"/>
      <c r="AJE59" s="84"/>
      <c r="AJF59" s="84"/>
      <c r="AJG59" s="84"/>
      <c r="AJH59" s="84"/>
      <c r="AJI59" s="84"/>
      <c r="AJJ59" s="84"/>
      <c r="AJK59" s="84"/>
      <c r="AJL59" s="84"/>
      <c r="AJM59" s="84"/>
      <c r="AJN59" s="84"/>
      <c r="AJO59" s="84"/>
      <c r="AJP59" s="84"/>
      <c r="AJQ59" s="84"/>
      <c r="AJR59" s="84"/>
      <c r="AJS59" s="84"/>
      <c r="AJT59" s="84"/>
      <c r="AJU59" s="84"/>
      <c r="AJV59" s="84"/>
      <c r="AJW59" s="84"/>
      <c r="AJX59" s="84"/>
      <c r="AJY59" s="84"/>
      <c r="AJZ59" s="84"/>
      <c r="AKA59" s="84"/>
      <c r="AKB59" s="84"/>
      <c r="AKC59" s="84"/>
      <c r="AKD59" s="84"/>
      <c r="AKE59" s="84"/>
      <c r="AKF59" s="84"/>
      <c r="AKG59" s="84"/>
      <c r="AKH59" s="84"/>
      <c r="AKI59" s="84"/>
      <c r="AKJ59" s="84"/>
      <c r="AKK59" s="84"/>
      <c r="AKL59" s="84"/>
      <c r="AKM59" s="84"/>
      <c r="AKN59" s="84"/>
      <c r="AKO59" s="84"/>
      <c r="AKP59" s="84"/>
      <c r="AKQ59" s="84"/>
      <c r="AKR59" s="84"/>
      <c r="AKS59" s="84"/>
      <c r="AKT59" s="84"/>
      <c r="AKU59" s="84"/>
      <c r="AKV59" s="84"/>
      <c r="AKW59" s="84"/>
      <c r="AKX59" s="84"/>
      <c r="AKY59" s="84"/>
      <c r="AKZ59" s="84"/>
      <c r="ALA59" s="84"/>
      <c r="ALB59" s="84"/>
      <c r="ALC59" s="84"/>
      <c r="ALD59" s="84"/>
      <c r="ALE59" s="84"/>
      <c r="ALF59" s="84"/>
      <c r="ALG59" s="84"/>
      <c r="ALH59" s="84"/>
      <c r="ALI59" s="84"/>
      <c r="ALJ59" s="84"/>
      <c r="ALK59" s="84"/>
      <c r="ALL59" s="84"/>
      <c r="ALM59" s="84"/>
      <c r="ALN59" s="84"/>
      <c r="ALO59" s="84"/>
      <c r="ALP59" s="84"/>
      <c r="ALQ59" s="84"/>
      <c r="ALR59" s="84"/>
      <c r="ALS59" s="84"/>
      <c r="ALT59" s="84"/>
      <c r="ALU59" s="84"/>
      <c r="ALV59" s="84"/>
      <c r="ALW59" s="84"/>
      <c r="ALX59" s="84"/>
      <c r="ALY59" s="84"/>
      <c r="ALZ59" s="84"/>
      <c r="AMA59" s="84"/>
      <c r="AMB59" s="84"/>
      <c r="AMC59" s="84"/>
      <c r="AMD59" s="84"/>
      <c r="AME59" s="84"/>
      <c r="AMF59" s="84"/>
      <c r="AMG59" s="84"/>
      <c r="AMH59" s="84"/>
      <c r="AMI59" s="84"/>
      <c r="AMJ59" s="84"/>
      <c r="AMK59" s="84"/>
      <c r="AML59" s="84"/>
      <c r="AMM59" s="84"/>
      <c r="AMN59" s="84"/>
      <c r="AMO59" s="84"/>
      <c r="AMP59" s="84"/>
      <c r="AMQ59" s="84"/>
      <c r="AMR59" s="84"/>
      <c r="AMS59" s="84"/>
      <c r="AMT59" s="84"/>
      <c r="AMU59" s="84"/>
      <c r="AMV59" s="84"/>
      <c r="AMW59" s="84"/>
      <c r="AMX59" s="84"/>
      <c r="AMY59" s="84"/>
      <c r="AMZ59" s="84"/>
      <c r="ANA59" s="84"/>
      <c r="ANB59" s="84"/>
      <c r="ANC59" s="84"/>
      <c r="AND59" s="84"/>
      <c r="ANE59" s="84"/>
      <c r="ANF59" s="84"/>
      <c r="ANG59" s="84"/>
      <c r="ANH59" s="84"/>
      <c r="ANI59" s="84"/>
      <c r="ANJ59" s="84"/>
      <c r="ANK59" s="84"/>
      <c r="ANL59" s="84"/>
      <c r="ANM59" s="84"/>
      <c r="ANN59" s="84"/>
      <c r="ANO59" s="84"/>
      <c r="ANP59" s="84"/>
      <c r="ANQ59" s="84"/>
      <c r="ANR59" s="84"/>
      <c r="ANS59" s="84"/>
      <c r="ANT59" s="84"/>
      <c r="ANU59" s="84"/>
      <c r="ANV59" s="84"/>
      <c r="ANW59" s="84"/>
      <c r="ANX59" s="84"/>
      <c r="ANY59" s="84"/>
      <c r="ANZ59" s="84"/>
      <c r="AOA59" s="84"/>
      <c r="AOB59" s="84"/>
      <c r="AOC59" s="84"/>
      <c r="AOD59" s="84"/>
      <c r="AOE59" s="84"/>
      <c r="AOF59" s="84"/>
      <c r="AOG59" s="84"/>
      <c r="AOH59" s="84"/>
      <c r="AOI59" s="84"/>
      <c r="AOJ59" s="84"/>
      <c r="AOK59" s="84"/>
      <c r="AOL59" s="84"/>
      <c r="AOM59" s="84"/>
      <c r="AON59" s="84"/>
      <c r="AOO59" s="84"/>
      <c r="AOP59" s="84"/>
      <c r="AOQ59" s="84"/>
      <c r="AOR59" s="84"/>
      <c r="AOS59" s="84"/>
      <c r="AOT59" s="84"/>
      <c r="AOU59" s="84"/>
      <c r="AOV59" s="84"/>
      <c r="AOW59" s="84"/>
      <c r="AOX59" s="84"/>
      <c r="AOY59" s="84"/>
      <c r="AOZ59" s="84"/>
      <c r="APA59" s="84"/>
      <c r="APB59" s="84"/>
      <c r="APC59" s="84"/>
      <c r="APD59" s="84"/>
      <c r="APE59" s="84"/>
      <c r="APF59" s="84"/>
      <c r="APG59" s="84"/>
      <c r="APH59" s="84"/>
      <c r="API59" s="84"/>
      <c r="APJ59" s="84"/>
      <c r="APK59" s="84"/>
      <c r="APL59" s="84"/>
      <c r="APM59" s="84"/>
      <c r="APN59" s="84"/>
      <c r="APO59" s="84"/>
      <c r="APP59" s="84"/>
      <c r="APQ59" s="84"/>
      <c r="APR59" s="84"/>
      <c r="APS59" s="84"/>
      <c r="APT59" s="84"/>
      <c r="APU59" s="84"/>
      <c r="APV59" s="84"/>
      <c r="APW59" s="84"/>
      <c r="APX59" s="84"/>
      <c r="APY59" s="84"/>
      <c r="APZ59" s="84"/>
      <c r="AQA59" s="84"/>
      <c r="AQB59" s="84"/>
      <c r="AQC59" s="84"/>
      <c r="AQD59" s="84"/>
      <c r="AQE59" s="84"/>
      <c r="AQF59" s="84"/>
      <c r="AQG59" s="84"/>
      <c r="AQH59" s="84"/>
      <c r="AQI59" s="84"/>
      <c r="AQJ59" s="84"/>
      <c r="AQK59" s="84"/>
      <c r="AQL59" s="84"/>
      <c r="AQM59" s="84"/>
      <c r="AQN59" s="84"/>
      <c r="AQO59" s="84"/>
      <c r="AQP59" s="84"/>
      <c r="AQQ59" s="84"/>
      <c r="AQR59" s="84"/>
      <c r="AQS59" s="84"/>
      <c r="AQT59" s="84"/>
      <c r="AQU59" s="84"/>
      <c r="AQV59" s="84"/>
      <c r="AQW59" s="84"/>
      <c r="AQX59" s="84"/>
      <c r="AQY59" s="84"/>
      <c r="AQZ59" s="84"/>
      <c r="ARA59" s="84"/>
      <c r="ARB59" s="84"/>
      <c r="ARC59" s="84"/>
      <c r="ARD59" s="84"/>
      <c r="ARE59" s="84"/>
      <c r="ARF59" s="84"/>
      <c r="ARG59" s="84"/>
      <c r="ARH59" s="84"/>
      <c r="ARI59" s="84"/>
      <c r="ARJ59" s="84"/>
      <c r="ARK59" s="84"/>
      <c r="ARL59" s="84"/>
      <c r="ARM59" s="84"/>
      <c r="ARN59" s="84"/>
      <c r="ARO59" s="84"/>
      <c r="ARP59" s="84"/>
      <c r="ARQ59" s="84"/>
      <c r="ARR59" s="84"/>
      <c r="ARS59" s="84"/>
      <c r="ART59" s="84"/>
      <c r="ARU59" s="84"/>
      <c r="ARV59" s="84"/>
      <c r="ARW59" s="84"/>
      <c r="ARX59" s="84"/>
      <c r="ARY59" s="84"/>
      <c r="ARZ59" s="84"/>
      <c r="ASA59" s="84"/>
      <c r="ASB59" s="84"/>
      <c r="ASC59" s="84"/>
      <c r="ASD59" s="84"/>
      <c r="ASE59" s="84"/>
      <c r="ASF59" s="84"/>
      <c r="ASG59" s="84"/>
      <c r="ASH59" s="84"/>
      <c r="ASI59" s="84"/>
      <c r="ASJ59" s="84"/>
      <c r="ASK59" s="84"/>
      <c r="ASL59" s="84"/>
      <c r="ASM59" s="84"/>
      <c r="ASN59" s="84"/>
      <c r="ASO59" s="84"/>
      <c r="ASP59" s="84"/>
      <c r="ASQ59" s="84"/>
      <c r="ASR59" s="84"/>
      <c r="ASS59" s="84"/>
      <c r="AST59" s="84"/>
      <c r="ASU59" s="84"/>
      <c r="ASV59" s="84"/>
      <c r="ASW59" s="84"/>
      <c r="ASX59" s="84"/>
      <c r="ASY59" s="84"/>
      <c r="ASZ59" s="84"/>
      <c r="ATA59" s="84"/>
      <c r="ATB59" s="84"/>
      <c r="ATC59" s="84"/>
      <c r="ATD59" s="84"/>
      <c r="ATE59" s="84"/>
      <c r="ATF59" s="84"/>
      <c r="ATG59" s="84"/>
      <c r="ATH59" s="84"/>
      <c r="ATI59" s="84"/>
      <c r="ATJ59" s="84"/>
      <c r="ATK59" s="84"/>
      <c r="ATL59" s="84"/>
      <c r="ATM59" s="84"/>
      <c r="ATN59" s="84"/>
      <c r="ATO59" s="84"/>
      <c r="ATP59" s="84"/>
      <c r="ATQ59" s="84"/>
      <c r="ATR59" s="84"/>
      <c r="ATS59" s="84"/>
      <c r="ATT59" s="84"/>
      <c r="ATU59" s="84"/>
      <c r="ATV59" s="84"/>
      <c r="ATW59" s="84"/>
      <c r="ATX59" s="84"/>
      <c r="ATY59" s="84"/>
      <c r="ATZ59" s="84"/>
      <c r="AUA59" s="84"/>
      <c r="AUB59" s="84"/>
      <c r="AUC59" s="84"/>
      <c r="AUD59" s="84"/>
      <c r="AUE59" s="84"/>
      <c r="AUF59" s="84"/>
      <c r="AUG59" s="84"/>
      <c r="AUH59" s="84"/>
      <c r="AUI59" s="84"/>
      <c r="AUJ59" s="84"/>
      <c r="AUK59" s="84"/>
      <c r="AUL59" s="84"/>
      <c r="AUM59" s="84"/>
      <c r="AUN59" s="84"/>
      <c r="AUO59" s="84"/>
      <c r="AUP59" s="84"/>
      <c r="AUQ59" s="84"/>
      <c r="AUR59" s="84"/>
      <c r="AUS59" s="84"/>
      <c r="AUT59" s="84"/>
      <c r="AUU59" s="84"/>
      <c r="AUV59" s="84"/>
      <c r="AUW59" s="84"/>
      <c r="AUX59" s="84"/>
      <c r="AUY59" s="84"/>
      <c r="AUZ59" s="84"/>
      <c r="AVA59" s="84"/>
      <c r="AVB59" s="84"/>
      <c r="AVC59" s="84"/>
      <c r="AVD59" s="84"/>
      <c r="AVE59" s="84"/>
      <c r="AVF59" s="84"/>
      <c r="AVG59" s="84"/>
      <c r="AVH59" s="84"/>
      <c r="AVI59" s="84"/>
      <c r="AVJ59" s="84"/>
      <c r="AVK59" s="84"/>
      <c r="AVL59" s="84"/>
      <c r="AVM59" s="84"/>
      <c r="AVN59" s="84"/>
      <c r="AVO59" s="84"/>
      <c r="AVP59" s="84"/>
      <c r="AVQ59" s="84"/>
      <c r="AVR59" s="84"/>
      <c r="AVS59" s="84"/>
      <c r="AVT59" s="84"/>
      <c r="AVU59" s="84"/>
      <c r="AVV59" s="84"/>
      <c r="AVW59" s="84"/>
      <c r="AVX59" s="84"/>
      <c r="AVY59" s="84"/>
      <c r="AVZ59" s="84"/>
      <c r="AWA59" s="84"/>
      <c r="AWB59" s="84"/>
      <c r="AWC59" s="84"/>
      <c r="AWD59" s="84"/>
      <c r="AWE59" s="84"/>
      <c r="AWF59" s="84"/>
      <c r="AWG59" s="84"/>
      <c r="AWH59" s="84"/>
      <c r="AWI59" s="84"/>
      <c r="AWJ59" s="84"/>
      <c r="AWK59" s="84"/>
      <c r="AWL59" s="84"/>
      <c r="AWM59" s="84"/>
      <c r="AWN59" s="84"/>
      <c r="AWO59" s="84"/>
      <c r="AWP59" s="84"/>
      <c r="AWQ59" s="84"/>
      <c r="AWR59" s="84"/>
      <c r="AWS59" s="84"/>
      <c r="AWT59" s="84"/>
      <c r="AWU59" s="84"/>
      <c r="AWV59" s="84"/>
      <c r="AWW59" s="84"/>
      <c r="AWX59" s="84"/>
      <c r="AWY59" s="84"/>
      <c r="AWZ59" s="84"/>
      <c r="AXA59" s="84"/>
      <c r="AXB59" s="84"/>
      <c r="AXC59" s="84"/>
      <c r="AXD59" s="84"/>
      <c r="AXE59" s="84"/>
      <c r="AXF59" s="84"/>
      <c r="AXG59" s="84"/>
      <c r="AXH59" s="84"/>
      <c r="AXI59" s="84"/>
      <c r="AXJ59" s="84"/>
      <c r="AXK59" s="84"/>
      <c r="AXL59" s="84"/>
      <c r="AXM59" s="84"/>
      <c r="AXN59" s="84"/>
      <c r="AXO59" s="84"/>
      <c r="AXP59" s="84"/>
      <c r="AXQ59" s="84"/>
      <c r="AXR59" s="84"/>
      <c r="AXS59" s="84"/>
      <c r="AXT59" s="84"/>
      <c r="AXU59" s="84"/>
      <c r="AXV59" s="84"/>
      <c r="AXW59" s="84"/>
      <c r="AXX59" s="84"/>
      <c r="AXY59" s="84"/>
      <c r="AXZ59" s="84"/>
      <c r="AYA59" s="84"/>
      <c r="AYB59" s="84"/>
      <c r="AYC59" s="84"/>
      <c r="AYD59" s="84"/>
      <c r="AYE59" s="84"/>
      <c r="AYF59" s="84"/>
      <c r="AYG59" s="84"/>
      <c r="AYH59" s="84"/>
      <c r="AYI59" s="84"/>
      <c r="AYJ59" s="84"/>
      <c r="AYK59" s="84"/>
      <c r="AYL59" s="84"/>
      <c r="AYM59" s="84"/>
      <c r="AYN59" s="84"/>
      <c r="AYO59" s="84"/>
      <c r="AYP59" s="84"/>
      <c r="AYQ59" s="84"/>
      <c r="AYR59" s="84"/>
      <c r="AYS59" s="84"/>
      <c r="AYT59" s="84"/>
      <c r="AYU59" s="84"/>
      <c r="AYV59" s="84"/>
      <c r="AYW59" s="84"/>
      <c r="AYX59" s="84"/>
      <c r="AYY59" s="84"/>
      <c r="AYZ59" s="84"/>
      <c r="AZA59" s="84"/>
      <c r="AZB59" s="84"/>
      <c r="AZC59" s="84"/>
      <c r="AZD59" s="84"/>
      <c r="AZE59" s="84"/>
      <c r="AZF59" s="84"/>
      <c r="AZG59" s="84"/>
      <c r="AZH59" s="84"/>
      <c r="AZI59" s="84"/>
      <c r="AZJ59" s="84"/>
      <c r="AZK59" s="84"/>
      <c r="AZL59" s="84"/>
      <c r="AZM59" s="84"/>
      <c r="AZN59" s="84"/>
      <c r="AZO59" s="84"/>
      <c r="AZP59" s="84"/>
      <c r="AZQ59" s="84"/>
      <c r="AZR59" s="84"/>
      <c r="AZS59" s="84"/>
      <c r="AZT59" s="84"/>
      <c r="AZU59" s="84"/>
      <c r="AZV59" s="84"/>
      <c r="AZW59" s="84"/>
      <c r="AZX59" s="84"/>
      <c r="AZY59" s="84"/>
      <c r="AZZ59" s="84"/>
      <c r="BAA59" s="84"/>
      <c r="BAB59" s="84"/>
      <c r="BAC59" s="84"/>
      <c r="BAD59" s="84"/>
      <c r="BAE59" s="84"/>
      <c r="BAF59" s="84"/>
      <c r="BAG59" s="84"/>
      <c r="BAH59" s="84"/>
      <c r="BAI59" s="84"/>
      <c r="BAJ59" s="84"/>
      <c r="BAK59" s="84"/>
      <c r="BAL59" s="84"/>
      <c r="BAM59" s="84"/>
      <c r="BAN59" s="84"/>
      <c r="BAO59" s="84"/>
      <c r="BAP59" s="84"/>
      <c r="BAQ59" s="84"/>
      <c r="BAR59" s="84"/>
      <c r="BAS59" s="84"/>
      <c r="BAT59" s="84"/>
      <c r="BAU59" s="84"/>
      <c r="BAV59" s="84"/>
      <c r="BAW59" s="84"/>
      <c r="BAX59" s="84"/>
      <c r="BAY59" s="84"/>
      <c r="BAZ59" s="84"/>
      <c r="BBA59" s="84"/>
      <c r="BBB59" s="84"/>
      <c r="BBC59" s="84"/>
      <c r="BBD59" s="84"/>
      <c r="BBE59" s="84"/>
      <c r="BBF59" s="84"/>
      <c r="BBG59" s="84"/>
      <c r="BBH59" s="84"/>
      <c r="BBI59" s="84"/>
      <c r="BBJ59" s="84"/>
      <c r="BBK59" s="84"/>
      <c r="BBL59" s="84"/>
      <c r="BBM59" s="84"/>
      <c r="BBN59" s="84"/>
      <c r="BBO59" s="84"/>
      <c r="BBP59" s="84"/>
      <c r="BBQ59" s="84"/>
      <c r="BBR59" s="84"/>
      <c r="BBS59" s="84"/>
      <c r="BBT59" s="84"/>
      <c r="BBU59" s="84"/>
      <c r="BBV59" s="84"/>
      <c r="BBW59" s="84"/>
      <c r="BBX59" s="84"/>
      <c r="BBY59" s="84"/>
      <c r="BBZ59" s="84"/>
      <c r="BCA59" s="84"/>
      <c r="BCB59" s="84"/>
      <c r="BCC59" s="84"/>
      <c r="BCD59" s="84"/>
      <c r="BCE59" s="84"/>
      <c r="BCF59" s="84"/>
      <c r="BCG59" s="84"/>
      <c r="BCH59" s="84"/>
      <c r="BCI59" s="84"/>
      <c r="BCJ59" s="84"/>
      <c r="BCK59" s="84"/>
      <c r="BCL59" s="84"/>
      <c r="BCM59" s="84"/>
      <c r="BCN59" s="84"/>
      <c r="BCO59" s="84"/>
      <c r="BCP59" s="84"/>
      <c r="BCQ59" s="84"/>
      <c r="BCR59" s="84"/>
      <c r="BCS59" s="84"/>
      <c r="BCT59" s="84"/>
      <c r="BCU59" s="84"/>
      <c r="BCV59" s="84"/>
      <c r="BCW59" s="84"/>
      <c r="BCX59" s="84"/>
      <c r="BCY59" s="84"/>
      <c r="BCZ59" s="84"/>
      <c r="BDA59" s="84"/>
      <c r="BDB59" s="84"/>
      <c r="BDC59" s="84"/>
      <c r="BDD59" s="84"/>
      <c r="BDE59" s="84"/>
      <c r="BDF59" s="84"/>
      <c r="BDG59" s="84"/>
      <c r="BDH59" s="84"/>
      <c r="BDI59" s="84"/>
      <c r="BDJ59" s="84"/>
      <c r="BDK59" s="84"/>
      <c r="BDL59" s="84"/>
      <c r="BDM59" s="84"/>
      <c r="BDN59" s="84"/>
      <c r="BDO59" s="84"/>
      <c r="BDP59" s="84"/>
      <c r="BDQ59" s="84"/>
      <c r="BDR59" s="84"/>
      <c r="BDS59" s="84"/>
      <c r="BDT59" s="84"/>
      <c r="BDU59" s="84"/>
      <c r="BDV59" s="84"/>
      <c r="BDW59" s="84"/>
      <c r="BDX59" s="84"/>
      <c r="BDY59" s="84"/>
      <c r="BDZ59" s="84"/>
      <c r="BEA59" s="84"/>
      <c r="BEB59" s="84"/>
      <c r="BEC59" s="84"/>
      <c r="BED59" s="84"/>
      <c r="BEE59" s="84"/>
      <c r="BEF59" s="84"/>
      <c r="BEG59" s="84"/>
      <c r="BEH59" s="84"/>
      <c r="BEI59" s="84"/>
      <c r="BEJ59" s="84"/>
      <c r="BEK59" s="84"/>
      <c r="BEL59" s="84"/>
      <c r="BEM59" s="84"/>
      <c r="BEN59" s="84"/>
      <c r="BEO59" s="84"/>
      <c r="BEP59" s="84"/>
      <c r="BEQ59" s="84"/>
      <c r="BER59" s="84"/>
      <c r="BES59" s="84"/>
      <c r="BET59" s="84"/>
      <c r="BEU59" s="84"/>
      <c r="BEV59" s="84"/>
      <c r="BEW59" s="84"/>
      <c r="BEX59" s="84"/>
      <c r="BEY59" s="84"/>
      <c r="BEZ59" s="84"/>
      <c r="BFA59" s="84"/>
      <c r="BFB59" s="84"/>
      <c r="BFC59" s="84"/>
      <c r="BFD59" s="84"/>
      <c r="BFE59" s="84"/>
      <c r="BFF59" s="84"/>
      <c r="BFG59" s="84"/>
      <c r="BFH59" s="84"/>
      <c r="BFI59" s="84"/>
      <c r="BFJ59" s="84"/>
      <c r="BFK59" s="84"/>
      <c r="BFL59" s="84"/>
      <c r="BFM59" s="84"/>
      <c r="BFN59" s="84"/>
      <c r="BFO59" s="84"/>
      <c r="BFP59" s="84"/>
      <c r="BFQ59" s="84"/>
      <c r="BFR59" s="84"/>
      <c r="BFS59" s="84"/>
      <c r="BFT59" s="84"/>
      <c r="BFU59" s="84"/>
      <c r="BFV59" s="84"/>
      <c r="BFW59" s="84"/>
      <c r="BFX59" s="84"/>
      <c r="BFY59" s="84"/>
      <c r="BFZ59" s="84"/>
      <c r="BGA59" s="84"/>
      <c r="BGB59" s="84"/>
      <c r="BGC59" s="84"/>
      <c r="BGD59" s="84"/>
      <c r="BGE59" s="84"/>
      <c r="BGF59" s="84"/>
      <c r="BGG59" s="84"/>
      <c r="BGH59" s="84"/>
      <c r="BGI59" s="84"/>
      <c r="BGJ59" s="84"/>
      <c r="BGK59" s="84"/>
      <c r="BGL59" s="84"/>
      <c r="BGM59" s="84"/>
      <c r="BGN59" s="84"/>
      <c r="BGO59" s="84"/>
      <c r="BGP59" s="84"/>
      <c r="BGQ59" s="84"/>
      <c r="BGR59" s="84"/>
      <c r="BGS59" s="84"/>
      <c r="BGT59" s="84"/>
      <c r="BGU59" s="84"/>
      <c r="BGV59" s="84"/>
      <c r="BGW59" s="84"/>
      <c r="BGX59" s="84"/>
      <c r="BGY59" s="84"/>
      <c r="BGZ59" s="84"/>
      <c r="BHA59" s="84"/>
      <c r="BHB59" s="84"/>
      <c r="BHC59" s="84"/>
      <c r="BHD59" s="84"/>
      <c r="BHE59" s="84"/>
      <c r="BHF59" s="84"/>
      <c r="BHG59" s="84"/>
      <c r="BHH59" s="84"/>
      <c r="BHI59" s="84"/>
      <c r="BHJ59" s="84"/>
      <c r="BHK59" s="84"/>
      <c r="BHL59" s="84"/>
      <c r="BHM59" s="84"/>
      <c r="BHN59" s="84"/>
      <c r="BHO59" s="84"/>
      <c r="BHP59" s="84"/>
      <c r="BHQ59" s="84"/>
      <c r="BHR59" s="84"/>
      <c r="BHS59" s="84"/>
      <c r="BHT59" s="84"/>
      <c r="BHU59" s="84"/>
      <c r="BHV59" s="84"/>
      <c r="BHW59" s="84"/>
      <c r="BHX59" s="84"/>
      <c r="BHY59" s="84"/>
      <c r="BHZ59" s="84"/>
      <c r="BIA59" s="84"/>
      <c r="BIB59" s="84"/>
      <c r="BIC59" s="84"/>
      <c r="BID59" s="84"/>
      <c r="BIE59" s="84"/>
      <c r="BIF59" s="84"/>
      <c r="BIG59" s="84"/>
      <c r="BIH59" s="84"/>
      <c r="BII59" s="84"/>
      <c r="BIJ59" s="84"/>
      <c r="BIK59" s="84"/>
      <c r="BIL59" s="84"/>
      <c r="BIM59" s="84"/>
      <c r="BIN59" s="84"/>
      <c r="BIO59" s="84"/>
      <c r="BIP59" s="84"/>
      <c r="BIQ59" s="84"/>
      <c r="BIR59" s="84"/>
      <c r="BIS59" s="84"/>
      <c r="BIT59" s="84"/>
      <c r="BIU59" s="84"/>
      <c r="BIV59" s="84"/>
      <c r="BIW59" s="84"/>
      <c r="BIX59" s="84"/>
      <c r="BIY59" s="84"/>
      <c r="BIZ59" s="84"/>
      <c r="BJA59" s="84"/>
      <c r="BJB59" s="84"/>
      <c r="BJC59" s="84"/>
      <c r="BJD59" s="84"/>
      <c r="BJE59" s="84"/>
      <c r="BJF59" s="84"/>
      <c r="BJG59" s="84"/>
      <c r="BJH59" s="84"/>
      <c r="BJI59" s="84"/>
      <c r="BJJ59" s="84"/>
      <c r="BJK59" s="84"/>
      <c r="BJL59" s="84"/>
      <c r="BJM59" s="84"/>
      <c r="BJN59" s="84"/>
      <c r="BJO59" s="84"/>
      <c r="BJP59" s="84"/>
      <c r="BJQ59" s="84"/>
      <c r="BJR59" s="84"/>
      <c r="BJS59" s="84"/>
      <c r="BJT59" s="84"/>
      <c r="BJU59" s="84"/>
      <c r="BJV59" s="84"/>
      <c r="BJW59" s="84"/>
      <c r="BJX59" s="84"/>
      <c r="BJY59" s="84"/>
      <c r="BJZ59" s="84"/>
      <c r="BKA59" s="84"/>
      <c r="BKB59" s="84"/>
      <c r="BKC59" s="84"/>
      <c r="BKD59" s="84"/>
      <c r="BKE59" s="84"/>
      <c r="BKF59" s="84"/>
      <c r="BKG59" s="84"/>
      <c r="BKH59" s="84"/>
      <c r="BKI59" s="84"/>
      <c r="BKJ59" s="84"/>
      <c r="BKK59" s="84"/>
      <c r="BKL59" s="84"/>
      <c r="BKM59" s="84"/>
      <c r="BKN59" s="84"/>
      <c r="BKO59" s="84"/>
      <c r="BKP59" s="84"/>
      <c r="BKQ59" s="84"/>
      <c r="BKR59" s="84"/>
      <c r="BKS59" s="84"/>
      <c r="BKT59" s="84"/>
      <c r="BKU59" s="84"/>
      <c r="BKV59" s="84"/>
      <c r="BKW59" s="84"/>
      <c r="BKX59" s="84"/>
      <c r="BKY59" s="84"/>
      <c r="BKZ59" s="84"/>
      <c r="BLA59" s="84"/>
      <c r="BLB59" s="84"/>
      <c r="BLC59" s="84"/>
      <c r="BLD59" s="84"/>
      <c r="BLE59" s="84"/>
      <c r="BLF59" s="84"/>
      <c r="BLG59" s="84"/>
      <c r="BLH59" s="84"/>
      <c r="BLI59" s="84"/>
      <c r="BLJ59" s="84"/>
      <c r="BLK59" s="84"/>
      <c r="BLL59" s="84"/>
      <c r="BLM59" s="84"/>
      <c r="BLN59" s="84"/>
      <c r="BLO59" s="84"/>
      <c r="BLP59" s="84"/>
      <c r="BLQ59" s="84"/>
      <c r="BLR59" s="84"/>
      <c r="BLS59" s="84"/>
      <c r="BLT59" s="84"/>
      <c r="BLU59" s="84"/>
      <c r="BLV59" s="84"/>
      <c r="BLW59" s="84"/>
      <c r="BLX59" s="84"/>
      <c r="BLY59" s="84"/>
      <c r="BLZ59" s="84"/>
      <c r="BMA59" s="84"/>
      <c r="BMB59" s="84"/>
      <c r="BMC59" s="84"/>
      <c r="BMD59" s="84"/>
      <c r="BME59" s="84"/>
      <c r="BMF59" s="84"/>
      <c r="BMG59" s="84"/>
      <c r="BMH59" s="84"/>
      <c r="BMI59" s="84"/>
      <c r="BMJ59" s="84"/>
      <c r="BMK59" s="84"/>
      <c r="BML59" s="84"/>
      <c r="BMM59" s="84"/>
      <c r="BMN59" s="84"/>
      <c r="BMO59" s="84"/>
      <c r="BMP59" s="84"/>
      <c r="BMQ59" s="84"/>
      <c r="BMR59" s="84"/>
      <c r="BMS59" s="84"/>
      <c r="BMT59" s="84"/>
      <c r="BMU59" s="84"/>
      <c r="BMV59" s="84"/>
      <c r="BMW59" s="84"/>
      <c r="BMX59" s="84"/>
      <c r="BMY59" s="84"/>
      <c r="BMZ59" s="84"/>
      <c r="BNA59" s="84"/>
      <c r="BNB59" s="84"/>
      <c r="BNC59" s="84"/>
      <c r="BND59" s="84"/>
      <c r="BNE59" s="84"/>
      <c r="BNF59" s="84"/>
      <c r="BNG59" s="84"/>
      <c r="BNH59" s="84"/>
      <c r="BNI59" s="84"/>
      <c r="BNJ59" s="84"/>
      <c r="BNK59" s="84"/>
      <c r="BNL59" s="84"/>
      <c r="BNM59" s="84"/>
      <c r="BNN59" s="84"/>
      <c r="BNO59" s="84"/>
      <c r="BNP59" s="84"/>
      <c r="BNQ59" s="84"/>
      <c r="BNR59" s="84"/>
      <c r="BNS59" s="84"/>
      <c r="BNT59" s="84"/>
      <c r="BNU59" s="84"/>
      <c r="BNV59" s="84"/>
      <c r="BNW59" s="84"/>
      <c r="BNX59" s="84"/>
      <c r="BNY59" s="84"/>
      <c r="BNZ59" s="84"/>
      <c r="BOA59" s="84"/>
      <c r="BOB59" s="84"/>
      <c r="BOC59" s="84"/>
      <c r="BOD59" s="84"/>
      <c r="BOE59" s="84"/>
      <c r="BOF59" s="84"/>
      <c r="BOG59" s="84"/>
      <c r="BOH59" s="84"/>
      <c r="BOI59" s="84"/>
      <c r="BOJ59" s="84"/>
      <c r="BOK59" s="84"/>
      <c r="BOL59" s="84"/>
      <c r="BOM59" s="84"/>
      <c r="BON59" s="84"/>
      <c r="BOO59" s="84"/>
      <c r="BOP59" s="84"/>
      <c r="BOQ59" s="84"/>
      <c r="BOR59" s="84"/>
      <c r="BOS59" s="84"/>
      <c r="BOT59" s="84"/>
      <c r="BOU59" s="84"/>
      <c r="BOV59" s="84"/>
      <c r="BOW59" s="84"/>
      <c r="BOX59" s="84"/>
      <c r="BOY59" s="84"/>
      <c r="BOZ59" s="84"/>
      <c r="BPA59" s="84"/>
      <c r="BPB59" s="84"/>
      <c r="BPC59" s="84"/>
      <c r="BPD59" s="84"/>
      <c r="BPE59" s="84"/>
      <c r="BPF59" s="84"/>
      <c r="BPG59" s="84"/>
      <c r="BPH59" s="84"/>
      <c r="BPI59" s="84"/>
      <c r="BPJ59" s="84"/>
      <c r="BPK59" s="84"/>
      <c r="BPL59" s="84"/>
      <c r="BPM59" s="84"/>
      <c r="BPN59" s="84"/>
      <c r="BPO59" s="84"/>
      <c r="BPP59" s="84"/>
      <c r="BPQ59" s="84"/>
      <c r="BPR59" s="84"/>
      <c r="BPS59" s="84"/>
      <c r="BPT59" s="84"/>
      <c r="BPU59" s="84"/>
      <c r="BPV59" s="84"/>
      <c r="BPW59" s="84"/>
      <c r="BPX59" s="84"/>
      <c r="BPY59" s="84"/>
      <c r="BPZ59" s="84"/>
      <c r="BQA59" s="84"/>
      <c r="BQB59" s="84"/>
      <c r="BQC59" s="84"/>
      <c r="BQD59" s="84"/>
      <c r="BQE59" s="84"/>
      <c r="BQF59" s="84"/>
      <c r="BQG59" s="84"/>
      <c r="BQH59" s="84"/>
      <c r="BQI59" s="84"/>
      <c r="BQJ59" s="84"/>
      <c r="BQK59" s="84"/>
      <c r="BQL59" s="84"/>
      <c r="BQM59" s="84"/>
      <c r="BQN59" s="84"/>
      <c r="BQO59" s="84"/>
      <c r="BQP59" s="84"/>
      <c r="BQQ59" s="84"/>
      <c r="BQR59" s="84"/>
      <c r="BQS59" s="84"/>
      <c r="BQT59" s="84"/>
      <c r="BQU59" s="84"/>
      <c r="BQV59" s="84"/>
      <c r="BQW59" s="84"/>
      <c r="BQX59" s="84"/>
      <c r="BQY59" s="84"/>
      <c r="BQZ59" s="84"/>
      <c r="BRA59" s="84"/>
      <c r="BRB59" s="84"/>
      <c r="BRC59" s="84"/>
      <c r="BRD59" s="84"/>
      <c r="BRE59" s="84"/>
      <c r="BRF59" s="84"/>
      <c r="BRG59" s="84"/>
      <c r="BRH59" s="84"/>
      <c r="BRI59" s="84"/>
      <c r="BRJ59" s="84"/>
      <c r="BRK59" s="84"/>
      <c r="BRL59" s="84"/>
      <c r="BRM59" s="84"/>
      <c r="BRN59" s="84"/>
      <c r="BRO59" s="84"/>
      <c r="BRP59" s="84"/>
      <c r="BRQ59" s="84"/>
      <c r="BRR59" s="84"/>
      <c r="BRS59" s="84"/>
      <c r="BRT59" s="84"/>
      <c r="BRU59" s="84"/>
      <c r="BRV59" s="84"/>
      <c r="BRW59" s="84"/>
      <c r="BRX59" s="84"/>
      <c r="BRY59" s="84"/>
      <c r="BRZ59" s="84"/>
      <c r="BSA59" s="84"/>
      <c r="BSB59" s="84"/>
      <c r="BSC59" s="84"/>
      <c r="BSD59" s="84"/>
      <c r="BSE59" s="84"/>
      <c r="BSF59" s="84"/>
      <c r="BSG59" s="84"/>
      <c r="BSH59" s="84"/>
      <c r="BSI59" s="84"/>
      <c r="BSJ59" s="84"/>
      <c r="BSK59" s="84"/>
      <c r="BSL59" s="84"/>
      <c r="BSM59" s="84"/>
      <c r="BSN59" s="84"/>
      <c r="BSO59" s="84"/>
      <c r="BSP59" s="84"/>
      <c r="BSQ59" s="84"/>
      <c r="BSR59" s="84"/>
      <c r="BSS59" s="84"/>
      <c r="BST59" s="84"/>
      <c r="BSU59" s="84"/>
      <c r="BSV59" s="84"/>
      <c r="BSW59" s="84"/>
      <c r="BSX59" s="84"/>
      <c r="BSY59" s="84"/>
      <c r="BSZ59" s="84"/>
      <c r="BTA59" s="84"/>
      <c r="BTB59" s="84"/>
      <c r="BTC59" s="84"/>
      <c r="BTD59" s="84"/>
      <c r="BTE59" s="84"/>
      <c r="BTF59" s="84"/>
      <c r="BTG59" s="84"/>
      <c r="BTH59" s="84"/>
      <c r="BTI59" s="84"/>
      <c r="BTJ59" s="84"/>
      <c r="BTK59" s="84"/>
      <c r="BTL59" s="84"/>
      <c r="BTM59" s="84"/>
      <c r="BTN59" s="84"/>
      <c r="BTO59" s="84"/>
      <c r="BTP59" s="84"/>
      <c r="BTQ59" s="84"/>
      <c r="BTR59" s="84"/>
      <c r="BTS59" s="84"/>
      <c r="BTT59" s="84"/>
      <c r="BTU59" s="84"/>
      <c r="BTV59" s="84"/>
      <c r="BTW59" s="84"/>
      <c r="BTX59" s="84"/>
      <c r="BTY59" s="84"/>
      <c r="BTZ59" s="84"/>
      <c r="BUA59" s="84"/>
      <c r="BUB59" s="84"/>
      <c r="BUC59" s="84"/>
      <c r="BUD59" s="84"/>
      <c r="BUE59" s="84"/>
      <c r="BUF59" s="84"/>
      <c r="BUG59" s="84"/>
      <c r="BUH59" s="84"/>
      <c r="BUI59" s="84"/>
      <c r="BUJ59" s="84"/>
      <c r="BUK59" s="84"/>
      <c r="BUL59" s="84"/>
      <c r="BUM59" s="84"/>
      <c r="BUN59" s="84"/>
      <c r="BUO59" s="84"/>
      <c r="BUP59" s="84"/>
      <c r="BUQ59" s="84"/>
      <c r="BUR59" s="84"/>
      <c r="BUS59" s="84"/>
      <c r="BUT59" s="84"/>
      <c r="BUU59" s="84"/>
      <c r="BUV59" s="84"/>
      <c r="BUW59" s="84"/>
      <c r="BUX59" s="84"/>
      <c r="BUY59" s="84"/>
      <c r="BUZ59" s="84"/>
      <c r="BVA59" s="84"/>
      <c r="BVB59" s="84"/>
      <c r="BVC59" s="84"/>
      <c r="BVD59" s="84"/>
      <c r="BVE59" s="84"/>
      <c r="BVF59" s="84"/>
      <c r="BVG59" s="84"/>
      <c r="BVH59" s="84"/>
      <c r="BVI59" s="84"/>
      <c r="BVJ59" s="84"/>
      <c r="BVK59" s="84"/>
      <c r="BVL59" s="84"/>
      <c r="BVM59" s="84"/>
      <c r="BVN59" s="84"/>
      <c r="BVO59" s="84"/>
      <c r="BVP59" s="84"/>
      <c r="BVQ59" s="84"/>
      <c r="BVR59" s="84"/>
      <c r="BVS59" s="84"/>
      <c r="BVT59" s="84"/>
      <c r="BVU59" s="84"/>
      <c r="BVV59" s="84"/>
      <c r="BVW59" s="84"/>
      <c r="BVX59" s="84"/>
      <c r="BVY59" s="84"/>
      <c r="BVZ59" s="84"/>
      <c r="BWA59" s="84"/>
      <c r="BWB59" s="84"/>
      <c r="BWC59" s="84"/>
      <c r="BWD59" s="84"/>
      <c r="BWE59" s="84"/>
      <c r="BWF59" s="84"/>
      <c r="BWG59" s="84"/>
      <c r="BWH59" s="84"/>
      <c r="BWI59" s="84"/>
      <c r="BWJ59" s="84"/>
      <c r="BWK59" s="84"/>
    </row>
    <row r="60" spans="1:1961" s="136" customFormat="1">
      <c r="A60" s="53" t="s">
        <v>184</v>
      </c>
      <c r="B60" s="73" t="s">
        <v>9</v>
      </c>
      <c r="C60" s="73" t="s">
        <v>39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1">
        <v>1.16932335</v>
      </c>
      <c r="AA60" s="92">
        <v>0</v>
      </c>
      <c r="AB60" s="92">
        <v>0</v>
      </c>
      <c r="AC60" s="92">
        <v>0.59499999999999997</v>
      </c>
      <c r="AD60" s="92">
        <v>0</v>
      </c>
      <c r="AE60" s="92">
        <v>0</v>
      </c>
      <c r="AF60" s="92">
        <v>0</v>
      </c>
      <c r="AG60" s="92">
        <v>1.16932335</v>
      </c>
      <c r="AH60" s="92">
        <v>0</v>
      </c>
      <c r="AI60" s="92">
        <v>0</v>
      </c>
      <c r="AJ60" s="92">
        <v>0.59499999999999997</v>
      </c>
      <c r="AK60" s="92">
        <v>0</v>
      </c>
      <c r="AL60" s="92">
        <v>0</v>
      </c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3"/>
      <c r="IT60" s="113"/>
      <c r="IU60" s="113"/>
      <c r="IV60" s="113"/>
      <c r="IW60" s="113"/>
      <c r="IX60" s="113"/>
      <c r="IY60" s="113"/>
      <c r="IZ60" s="113"/>
      <c r="JA60" s="113"/>
      <c r="JB60" s="113"/>
      <c r="JC60" s="113"/>
      <c r="JD60" s="113"/>
      <c r="JE60" s="113"/>
      <c r="JF60" s="113"/>
      <c r="JG60" s="113"/>
      <c r="JH60" s="113"/>
      <c r="JI60" s="113"/>
      <c r="JJ60" s="113"/>
      <c r="JK60" s="113"/>
      <c r="JL60" s="113"/>
      <c r="JM60" s="113"/>
      <c r="JN60" s="113"/>
      <c r="JO60" s="113"/>
      <c r="JP60" s="113"/>
      <c r="JQ60" s="113"/>
      <c r="JR60" s="113"/>
      <c r="JS60" s="113"/>
      <c r="JT60" s="113"/>
      <c r="JU60" s="113"/>
      <c r="JV60" s="113"/>
      <c r="JW60" s="113"/>
      <c r="JX60" s="113"/>
      <c r="JY60" s="113"/>
      <c r="JZ60" s="113"/>
      <c r="KA60" s="113"/>
      <c r="KB60" s="113"/>
      <c r="KC60" s="113"/>
      <c r="KD60" s="113"/>
      <c r="KE60" s="113"/>
      <c r="KF60" s="113"/>
      <c r="KG60" s="113"/>
      <c r="KH60" s="113"/>
      <c r="KI60" s="113"/>
      <c r="KJ60" s="113"/>
      <c r="KK60" s="113"/>
      <c r="KL60" s="113"/>
      <c r="KM60" s="113"/>
      <c r="KN60" s="113"/>
      <c r="KO60" s="113"/>
      <c r="KP60" s="113"/>
      <c r="KQ60" s="113"/>
      <c r="KR60" s="113"/>
      <c r="KS60" s="113"/>
      <c r="KT60" s="113"/>
      <c r="KU60" s="113"/>
      <c r="KV60" s="113"/>
      <c r="KW60" s="113"/>
      <c r="KX60" s="113"/>
      <c r="KY60" s="113"/>
      <c r="KZ60" s="113"/>
      <c r="LA60" s="113"/>
      <c r="LB60" s="113"/>
      <c r="LC60" s="113"/>
      <c r="LD60" s="113"/>
      <c r="LE60" s="113"/>
      <c r="LF60" s="113"/>
      <c r="LG60" s="113"/>
      <c r="LH60" s="113"/>
      <c r="LI60" s="113"/>
      <c r="LJ60" s="113"/>
      <c r="LK60" s="113"/>
      <c r="LL60" s="113"/>
      <c r="LM60" s="113"/>
      <c r="LN60" s="113"/>
      <c r="LO60" s="113"/>
      <c r="LP60" s="113"/>
      <c r="LQ60" s="113"/>
      <c r="LR60" s="113"/>
      <c r="LS60" s="113"/>
      <c r="LT60" s="113"/>
      <c r="LU60" s="113"/>
      <c r="LV60" s="113"/>
      <c r="LW60" s="113"/>
      <c r="LX60" s="113"/>
      <c r="LY60" s="113"/>
      <c r="LZ60" s="113"/>
      <c r="MA60" s="113"/>
      <c r="MB60" s="113"/>
      <c r="MC60" s="113"/>
      <c r="MD60" s="113"/>
      <c r="ME60" s="113"/>
      <c r="MF60" s="113"/>
      <c r="MG60" s="113"/>
      <c r="MH60" s="113"/>
      <c r="MI60" s="113"/>
      <c r="MJ60" s="113"/>
      <c r="MK60" s="113"/>
      <c r="ML60" s="113"/>
      <c r="MM60" s="113"/>
      <c r="MN60" s="113"/>
      <c r="MO60" s="113"/>
      <c r="MP60" s="113"/>
      <c r="MQ60" s="113"/>
      <c r="MR60" s="113"/>
      <c r="MS60" s="113"/>
      <c r="MT60" s="113"/>
      <c r="MU60" s="113"/>
      <c r="MV60" s="113"/>
      <c r="MW60" s="113"/>
      <c r="MX60" s="113"/>
      <c r="MY60" s="113"/>
      <c r="MZ60" s="113"/>
      <c r="NA60" s="113"/>
      <c r="NB60" s="113"/>
      <c r="NC60" s="113"/>
      <c r="ND60" s="113"/>
      <c r="NE60" s="113"/>
      <c r="NF60" s="113"/>
      <c r="NG60" s="113"/>
      <c r="NH60" s="113"/>
      <c r="NI60" s="113"/>
      <c r="NJ60" s="113"/>
      <c r="NK60" s="113"/>
      <c r="NL60" s="113"/>
      <c r="NM60" s="113"/>
      <c r="NN60" s="113"/>
      <c r="NO60" s="113"/>
      <c r="NP60" s="113"/>
      <c r="NQ60" s="113"/>
      <c r="NR60" s="113"/>
      <c r="NS60" s="113"/>
      <c r="NT60" s="113"/>
      <c r="NU60" s="113"/>
      <c r="NV60" s="113"/>
      <c r="NW60" s="113"/>
      <c r="NX60" s="113"/>
      <c r="NY60" s="113"/>
      <c r="NZ60" s="113"/>
      <c r="OA60" s="113"/>
      <c r="OB60" s="113"/>
      <c r="OC60" s="113"/>
      <c r="OD60" s="113"/>
      <c r="OE60" s="113"/>
      <c r="OF60" s="113"/>
      <c r="OG60" s="113"/>
      <c r="OH60" s="113"/>
      <c r="OI60" s="113"/>
      <c r="OJ60" s="113"/>
      <c r="OK60" s="113"/>
      <c r="OL60" s="113"/>
      <c r="OM60" s="113"/>
      <c r="ON60" s="113"/>
      <c r="OO60" s="113"/>
      <c r="OP60" s="113"/>
      <c r="OQ60" s="113"/>
      <c r="OR60" s="113"/>
      <c r="OS60" s="113"/>
      <c r="OT60" s="113"/>
      <c r="OU60" s="113"/>
      <c r="OV60" s="113"/>
      <c r="OW60" s="113"/>
      <c r="OX60" s="113"/>
      <c r="OY60" s="113"/>
      <c r="OZ60" s="113"/>
      <c r="PA60" s="113"/>
      <c r="PB60" s="113"/>
      <c r="PC60" s="113"/>
      <c r="PD60" s="113"/>
      <c r="PE60" s="113"/>
      <c r="PF60" s="113"/>
      <c r="PG60" s="113"/>
      <c r="PH60" s="113"/>
      <c r="PI60" s="113"/>
      <c r="PJ60" s="113"/>
      <c r="PK60" s="113"/>
      <c r="PL60" s="113"/>
      <c r="PM60" s="113"/>
      <c r="PN60" s="113"/>
      <c r="PO60" s="113"/>
      <c r="PP60" s="113"/>
      <c r="PQ60" s="113"/>
      <c r="PR60" s="113"/>
      <c r="PS60" s="113"/>
      <c r="PT60" s="113"/>
      <c r="PU60" s="113"/>
      <c r="PV60" s="113"/>
      <c r="PW60" s="113"/>
      <c r="PX60" s="113"/>
      <c r="PY60" s="113"/>
      <c r="PZ60" s="113"/>
      <c r="QA60" s="113"/>
      <c r="QB60" s="113"/>
      <c r="QC60" s="113"/>
      <c r="QD60" s="113"/>
      <c r="QE60" s="113"/>
      <c r="QF60" s="113"/>
      <c r="QG60" s="113"/>
      <c r="QH60" s="113"/>
      <c r="QI60" s="113"/>
      <c r="QJ60" s="113"/>
      <c r="QK60" s="113"/>
      <c r="QL60" s="113"/>
      <c r="QM60" s="113"/>
      <c r="QN60" s="113"/>
      <c r="QO60" s="113"/>
      <c r="QP60" s="113"/>
      <c r="QQ60" s="113"/>
      <c r="QR60" s="113"/>
      <c r="QS60" s="113"/>
      <c r="QT60" s="113"/>
      <c r="QU60" s="113"/>
      <c r="QV60" s="113"/>
      <c r="QW60" s="113"/>
      <c r="QX60" s="113"/>
      <c r="QY60" s="113"/>
      <c r="QZ60" s="113"/>
      <c r="RA60" s="113"/>
      <c r="RB60" s="113"/>
      <c r="RC60" s="113"/>
      <c r="RD60" s="113"/>
      <c r="RE60" s="113"/>
      <c r="RF60" s="113"/>
      <c r="RG60" s="113"/>
      <c r="RH60" s="113"/>
      <c r="RI60" s="113"/>
      <c r="RJ60" s="113"/>
      <c r="RK60" s="113"/>
      <c r="RL60" s="113"/>
      <c r="RM60" s="113"/>
      <c r="RN60" s="113"/>
      <c r="RO60" s="113"/>
      <c r="RP60" s="113"/>
      <c r="RQ60" s="113"/>
      <c r="RR60" s="113"/>
      <c r="RS60" s="113"/>
      <c r="RT60" s="113"/>
      <c r="RU60" s="113"/>
      <c r="RV60" s="113"/>
      <c r="RW60" s="113"/>
      <c r="RX60" s="113"/>
      <c r="RY60" s="113"/>
      <c r="RZ60" s="113"/>
      <c r="SA60" s="113"/>
      <c r="SB60" s="113"/>
      <c r="SC60" s="113"/>
      <c r="SD60" s="113"/>
      <c r="SE60" s="113"/>
      <c r="SF60" s="113"/>
      <c r="SG60" s="113"/>
      <c r="SH60" s="113"/>
      <c r="SI60" s="113"/>
      <c r="SJ60" s="113"/>
      <c r="SK60" s="113"/>
      <c r="SL60" s="113"/>
      <c r="SM60" s="113"/>
      <c r="SN60" s="113"/>
      <c r="SO60" s="113"/>
      <c r="SP60" s="113"/>
      <c r="SQ60" s="113"/>
      <c r="SR60" s="113"/>
      <c r="SS60" s="113"/>
      <c r="ST60" s="113"/>
      <c r="SU60" s="113"/>
      <c r="SV60" s="113"/>
      <c r="SW60" s="113"/>
      <c r="SX60" s="113"/>
      <c r="SY60" s="113"/>
      <c r="SZ60" s="113"/>
      <c r="TA60" s="113"/>
      <c r="TB60" s="113"/>
      <c r="TC60" s="113"/>
      <c r="TD60" s="113"/>
      <c r="TE60" s="113"/>
      <c r="TF60" s="113"/>
      <c r="TG60" s="113"/>
      <c r="TH60" s="113"/>
      <c r="TI60" s="113"/>
      <c r="TJ60" s="113"/>
      <c r="TK60" s="113"/>
      <c r="TL60" s="113"/>
      <c r="TM60" s="113"/>
      <c r="TN60" s="113"/>
      <c r="TO60" s="113"/>
      <c r="TP60" s="113"/>
      <c r="TQ60" s="113"/>
      <c r="TR60" s="113"/>
      <c r="TS60" s="113"/>
      <c r="TT60" s="113"/>
      <c r="TU60" s="113"/>
      <c r="TV60" s="113"/>
      <c r="TW60" s="113"/>
      <c r="TX60" s="113"/>
      <c r="TY60" s="113"/>
      <c r="TZ60" s="113"/>
      <c r="UA60" s="113"/>
      <c r="UB60" s="113"/>
      <c r="UC60" s="113"/>
      <c r="UD60" s="113"/>
      <c r="UE60" s="113"/>
      <c r="UF60" s="113"/>
      <c r="UG60" s="113"/>
      <c r="UH60" s="113"/>
      <c r="UI60" s="113"/>
      <c r="UJ60" s="113"/>
      <c r="UK60" s="113"/>
      <c r="UL60" s="113"/>
      <c r="UM60" s="113"/>
      <c r="UN60" s="113"/>
      <c r="UO60" s="113"/>
      <c r="UP60" s="113"/>
      <c r="UQ60" s="113"/>
      <c r="UR60" s="113"/>
      <c r="US60" s="113"/>
      <c r="UT60" s="113"/>
      <c r="UU60" s="113"/>
      <c r="UV60" s="113"/>
      <c r="UW60" s="113"/>
      <c r="UX60" s="113"/>
      <c r="UY60" s="113"/>
      <c r="UZ60" s="113"/>
      <c r="VA60" s="113"/>
      <c r="VB60" s="113"/>
      <c r="VC60" s="113"/>
      <c r="VD60" s="113"/>
      <c r="VE60" s="113"/>
      <c r="VF60" s="113"/>
      <c r="VG60" s="113"/>
      <c r="VH60" s="113"/>
      <c r="VI60" s="113"/>
      <c r="VJ60" s="113"/>
      <c r="VK60" s="113"/>
      <c r="VL60" s="113"/>
      <c r="VM60" s="113"/>
      <c r="VN60" s="113"/>
      <c r="VO60" s="113"/>
      <c r="VP60" s="113"/>
      <c r="VQ60" s="113"/>
      <c r="VR60" s="113"/>
      <c r="VS60" s="113"/>
      <c r="VT60" s="113"/>
      <c r="VU60" s="113"/>
      <c r="VV60" s="113"/>
      <c r="VW60" s="113"/>
      <c r="VX60" s="113"/>
      <c r="VY60" s="113"/>
      <c r="VZ60" s="113"/>
      <c r="WA60" s="113"/>
      <c r="WB60" s="113"/>
      <c r="WC60" s="113"/>
      <c r="WD60" s="113"/>
      <c r="WE60" s="113"/>
      <c r="WF60" s="113"/>
      <c r="WG60" s="113"/>
      <c r="WH60" s="113"/>
      <c r="WI60" s="113"/>
      <c r="WJ60" s="113"/>
      <c r="WK60" s="113"/>
      <c r="WL60" s="113"/>
      <c r="WM60" s="113"/>
      <c r="WN60" s="113"/>
      <c r="WO60" s="113"/>
      <c r="WP60" s="113"/>
      <c r="WQ60" s="113"/>
      <c r="WR60" s="113"/>
      <c r="WS60" s="113"/>
      <c r="WT60" s="113"/>
      <c r="WU60" s="113"/>
      <c r="WV60" s="113"/>
      <c r="WW60" s="113"/>
      <c r="WX60" s="113"/>
      <c r="WY60" s="113"/>
      <c r="WZ60" s="113"/>
      <c r="XA60" s="113"/>
      <c r="XB60" s="113"/>
      <c r="XC60" s="113"/>
      <c r="XD60" s="113"/>
      <c r="XE60" s="113"/>
      <c r="XF60" s="113"/>
      <c r="XG60" s="113"/>
      <c r="XH60" s="113"/>
      <c r="XI60" s="113"/>
      <c r="XJ60" s="113"/>
      <c r="XK60" s="113"/>
      <c r="XL60" s="113"/>
      <c r="XM60" s="113"/>
      <c r="XN60" s="113"/>
      <c r="XO60" s="113"/>
      <c r="XP60" s="113"/>
      <c r="XQ60" s="113"/>
      <c r="XR60" s="113"/>
      <c r="XS60" s="113"/>
      <c r="XT60" s="113"/>
      <c r="XU60" s="113"/>
      <c r="XV60" s="113"/>
      <c r="XW60" s="113"/>
      <c r="XX60" s="113"/>
      <c r="XY60" s="113"/>
      <c r="XZ60" s="113"/>
      <c r="YA60" s="113"/>
      <c r="YB60" s="113"/>
      <c r="YC60" s="113"/>
      <c r="YD60" s="113"/>
      <c r="YE60" s="113"/>
      <c r="YF60" s="113"/>
      <c r="YG60" s="113"/>
      <c r="YH60" s="113"/>
      <c r="YI60" s="113"/>
      <c r="YJ60" s="113"/>
      <c r="YK60" s="113"/>
      <c r="YL60" s="113"/>
      <c r="YM60" s="113"/>
      <c r="YN60" s="113"/>
      <c r="YO60" s="113"/>
      <c r="YP60" s="113"/>
      <c r="YQ60" s="113"/>
      <c r="YR60" s="113"/>
      <c r="YS60" s="113"/>
      <c r="YT60" s="113"/>
      <c r="YU60" s="113"/>
      <c r="YV60" s="113"/>
      <c r="YW60" s="113"/>
      <c r="YX60" s="113"/>
      <c r="YY60" s="113"/>
      <c r="YZ60" s="113"/>
      <c r="ZA60" s="113"/>
      <c r="ZB60" s="113"/>
      <c r="ZC60" s="113"/>
      <c r="ZD60" s="113"/>
      <c r="ZE60" s="113"/>
      <c r="ZF60" s="113"/>
      <c r="ZG60" s="113"/>
      <c r="ZH60" s="113"/>
      <c r="ZI60" s="113"/>
      <c r="ZJ60" s="113"/>
      <c r="ZK60" s="113"/>
      <c r="ZL60" s="113"/>
      <c r="ZM60" s="113"/>
      <c r="ZN60" s="113"/>
      <c r="ZO60" s="113"/>
      <c r="ZP60" s="113"/>
      <c r="ZQ60" s="113"/>
      <c r="ZR60" s="113"/>
      <c r="ZS60" s="113"/>
      <c r="ZT60" s="113"/>
      <c r="ZU60" s="113"/>
      <c r="ZV60" s="113"/>
      <c r="ZW60" s="113"/>
      <c r="ZX60" s="113"/>
      <c r="ZY60" s="113"/>
      <c r="ZZ60" s="113"/>
      <c r="AAA60" s="113"/>
      <c r="AAB60" s="113"/>
      <c r="AAC60" s="113"/>
      <c r="AAD60" s="113"/>
      <c r="AAE60" s="113"/>
      <c r="AAF60" s="113"/>
      <c r="AAG60" s="113"/>
      <c r="AAH60" s="113"/>
      <c r="AAI60" s="113"/>
      <c r="AAJ60" s="113"/>
      <c r="AAK60" s="113"/>
      <c r="AAL60" s="113"/>
      <c r="AAM60" s="113"/>
      <c r="AAN60" s="113"/>
      <c r="AAO60" s="113"/>
      <c r="AAP60" s="113"/>
      <c r="AAQ60" s="113"/>
      <c r="AAR60" s="113"/>
      <c r="AAS60" s="113"/>
      <c r="AAT60" s="113"/>
      <c r="AAU60" s="113"/>
      <c r="AAV60" s="113"/>
      <c r="AAW60" s="113"/>
      <c r="AAX60" s="113"/>
      <c r="AAY60" s="113"/>
      <c r="AAZ60" s="113"/>
      <c r="ABA60" s="113"/>
      <c r="ABB60" s="113"/>
      <c r="ABC60" s="113"/>
      <c r="ABD60" s="113"/>
      <c r="ABE60" s="113"/>
      <c r="ABF60" s="113"/>
      <c r="ABG60" s="113"/>
      <c r="ABH60" s="113"/>
      <c r="ABI60" s="113"/>
      <c r="ABJ60" s="113"/>
      <c r="ABK60" s="113"/>
      <c r="ABL60" s="113"/>
      <c r="ABM60" s="113"/>
      <c r="ABN60" s="113"/>
      <c r="ABO60" s="113"/>
      <c r="ABP60" s="113"/>
      <c r="ABQ60" s="113"/>
      <c r="ABR60" s="113"/>
      <c r="ABS60" s="113"/>
      <c r="ABT60" s="113"/>
      <c r="ABU60" s="113"/>
      <c r="ABV60" s="113"/>
      <c r="ABW60" s="113"/>
      <c r="ABX60" s="113"/>
      <c r="ABY60" s="113"/>
      <c r="ABZ60" s="113"/>
      <c r="ACA60" s="113"/>
      <c r="ACB60" s="113"/>
      <c r="ACC60" s="113"/>
      <c r="ACD60" s="113"/>
      <c r="ACE60" s="113"/>
      <c r="ACF60" s="113"/>
      <c r="ACG60" s="113"/>
      <c r="ACH60" s="113"/>
      <c r="ACI60" s="113"/>
      <c r="ACJ60" s="113"/>
      <c r="ACK60" s="113"/>
      <c r="ACL60" s="113"/>
      <c r="ACM60" s="113"/>
      <c r="ACN60" s="113"/>
      <c r="ACO60" s="113"/>
      <c r="ACP60" s="113"/>
      <c r="ACQ60" s="113"/>
      <c r="ACR60" s="113"/>
      <c r="ACS60" s="113"/>
      <c r="ACT60" s="113"/>
      <c r="ACU60" s="113"/>
      <c r="ACV60" s="113"/>
      <c r="ACW60" s="113"/>
      <c r="ACX60" s="113"/>
      <c r="ACY60" s="113"/>
      <c r="ACZ60" s="113"/>
      <c r="ADA60" s="113"/>
      <c r="ADB60" s="113"/>
      <c r="ADC60" s="113"/>
      <c r="ADD60" s="113"/>
      <c r="ADE60" s="113"/>
      <c r="ADF60" s="113"/>
      <c r="ADG60" s="113"/>
      <c r="ADH60" s="113"/>
      <c r="ADI60" s="113"/>
      <c r="ADJ60" s="113"/>
      <c r="ADK60" s="113"/>
      <c r="ADL60" s="113"/>
      <c r="ADM60" s="113"/>
      <c r="ADN60" s="113"/>
      <c r="ADO60" s="113"/>
      <c r="ADP60" s="113"/>
      <c r="ADQ60" s="113"/>
      <c r="ADR60" s="113"/>
      <c r="ADS60" s="113"/>
      <c r="ADT60" s="113"/>
      <c r="ADU60" s="113"/>
      <c r="ADV60" s="113"/>
      <c r="ADW60" s="113"/>
      <c r="ADX60" s="113"/>
      <c r="ADY60" s="113"/>
      <c r="ADZ60" s="113"/>
      <c r="AEA60" s="113"/>
      <c r="AEB60" s="113"/>
      <c r="AEC60" s="113"/>
      <c r="AED60" s="113"/>
      <c r="AEE60" s="113"/>
      <c r="AEF60" s="113"/>
      <c r="AEG60" s="113"/>
      <c r="AEH60" s="113"/>
      <c r="AEI60" s="113"/>
      <c r="AEJ60" s="113"/>
      <c r="AEK60" s="113"/>
      <c r="AEL60" s="113"/>
      <c r="AEM60" s="113"/>
      <c r="AEN60" s="113"/>
      <c r="AEO60" s="113"/>
      <c r="AEP60" s="113"/>
      <c r="AEQ60" s="113"/>
      <c r="AER60" s="113"/>
      <c r="AES60" s="113"/>
      <c r="AET60" s="113"/>
      <c r="AEU60" s="113"/>
      <c r="AEV60" s="113"/>
      <c r="AEW60" s="113"/>
      <c r="AEX60" s="113"/>
      <c r="AEY60" s="113"/>
      <c r="AEZ60" s="113"/>
      <c r="AFA60" s="113"/>
      <c r="AFB60" s="113"/>
      <c r="AFC60" s="113"/>
      <c r="AFD60" s="113"/>
      <c r="AFE60" s="113"/>
      <c r="AFF60" s="113"/>
      <c r="AFG60" s="113"/>
      <c r="AFH60" s="113"/>
      <c r="AFI60" s="113"/>
      <c r="AFJ60" s="113"/>
      <c r="AFK60" s="113"/>
      <c r="AFL60" s="113"/>
      <c r="AFM60" s="113"/>
      <c r="AFN60" s="113"/>
      <c r="AFO60" s="113"/>
      <c r="AFP60" s="113"/>
      <c r="AFQ60" s="113"/>
      <c r="AFR60" s="113"/>
      <c r="AFS60" s="113"/>
      <c r="AFT60" s="113"/>
      <c r="AFU60" s="113"/>
      <c r="AFV60" s="113"/>
      <c r="AFW60" s="113"/>
      <c r="AFX60" s="113"/>
      <c r="AFY60" s="113"/>
      <c r="AFZ60" s="113"/>
      <c r="AGA60" s="113"/>
      <c r="AGB60" s="113"/>
      <c r="AGC60" s="113"/>
      <c r="AGD60" s="113"/>
      <c r="AGE60" s="113"/>
      <c r="AGF60" s="113"/>
      <c r="AGG60" s="113"/>
      <c r="AGH60" s="113"/>
      <c r="AGI60" s="113"/>
      <c r="AGJ60" s="113"/>
      <c r="AGK60" s="113"/>
      <c r="AGL60" s="113"/>
      <c r="AGM60" s="113"/>
      <c r="AGN60" s="113"/>
      <c r="AGO60" s="113"/>
      <c r="AGP60" s="113"/>
      <c r="AGQ60" s="113"/>
      <c r="AGR60" s="113"/>
      <c r="AGS60" s="113"/>
      <c r="AGT60" s="113"/>
      <c r="AGU60" s="113"/>
      <c r="AGV60" s="113"/>
      <c r="AGW60" s="113"/>
      <c r="AGX60" s="113"/>
      <c r="AGY60" s="113"/>
      <c r="AGZ60" s="113"/>
      <c r="AHA60" s="113"/>
      <c r="AHB60" s="113"/>
      <c r="AHC60" s="113"/>
      <c r="AHD60" s="113"/>
      <c r="AHE60" s="113"/>
      <c r="AHF60" s="113"/>
      <c r="AHG60" s="113"/>
      <c r="AHH60" s="113"/>
      <c r="AHI60" s="113"/>
      <c r="AHJ60" s="113"/>
      <c r="AHK60" s="113"/>
      <c r="AHL60" s="113"/>
      <c r="AHM60" s="113"/>
      <c r="AHN60" s="113"/>
      <c r="AHO60" s="113"/>
      <c r="AHP60" s="113"/>
      <c r="AHQ60" s="113"/>
      <c r="AHR60" s="113"/>
      <c r="AHS60" s="113"/>
      <c r="AHT60" s="113"/>
      <c r="AHU60" s="113"/>
      <c r="AHV60" s="113"/>
      <c r="AHW60" s="113"/>
      <c r="AHX60" s="113"/>
      <c r="AHY60" s="113"/>
      <c r="AHZ60" s="113"/>
      <c r="AIA60" s="113"/>
      <c r="AIB60" s="113"/>
      <c r="AIC60" s="113"/>
      <c r="AID60" s="113"/>
      <c r="AIE60" s="113"/>
      <c r="AIF60" s="113"/>
      <c r="AIG60" s="113"/>
      <c r="AIH60" s="113"/>
      <c r="AII60" s="113"/>
      <c r="AIJ60" s="113"/>
      <c r="AIK60" s="113"/>
      <c r="AIL60" s="113"/>
      <c r="AIM60" s="113"/>
      <c r="AIN60" s="113"/>
      <c r="AIO60" s="113"/>
      <c r="AIP60" s="113"/>
      <c r="AIQ60" s="113"/>
      <c r="AIR60" s="113"/>
      <c r="AIS60" s="113"/>
      <c r="AIT60" s="113"/>
      <c r="AIU60" s="113"/>
      <c r="AIV60" s="113"/>
      <c r="AIW60" s="113"/>
      <c r="AIX60" s="113"/>
      <c r="AIY60" s="113"/>
      <c r="AIZ60" s="113"/>
      <c r="AJA60" s="113"/>
      <c r="AJB60" s="113"/>
      <c r="AJC60" s="113"/>
      <c r="AJD60" s="113"/>
      <c r="AJE60" s="113"/>
      <c r="AJF60" s="113"/>
      <c r="AJG60" s="113"/>
      <c r="AJH60" s="113"/>
      <c r="AJI60" s="113"/>
      <c r="AJJ60" s="113"/>
      <c r="AJK60" s="113"/>
      <c r="AJL60" s="113"/>
      <c r="AJM60" s="113"/>
      <c r="AJN60" s="113"/>
      <c r="AJO60" s="113"/>
      <c r="AJP60" s="113"/>
      <c r="AJQ60" s="113"/>
      <c r="AJR60" s="113"/>
      <c r="AJS60" s="113"/>
      <c r="AJT60" s="113"/>
      <c r="AJU60" s="113"/>
      <c r="AJV60" s="113"/>
      <c r="AJW60" s="113"/>
      <c r="AJX60" s="113"/>
      <c r="AJY60" s="113"/>
      <c r="AJZ60" s="113"/>
      <c r="AKA60" s="113"/>
      <c r="AKB60" s="113"/>
      <c r="AKC60" s="113"/>
      <c r="AKD60" s="113"/>
      <c r="AKE60" s="113"/>
      <c r="AKF60" s="113"/>
      <c r="AKG60" s="113"/>
      <c r="AKH60" s="113"/>
      <c r="AKI60" s="113"/>
      <c r="AKJ60" s="113"/>
      <c r="AKK60" s="113"/>
      <c r="AKL60" s="113"/>
      <c r="AKM60" s="113"/>
      <c r="AKN60" s="113"/>
      <c r="AKO60" s="113"/>
      <c r="AKP60" s="113"/>
      <c r="AKQ60" s="113"/>
      <c r="AKR60" s="113"/>
      <c r="AKS60" s="113"/>
      <c r="AKT60" s="113"/>
      <c r="AKU60" s="113"/>
      <c r="AKV60" s="113"/>
      <c r="AKW60" s="113"/>
      <c r="AKX60" s="113"/>
      <c r="AKY60" s="113"/>
      <c r="AKZ60" s="113"/>
      <c r="ALA60" s="113"/>
      <c r="ALB60" s="113"/>
      <c r="ALC60" s="113"/>
      <c r="ALD60" s="113"/>
      <c r="ALE60" s="113"/>
      <c r="ALF60" s="113"/>
      <c r="ALG60" s="113"/>
      <c r="ALH60" s="113"/>
      <c r="ALI60" s="113"/>
      <c r="ALJ60" s="113"/>
      <c r="ALK60" s="113"/>
      <c r="ALL60" s="113"/>
      <c r="ALM60" s="113"/>
      <c r="ALN60" s="113"/>
      <c r="ALO60" s="113"/>
      <c r="ALP60" s="113"/>
      <c r="ALQ60" s="113"/>
      <c r="ALR60" s="113"/>
      <c r="ALS60" s="113"/>
      <c r="ALT60" s="113"/>
      <c r="ALU60" s="113"/>
      <c r="ALV60" s="113"/>
      <c r="ALW60" s="113"/>
      <c r="ALX60" s="113"/>
      <c r="ALY60" s="113"/>
      <c r="ALZ60" s="113"/>
      <c r="AMA60" s="113"/>
      <c r="AMB60" s="113"/>
      <c r="AMC60" s="113"/>
      <c r="AMD60" s="113"/>
      <c r="AME60" s="113"/>
      <c r="AMF60" s="113"/>
      <c r="AMG60" s="113"/>
      <c r="AMH60" s="113"/>
      <c r="AMI60" s="113"/>
      <c r="AMJ60" s="113"/>
      <c r="AMK60" s="113"/>
      <c r="AML60" s="113"/>
      <c r="AMM60" s="113"/>
      <c r="AMN60" s="113"/>
      <c r="AMO60" s="113"/>
      <c r="AMP60" s="113"/>
      <c r="AMQ60" s="113"/>
      <c r="AMR60" s="113"/>
      <c r="AMS60" s="113"/>
      <c r="AMT60" s="113"/>
      <c r="AMU60" s="113"/>
      <c r="AMV60" s="113"/>
      <c r="AMW60" s="113"/>
      <c r="AMX60" s="113"/>
      <c r="AMY60" s="113"/>
      <c r="AMZ60" s="113"/>
      <c r="ANA60" s="113"/>
      <c r="ANB60" s="113"/>
      <c r="ANC60" s="113"/>
      <c r="AND60" s="113"/>
      <c r="ANE60" s="113"/>
      <c r="ANF60" s="113"/>
      <c r="ANG60" s="113"/>
      <c r="ANH60" s="113"/>
      <c r="ANI60" s="113"/>
      <c r="ANJ60" s="113"/>
      <c r="ANK60" s="113"/>
      <c r="ANL60" s="113"/>
      <c r="ANM60" s="113"/>
      <c r="ANN60" s="113"/>
      <c r="ANO60" s="113"/>
      <c r="ANP60" s="113"/>
      <c r="ANQ60" s="113"/>
      <c r="ANR60" s="113"/>
      <c r="ANS60" s="113"/>
      <c r="ANT60" s="113"/>
      <c r="ANU60" s="113"/>
      <c r="ANV60" s="113"/>
      <c r="ANW60" s="113"/>
      <c r="ANX60" s="113"/>
      <c r="ANY60" s="113"/>
      <c r="ANZ60" s="113"/>
      <c r="AOA60" s="113"/>
      <c r="AOB60" s="113"/>
      <c r="AOC60" s="113"/>
      <c r="AOD60" s="113"/>
      <c r="AOE60" s="113"/>
      <c r="AOF60" s="113"/>
      <c r="AOG60" s="113"/>
      <c r="AOH60" s="113"/>
      <c r="AOI60" s="113"/>
      <c r="AOJ60" s="113"/>
      <c r="AOK60" s="113"/>
      <c r="AOL60" s="113"/>
      <c r="AOM60" s="113"/>
      <c r="AON60" s="113"/>
      <c r="AOO60" s="113"/>
      <c r="AOP60" s="113"/>
      <c r="AOQ60" s="113"/>
      <c r="AOR60" s="113"/>
      <c r="AOS60" s="113"/>
      <c r="AOT60" s="113"/>
      <c r="AOU60" s="113"/>
      <c r="AOV60" s="113"/>
      <c r="AOW60" s="113"/>
      <c r="AOX60" s="113"/>
      <c r="AOY60" s="113"/>
      <c r="AOZ60" s="113"/>
      <c r="APA60" s="113"/>
      <c r="APB60" s="113"/>
      <c r="APC60" s="113"/>
      <c r="APD60" s="113"/>
      <c r="APE60" s="113"/>
      <c r="APF60" s="113"/>
      <c r="APG60" s="113"/>
      <c r="APH60" s="113"/>
      <c r="API60" s="113"/>
      <c r="APJ60" s="113"/>
      <c r="APK60" s="113"/>
      <c r="APL60" s="113"/>
      <c r="APM60" s="113"/>
      <c r="APN60" s="113"/>
      <c r="APO60" s="113"/>
      <c r="APP60" s="113"/>
      <c r="APQ60" s="113"/>
      <c r="APR60" s="113"/>
      <c r="APS60" s="113"/>
      <c r="APT60" s="113"/>
      <c r="APU60" s="113"/>
      <c r="APV60" s="113"/>
      <c r="APW60" s="113"/>
      <c r="APX60" s="113"/>
      <c r="APY60" s="113"/>
      <c r="APZ60" s="113"/>
      <c r="AQA60" s="113"/>
      <c r="AQB60" s="113"/>
      <c r="AQC60" s="113"/>
      <c r="AQD60" s="113"/>
      <c r="AQE60" s="113"/>
      <c r="AQF60" s="113"/>
      <c r="AQG60" s="113"/>
      <c r="AQH60" s="113"/>
      <c r="AQI60" s="113"/>
      <c r="AQJ60" s="113"/>
      <c r="AQK60" s="113"/>
      <c r="AQL60" s="113"/>
      <c r="AQM60" s="113"/>
      <c r="AQN60" s="113"/>
      <c r="AQO60" s="113"/>
      <c r="AQP60" s="113"/>
      <c r="AQQ60" s="113"/>
      <c r="AQR60" s="113"/>
      <c r="AQS60" s="113"/>
      <c r="AQT60" s="113"/>
      <c r="AQU60" s="113"/>
      <c r="AQV60" s="113"/>
      <c r="AQW60" s="113"/>
      <c r="AQX60" s="113"/>
      <c r="AQY60" s="113"/>
      <c r="AQZ60" s="113"/>
      <c r="ARA60" s="113"/>
      <c r="ARB60" s="113"/>
      <c r="ARC60" s="113"/>
      <c r="ARD60" s="113"/>
      <c r="ARE60" s="113"/>
      <c r="ARF60" s="113"/>
      <c r="ARG60" s="113"/>
      <c r="ARH60" s="113"/>
      <c r="ARI60" s="113"/>
      <c r="ARJ60" s="113"/>
      <c r="ARK60" s="113"/>
      <c r="ARL60" s="113"/>
      <c r="ARM60" s="113"/>
      <c r="ARN60" s="113"/>
      <c r="ARO60" s="113"/>
      <c r="ARP60" s="113"/>
      <c r="ARQ60" s="113"/>
      <c r="ARR60" s="113"/>
      <c r="ARS60" s="113"/>
      <c r="ART60" s="113"/>
      <c r="ARU60" s="113"/>
      <c r="ARV60" s="113"/>
      <c r="ARW60" s="113"/>
      <c r="ARX60" s="113"/>
      <c r="ARY60" s="113"/>
      <c r="ARZ60" s="113"/>
      <c r="ASA60" s="113"/>
      <c r="ASB60" s="113"/>
      <c r="ASC60" s="113"/>
      <c r="ASD60" s="113"/>
      <c r="ASE60" s="113"/>
      <c r="ASF60" s="113"/>
      <c r="ASG60" s="113"/>
      <c r="ASH60" s="113"/>
      <c r="ASI60" s="113"/>
      <c r="ASJ60" s="113"/>
      <c r="ASK60" s="113"/>
      <c r="ASL60" s="113"/>
      <c r="ASM60" s="113"/>
      <c r="ASN60" s="113"/>
      <c r="ASO60" s="113"/>
      <c r="ASP60" s="113"/>
      <c r="ASQ60" s="113"/>
      <c r="ASR60" s="113"/>
      <c r="ASS60" s="113"/>
      <c r="AST60" s="113"/>
      <c r="ASU60" s="113"/>
      <c r="ASV60" s="113"/>
      <c r="ASW60" s="113"/>
      <c r="ASX60" s="113"/>
      <c r="ASY60" s="113"/>
      <c r="ASZ60" s="113"/>
      <c r="ATA60" s="113"/>
      <c r="ATB60" s="113"/>
      <c r="ATC60" s="113"/>
      <c r="ATD60" s="113"/>
      <c r="ATE60" s="113"/>
      <c r="ATF60" s="113"/>
      <c r="ATG60" s="113"/>
      <c r="ATH60" s="113"/>
      <c r="ATI60" s="113"/>
      <c r="ATJ60" s="113"/>
      <c r="ATK60" s="113"/>
      <c r="ATL60" s="113"/>
      <c r="ATM60" s="113"/>
      <c r="ATN60" s="113"/>
      <c r="ATO60" s="113"/>
      <c r="ATP60" s="113"/>
      <c r="ATQ60" s="113"/>
      <c r="ATR60" s="113"/>
      <c r="ATS60" s="113"/>
      <c r="ATT60" s="113"/>
      <c r="ATU60" s="113"/>
      <c r="ATV60" s="113"/>
      <c r="ATW60" s="113"/>
      <c r="ATX60" s="113"/>
      <c r="ATY60" s="113"/>
      <c r="ATZ60" s="113"/>
      <c r="AUA60" s="113"/>
      <c r="AUB60" s="113"/>
      <c r="AUC60" s="113"/>
      <c r="AUD60" s="113"/>
      <c r="AUE60" s="113"/>
      <c r="AUF60" s="113"/>
      <c r="AUG60" s="113"/>
      <c r="AUH60" s="113"/>
      <c r="AUI60" s="113"/>
      <c r="AUJ60" s="113"/>
      <c r="AUK60" s="113"/>
      <c r="AUL60" s="113"/>
      <c r="AUM60" s="113"/>
      <c r="AUN60" s="113"/>
      <c r="AUO60" s="113"/>
      <c r="AUP60" s="113"/>
      <c r="AUQ60" s="113"/>
      <c r="AUR60" s="113"/>
      <c r="AUS60" s="113"/>
      <c r="AUT60" s="113"/>
      <c r="AUU60" s="113"/>
      <c r="AUV60" s="113"/>
      <c r="AUW60" s="113"/>
      <c r="AUX60" s="113"/>
      <c r="AUY60" s="113"/>
      <c r="AUZ60" s="113"/>
      <c r="AVA60" s="113"/>
      <c r="AVB60" s="113"/>
      <c r="AVC60" s="113"/>
      <c r="AVD60" s="113"/>
      <c r="AVE60" s="113"/>
      <c r="AVF60" s="113"/>
      <c r="AVG60" s="113"/>
      <c r="AVH60" s="113"/>
      <c r="AVI60" s="113"/>
      <c r="AVJ60" s="113"/>
      <c r="AVK60" s="113"/>
      <c r="AVL60" s="113"/>
      <c r="AVM60" s="113"/>
      <c r="AVN60" s="113"/>
      <c r="AVO60" s="113"/>
      <c r="AVP60" s="113"/>
      <c r="AVQ60" s="113"/>
      <c r="AVR60" s="113"/>
      <c r="AVS60" s="113"/>
      <c r="AVT60" s="113"/>
      <c r="AVU60" s="113"/>
      <c r="AVV60" s="113"/>
      <c r="AVW60" s="113"/>
      <c r="AVX60" s="113"/>
      <c r="AVY60" s="113"/>
      <c r="AVZ60" s="113"/>
      <c r="AWA60" s="113"/>
      <c r="AWB60" s="113"/>
      <c r="AWC60" s="113"/>
      <c r="AWD60" s="113"/>
      <c r="AWE60" s="113"/>
      <c r="AWF60" s="113"/>
      <c r="AWG60" s="113"/>
      <c r="AWH60" s="113"/>
      <c r="AWI60" s="113"/>
      <c r="AWJ60" s="113"/>
      <c r="AWK60" s="113"/>
      <c r="AWL60" s="113"/>
      <c r="AWM60" s="113"/>
      <c r="AWN60" s="113"/>
      <c r="AWO60" s="113"/>
      <c r="AWP60" s="113"/>
      <c r="AWQ60" s="113"/>
      <c r="AWR60" s="113"/>
      <c r="AWS60" s="113"/>
      <c r="AWT60" s="113"/>
      <c r="AWU60" s="113"/>
      <c r="AWV60" s="113"/>
      <c r="AWW60" s="113"/>
      <c r="AWX60" s="113"/>
      <c r="AWY60" s="113"/>
      <c r="AWZ60" s="113"/>
      <c r="AXA60" s="113"/>
      <c r="AXB60" s="113"/>
      <c r="AXC60" s="113"/>
      <c r="AXD60" s="113"/>
      <c r="AXE60" s="113"/>
      <c r="AXF60" s="113"/>
      <c r="AXG60" s="113"/>
      <c r="AXH60" s="113"/>
      <c r="AXI60" s="113"/>
      <c r="AXJ60" s="113"/>
      <c r="AXK60" s="113"/>
      <c r="AXL60" s="113"/>
      <c r="AXM60" s="113"/>
      <c r="AXN60" s="113"/>
      <c r="AXO60" s="113"/>
      <c r="AXP60" s="113"/>
      <c r="AXQ60" s="113"/>
      <c r="AXR60" s="113"/>
      <c r="AXS60" s="113"/>
      <c r="AXT60" s="113"/>
      <c r="AXU60" s="113"/>
      <c r="AXV60" s="113"/>
      <c r="AXW60" s="113"/>
      <c r="AXX60" s="113"/>
      <c r="AXY60" s="113"/>
      <c r="AXZ60" s="113"/>
      <c r="AYA60" s="113"/>
      <c r="AYB60" s="113"/>
      <c r="AYC60" s="113"/>
      <c r="AYD60" s="113"/>
      <c r="AYE60" s="113"/>
      <c r="AYF60" s="113"/>
      <c r="AYG60" s="113"/>
      <c r="AYH60" s="113"/>
      <c r="AYI60" s="113"/>
      <c r="AYJ60" s="113"/>
      <c r="AYK60" s="113"/>
      <c r="AYL60" s="113"/>
      <c r="AYM60" s="113"/>
      <c r="AYN60" s="113"/>
      <c r="AYO60" s="113"/>
      <c r="AYP60" s="113"/>
      <c r="AYQ60" s="113"/>
      <c r="AYR60" s="113"/>
      <c r="AYS60" s="113"/>
      <c r="AYT60" s="113"/>
      <c r="AYU60" s="113"/>
      <c r="AYV60" s="113"/>
      <c r="AYW60" s="113"/>
      <c r="AYX60" s="113"/>
      <c r="AYY60" s="113"/>
      <c r="AYZ60" s="113"/>
      <c r="AZA60" s="113"/>
      <c r="AZB60" s="113"/>
      <c r="AZC60" s="113"/>
      <c r="AZD60" s="113"/>
      <c r="AZE60" s="113"/>
      <c r="AZF60" s="113"/>
      <c r="AZG60" s="113"/>
      <c r="AZH60" s="113"/>
      <c r="AZI60" s="113"/>
      <c r="AZJ60" s="113"/>
      <c r="AZK60" s="113"/>
      <c r="AZL60" s="113"/>
      <c r="AZM60" s="113"/>
      <c r="AZN60" s="113"/>
      <c r="AZO60" s="113"/>
      <c r="AZP60" s="113"/>
      <c r="AZQ60" s="113"/>
      <c r="AZR60" s="113"/>
      <c r="AZS60" s="113"/>
      <c r="AZT60" s="113"/>
      <c r="AZU60" s="113"/>
      <c r="AZV60" s="113"/>
      <c r="AZW60" s="113"/>
      <c r="AZX60" s="113"/>
      <c r="AZY60" s="113"/>
      <c r="AZZ60" s="113"/>
      <c r="BAA60" s="113"/>
      <c r="BAB60" s="113"/>
      <c r="BAC60" s="113"/>
      <c r="BAD60" s="113"/>
      <c r="BAE60" s="113"/>
      <c r="BAF60" s="113"/>
      <c r="BAG60" s="113"/>
      <c r="BAH60" s="113"/>
      <c r="BAI60" s="113"/>
      <c r="BAJ60" s="113"/>
      <c r="BAK60" s="113"/>
      <c r="BAL60" s="113"/>
      <c r="BAM60" s="113"/>
      <c r="BAN60" s="113"/>
      <c r="BAO60" s="113"/>
      <c r="BAP60" s="113"/>
      <c r="BAQ60" s="113"/>
      <c r="BAR60" s="113"/>
      <c r="BAS60" s="113"/>
      <c r="BAT60" s="113"/>
      <c r="BAU60" s="113"/>
      <c r="BAV60" s="113"/>
      <c r="BAW60" s="113"/>
      <c r="BAX60" s="113"/>
      <c r="BAY60" s="113"/>
      <c r="BAZ60" s="113"/>
      <c r="BBA60" s="113"/>
      <c r="BBB60" s="113"/>
      <c r="BBC60" s="113"/>
      <c r="BBD60" s="113"/>
      <c r="BBE60" s="113"/>
      <c r="BBF60" s="113"/>
      <c r="BBG60" s="113"/>
      <c r="BBH60" s="113"/>
      <c r="BBI60" s="113"/>
      <c r="BBJ60" s="113"/>
      <c r="BBK60" s="113"/>
      <c r="BBL60" s="113"/>
      <c r="BBM60" s="113"/>
      <c r="BBN60" s="113"/>
      <c r="BBO60" s="113"/>
      <c r="BBP60" s="113"/>
      <c r="BBQ60" s="113"/>
      <c r="BBR60" s="113"/>
      <c r="BBS60" s="113"/>
      <c r="BBT60" s="113"/>
      <c r="BBU60" s="113"/>
      <c r="BBV60" s="113"/>
      <c r="BBW60" s="113"/>
      <c r="BBX60" s="113"/>
      <c r="BBY60" s="113"/>
      <c r="BBZ60" s="113"/>
      <c r="BCA60" s="113"/>
      <c r="BCB60" s="113"/>
      <c r="BCC60" s="113"/>
      <c r="BCD60" s="113"/>
      <c r="BCE60" s="113"/>
      <c r="BCF60" s="113"/>
      <c r="BCG60" s="113"/>
      <c r="BCH60" s="113"/>
      <c r="BCI60" s="113"/>
      <c r="BCJ60" s="113"/>
      <c r="BCK60" s="113"/>
      <c r="BCL60" s="113"/>
      <c r="BCM60" s="113"/>
      <c r="BCN60" s="113"/>
      <c r="BCO60" s="113"/>
      <c r="BCP60" s="113"/>
      <c r="BCQ60" s="113"/>
      <c r="BCR60" s="113"/>
      <c r="BCS60" s="113"/>
      <c r="BCT60" s="113"/>
      <c r="BCU60" s="113"/>
      <c r="BCV60" s="113"/>
      <c r="BCW60" s="113"/>
      <c r="BCX60" s="113"/>
      <c r="BCY60" s="113"/>
      <c r="BCZ60" s="113"/>
      <c r="BDA60" s="113"/>
      <c r="BDB60" s="113"/>
      <c r="BDC60" s="113"/>
      <c r="BDD60" s="113"/>
      <c r="BDE60" s="113"/>
      <c r="BDF60" s="113"/>
      <c r="BDG60" s="113"/>
      <c r="BDH60" s="113"/>
      <c r="BDI60" s="113"/>
      <c r="BDJ60" s="113"/>
      <c r="BDK60" s="113"/>
      <c r="BDL60" s="113"/>
      <c r="BDM60" s="113"/>
      <c r="BDN60" s="113"/>
      <c r="BDO60" s="113"/>
      <c r="BDP60" s="113"/>
      <c r="BDQ60" s="113"/>
      <c r="BDR60" s="113"/>
      <c r="BDS60" s="113"/>
      <c r="BDT60" s="113"/>
      <c r="BDU60" s="113"/>
      <c r="BDV60" s="113"/>
      <c r="BDW60" s="113"/>
      <c r="BDX60" s="113"/>
      <c r="BDY60" s="113"/>
      <c r="BDZ60" s="113"/>
      <c r="BEA60" s="113"/>
      <c r="BEB60" s="113"/>
      <c r="BEC60" s="113"/>
      <c r="BED60" s="113"/>
      <c r="BEE60" s="113"/>
      <c r="BEF60" s="113"/>
      <c r="BEG60" s="113"/>
      <c r="BEH60" s="113"/>
      <c r="BEI60" s="113"/>
      <c r="BEJ60" s="113"/>
      <c r="BEK60" s="113"/>
      <c r="BEL60" s="113"/>
      <c r="BEM60" s="113"/>
      <c r="BEN60" s="113"/>
      <c r="BEO60" s="113"/>
      <c r="BEP60" s="113"/>
      <c r="BEQ60" s="113"/>
      <c r="BER60" s="113"/>
      <c r="BES60" s="113"/>
      <c r="BET60" s="113"/>
      <c r="BEU60" s="113"/>
      <c r="BEV60" s="113"/>
      <c r="BEW60" s="113"/>
      <c r="BEX60" s="113"/>
      <c r="BEY60" s="113"/>
      <c r="BEZ60" s="113"/>
      <c r="BFA60" s="113"/>
      <c r="BFB60" s="113"/>
      <c r="BFC60" s="113"/>
      <c r="BFD60" s="113"/>
      <c r="BFE60" s="113"/>
      <c r="BFF60" s="113"/>
      <c r="BFG60" s="113"/>
      <c r="BFH60" s="113"/>
      <c r="BFI60" s="113"/>
      <c r="BFJ60" s="113"/>
      <c r="BFK60" s="113"/>
      <c r="BFL60" s="113"/>
      <c r="BFM60" s="113"/>
      <c r="BFN60" s="113"/>
      <c r="BFO60" s="113"/>
      <c r="BFP60" s="113"/>
      <c r="BFQ60" s="113"/>
      <c r="BFR60" s="113"/>
      <c r="BFS60" s="113"/>
      <c r="BFT60" s="113"/>
      <c r="BFU60" s="113"/>
      <c r="BFV60" s="113"/>
      <c r="BFW60" s="113"/>
      <c r="BFX60" s="113"/>
      <c r="BFY60" s="113"/>
      <c r="BFZ60" s="113"/>
      <c r="BGA60" s="113"/>
      <c r="BGB60" s="113"/>
      <c r="BGC60" s="113"/>
      <c r="BGD60" s="113"/>
      <c r="BGE60" s="113"/>
      <c r="BGF60" s="113"/>
      <c r="BGG60" s="113"/>
      <c r="BGH60" s="113"/>
      <c r="BGI60" s="113"/>
      <c r="BGJ60" s="113"/>
      <c r="BGK60" s="113"/>
      <c r="BGL60" s="113"/>
      <c r="BGM60" s="113"/>
      <c r="BGN60" s="113"/>
      <c r="BGO60" s="113"/>
      <c r="BGP60" s="113"/>
      <c r="BGQ60" s="113"/>
      <c r="BGR60" s="113"/>
      <c r="BGS60" s="113"/>
      <c r="BGT60" s="113"/>
      <c r="BGU60" s="113"/>
      <c r="BGV60" s="113"/>
      <c r="BGW60" s="113"/>
      <c r="BGX60" s="113"/>
      <c r="BGY60" s="113"/>
      <c r="BGZ60" s="113"/>
      <c r="BHA60" s="113"/>
      <c r="BHB60" s="113"/>
      <c r="BHC60" s="113"/>
      <c r="BHD60" s="113"/>
      <c r="BHE60" s="113"/>
      <c r="BHF60" s="113"/>
      <c r="BHG60" s="113"/>
      <c r="BHH60" s="113"/>
      <c r="BHI60" s="113"/>
      <c r="BHJ60" s="113"/>
      <c r="BHK60" s="113"/>
      <c r="BHL60" s="113"/>
      <c r="BHM60" s="113"/>
      <c r="BHN60" s="113"/>
      <c r="BHO60" s="113"/>
      <c r="BHP60" s="113"/>
      <c r="BHQ60" s="113"/>
      <c r="BHR60" s="113"/>
      <c r="BHS60" s="113"/>
      <c r="BHT60" s="113"/>
      <c r="BHU60" s="113"/>
      <c r="BHV60" s="113"/>
      <c r="BHW60" s="113"/>
      <c r="BHX60" s="113"/>
      <c r="BHY60" s="113"/>
      <c r="BHZ60" s="113"/>
      <c r="BIA60" s="113"/>
      <c r="BIB60" s="113"/>
      <c r="BIC60" s="113"/>
      <c r="BID60" s="113"/>
      <c r="BIE60" s="113"/>
      <c r="BIF60" s="113"/>
      <c r="BIG60" s="113"/>
      <c r="BIH60" s="113"/>
      <c r="BII60" s="113"/>
      <c r="BIJ60" s="113"/>
      <c r="BIK60" s="113"/>
      <c r="BIL60" s="113"/>
      <c r="BIM60" s="113"/>
      <c r="BIN60" s="113"/>
      <c r="BIO60" s="113"/>
      <c r="BIP60" s="113"/>
      <c r="BIQ60" s="113"/>
      <c r="BIR60" s="113"/>
      <c r="BIS60" s="113"/>
      <c r="BIT60" s="113"/>
      <c r="BIU60" s="113"/>
      <c r="BIV60" s="113"/>
      <c r="BIW60" s="113"/>
      <c r="BIX60" s="113"/>
      <c r="BIY60" s="113"/>
      <c r="BIZ60" s="113"/>
      <c r="BJA60" s="113"/>
      <c r="BJB60" s="113"/>
      <c r="BJC60" s="113"/>
      <c r="BJD60" s="113"/>
      <c r="BJE60" s="113"/>
      <c r="BJF60" s="113"/>
      <c r="BJG60" s="113"/>
      <c r="BJH60" s="113"/>
      <c r="BJI60" s="113"/>
      <c r="BJJ60" s="113"/>
      <c r="BJK60" s="113"/>
      <c r="BJL60" s="113"/>
      <c r="BJM60" s="113"/>
      <c r="BJN60" s="113"/>
      <c r="BJO60" s="113"/>
      <c r="BJP60" s="113"/>
      <c r="BJQ60" s="113"/>
      <c r="BJR60" s="113"/>
      <c r="BJS60" s="113"/>
      <c r="BJT60" s="113"/>
      <c r="BJU60" s="113"/>
      <c r="BJV60" s="113"/>
      <c r="BJW60" s="113"/>
      <c r="BJX60" s="113"/>
      <c r="BJY60" s="113"/>
      <c r="BJZ60" s="113"/>
      <c r="BKA60" s="113"/>
      <c r="BKB60" s="113"/>
      <c r="BKC60" s="113"/>
      <c r="BKD60" s="113"/>
      <c r="BKE60" s="113"/>
      <c r="BKF60" s="113"/>
      <c r="BKG60" s="113"/>
      <c r="BKH60" s="113"/>
      <c r="BKI60" s="113"/>
      <c r="BKJ60" s="113"/>
      <c r="BKK60" s="113"/>
      <c r="BKL60" s="113"/>
      <c r="BKM60" s="113"/>
      <c r="BKN60" s="113"/>
      <c r="BKO60" s="113"/>
      <c r="BKP60" s="113"/>
      <c r="BKQ60" s="113"/>
      <c r="BKR60" s="113"/>
      <c r="BKS60" s="113"/>
      <c r="BKT60" s="113"/>
      <c r="BKU60" s="113"/>
      <c r="BKV60" s="113"/>
      <c r="BKW60" s="113"/>
      <c r="BKX60" s="113"/>
      <c r="BKY60" s="113"/>
      <c r="BKZ60" s="113"/>
      <c r="BLA60" s="113"/>
      <c r="BLB60" s="113"/>
      <c r="BLC60" s="113"/>
      <c r="BLD60" s="113"/>
      <c r="BLE60" s="113"/>
      <c r="BLF60" s="113"/>
      <c r="BLG60" s="113"/>
      <c r="BLH60" s="113"/>
      <c r="BLI60" s="113"/>
      <c r="BLJ60" s="113"/>
      <c r="BLK60" s="113"/>
      <c r="BLL60" s="113"/>
      <c r="BLM60" s="113"/>
      <c r="BLN60" s="113"/>
      <c r="BLO60" s="113"/>
      <c r="BLP60" s="113"/>
      <c r="BLQ60" s="113"/>
      <c r="BLR60" s="113"/>
      <c r="BLS60" s="113"/>
      <c r="BLT60" s="113"/>
      <c r="BLU60" s="113"/>
      <c r="BLV60" s="113"/>
      <c r="BLW60" s="113"/>
      <c r="BLX60" s="113"/>
      <c r="BLY60" s="113"/>
      <c r="BLZ60" s="113"/>
      <c r="BMA60" s="113"/>
      <c r="BMB60" s="113"/>
      <c r="BMC60" s="113"/>
      <c r="BMD60" s="113"/>
      <c r="BME60" s="113"/>
      <c r="BMF60" s="113"/>
      <c r="BMG60" s="113"/>
      <c r="BMH60" s="113"/>
      <c r="BMI60" s="113"/>
      <c r="BMJ60" s="113"/>
      <c r="BMK60" s="113"/>
      <c r="BML60" s="113"/>
      <c r="BMM60" s="113"/>
      <c r="BMN60" s="113"/>
      <c r="BMO60" s="113"/>
      <c r="BMP60" s="113"/>
      <c r="BMQ60" s="113"/>
      <c r="BMR60" s="113"/>
      <c r="BMS60" s="113"/>
      <c r="BMT60" s="113"/>
      <c r="BMU60" s="113"/>
      <c r="BMV60" s="113"/>
      <c r="BMW60" s="113"/>
      <c r="BMX60" s="113"/>
      <c r="BMY60" s="113"/>
      <c r="BMZ60" s="113"/>
      <c r="BNA60" s="113"/>
      <c r="BNB60" s="113"/>
      <c r="BNC60" s="113"/>
      <c r="BND60" s="113"/>
      <c r="BNE60" s="113"/>
      <c r="BNF60" s="113"/>
      <c r="BNG60" s="113"/>
      <c r="BNH60" s="113"/>
      <c r="BNI60" s="113"/>
      <c r="BNJ60" s="113"/>
      <c r="BNK60" s="113"/>
      <c r="BNL60" s="113"/>
      <c r="BNM60" s="113"/>
      <c r="BNN60" s="113"/>
      <c r="BNO60" s="113"/>
      <c r="BNP60" s="113"/>
      <c r="BNQ60" s="113"/>
      <c r="BNR60" s="113"/>
      <c r="BNS60" s="113"/>
      <c r="BNT60" s="113"/>
      <c r="BNU60" s="113"/>
      <c r="BNV60" s="113"/>
      <c r="BNW60" s="113"/>
      <c r="BNX60" s="113"/>
      <c r="BNY60" s="113"/>
      <c r="BNZ60" s="113"/>
      <c r="BOA60" s="113"/>
      <c r="BOB60" s="113"/>
      <c r="BOC60" s="113"/>
      <c r="BOD60" s="113"/>
      <c r="BOE60" s="113"/>
      <c r="BOF60" s="113"/>
      <c r="BOG60" s="113"/>
      <c r="BOH60" s="113"/>
      <c r="BOI60" s="113"/>
      <c r="BOJ60" s="113"/>
      <c r="BOK60" s="113"/>
      <c r="BOL60" s="113"/>
      <c r="BOM60" s="113"/>
      <c r="BON60" s="113"/>
      <c r="BOO60" s="113"/>
      <c r="BOP60" s="113"/>
      <c r="BOQ60" s="113"/>
      <c r="BOR60" s="113"/>
      <c r="BOS60" s="113"/>
      <c r="BOT60" s="113"/>
      <c r="BOU60" s="113"/>
      <c r="BOV60" s="113"/>
      <c r="BOW60" s="113"/>
      <c r="BOX60" s="113"/>
      <c r="BOY60" s="113"/>
      <c r="BOZ60" s="113"/>
      <c r="BPA60" s="113"/>
      <c r="BPB60" s="113"/>
      <c r="BPC60" s="113"/>
      <c r="BPD60" s="113"/>
      <c r="BPE60" s="113"/>
      <c r="BPF60" s="113"/>
      <c r="BPG60" s="113"/>
      <c r="BPH60" s="113"/>
      <c r="BPI60" s="113"/>
      <c r="BPJ60" s="113"/>
      <c r="BPK60" s="113"/>
      <c r="BPL60" s="113"/>
      <c r="BPM60" s="113"/>
      <c r="BPN60" s="113"/>
      <c r="BPO60" s="113"/>
      <c r="BPP60" s="113"/>
      <c r="BPQ60" s="113"/>
      <c r="BPR60" s="113"/>
      <c r="BPS60" s="113"/>
      <c r="BPT60" s="113"/>
      <c r="BPU60" s="113"/>
      <c r="BPV60" s="113"/>
      <c r="BPW60" s="113"/>
      <c r="BPX60" s="113"/>
      <c r="BPY60" s="113"/>
      <c r="BPZ60" s="113"/>
      <c r="BQA60" s="113"/>
      <c r="BQB60" s="113"/>
      <c r="BQC60" s="113"/>
      <c r="BQD60" s="113"/>
      <c r="BQE60" s="113"/>
      <c r="BQF60" s="113"/>
      <c r="BQG60" s="113"/>
      <c r="BQH60" s="113"/>
      <c r="BQI60" s="113"/>
      <c r="BQJ60" s="113"/>
      <c r="BQK60" s="113"/>
      <c r="BQL60" s="113"/>
      <c r="BQM60" s="113"/>
      <c r="BQN60" s="113"/>
      <c r="BQO60" s="113"/>
      <c r="BQP60" s="113"/>
      <c r="BQQ60" s="113"/>
      <c r="BQR60" s="113"/>
      <c r="BQS60" s="113"/>
      <c r="BQT60" s="113"/>
      <c r="BQU60" s="113"/>
      <c r="BQV60" s="113"/>
      <c r="BQW60" s="113"/>
      <c r="BQX60" s="113"/>
      <c r="BQY60" s="113"/>
      <c r="BQZ60" s="113"/>
      <c r="BRA60" s="113"/>
      <c r="BRB60" s="113"/>
      <c r="BRC60" s="113"/>
      <c r="BRD60" s="113"/>
      <c r="BRE60" s="113"/>
      <c r="BRF60" s="113"/>
      <c r="BRG60" s="113"/>
      <c r="BRH60" s="113"/>
      <c r="BRI60" s="113"/>
      <c r="BRJ60" s="113"/>
      <c r="BRK60" s="113"/>
      <c r="BRL60" s="113"/>
      <c r="BRM60" s="113"/>
      <c r="BRN60" s="113"/>
      <c r="BRO60" s="113"/>
      <c r="BRP60" s="113"/>
      <c r="BRQ60" s="113"/>
      <c r="BRR60" s="113"/>
      <c r="BRS60" s="113"/>
      <c r="BRT60" s="113"/>
      <c r="BRU60" s="113"/>
      <c r="BRV60" s="113"/>
      <c r="BRW60" s="113"/>
      <c r="BRX60" s="113"/>
      <c r="BRY60" s="113"/>
      <c r="BRZ60" s="113"/>
      <c r="BSA60" s="113"/>
      <c r="BSB60" s="113"/>
      <c r="BSC60" s="113"/>
      <c r="BSD60" s="113"/>
      <c r="BSE60" s="113"/>
      <c r="BSF60" s="113"/>
      <c r="BSG60" s="113"/>
      <c r="BSH60" s="113"/>
      <c r="BSI60" s="113"/>
      <c r="BSJ60" s="113"/>
      <c r="BSK60" s="113"/>
      <c r="BSL60" s="113"/>
      <c r="BSM60" s="113"/>
      <c r="BSN60" s="113"/>
      <c r="BSO60" s="113"/>
      <c r="BSP60" s="113"/>
      <c r="BSQ60" s="113"/>
      <c r="BSR60" s="113"/>
      <c r="BSS60" s="113"/>
      <c r="BST60" s="113"/>
      <c r="BSU60" s="113"/>
      <c r="BSV60" s="113"/>
      <c r="BSW60" s="113"/>
      <c r="BSX60" s="113"/>
      <c r="BSY60" s="113"/>
      <c r="BSZ60" s="113"/>
      <c r="BTA60" s="113"/>
      <c r="BTB60" s="113"/>
      <c r="BTC60" s="113"/>
      <c r="BTD60" s="113"/>
      <c r="BTE60" s="113"/>
      <c r="BTF60" s="113"/>
      <c r="BTG60" s="113"/>
      <c r="BTH60" s="113"/>
      <c r="BTI60" s="113"/>
      <c r="BTJ60" s="113"/>
      <c r="BTK60" s="113"/>
      <c r="BTL60" s="113"/>
      <c r="BTM60" s="113"/>
      <c r="BTN60" s="113"/>
      <c r="BTO60" s="113"/>
      <c r="BTP60" s="113"/>
      <c r="BTQ60" s="113"/>
      <c r="BTR60" s="113"/>
      <c r="BTS60" s="113"/>
      <c r="BTT60" s="113"/>
      <c r="BTU60" s="113"/>
      <c r="BTV60" s="113"/>
      <c r="BTW60" s="113"/>
      <c r="BTX60" s="113"/>
      <c r="BTY60" s="113"/>
      <c r="BTZ60" s="113"/>
      <c r="BUA60" s="113"/>
      <c r="BUB60" s="113"/>
      <c r="BUC60" s="113"/>
      <c r="BUD60" s="113"/>
      <c r="BUE60" s="113"/>
      <c r="BUF60" s="113"/>
      <c r="BUG60" s="113"/>
      <c r="BUH60" s="113"/>
      <c r="BUI60" s="113"/>
      <c r="BUJ60" s="113"/>
      <c r="BUK60" s="113"/>
      <c r="BUL60" s="113"/>
      <c r="BUM60" s="113"/>
      <c r="BUN60" s="113"/>
      <c r="BUO60" s="113"/>
      <c r="BUP60" s="113"/>
      <c r="BUQ60" s="113"/>
      <c r="BUR60" s="113"/>
      <c r="BUS60" s="113"/>
      <c r="BUT60" s="113"/>
      <c r="BUU60" s="113"/>
      <c r="BUV60" s="113"/>
      <c r="BUW60" s="113"/>
      <c r="BUX60" s="113"/>
      <c r="BUY60" s="113"/>
      <c r="BUZ60" s="113"/>
      <c r="BVA60" s="113"/>
      <c r="BVB60" s="113"/>
      <c r="BVC60" s="113"/>
      <c r="BVD60" s="113"/>
      <c r="BVE60" s="113"/>
      <c r="BVF60" s="113"/>
      <c r="BVG60" s="113"/>
      <c r="BVH60" s="113"/>
      <c r="BVI60" s="113"/>
      <c r="BVJ60" s="113"/>
      <c r="BVK60" s="113"/>
      <c r="BVL60" s="113"/>
      <c r="BVM60" s="113"/>
      <c r="BVN60" s="113"/>
      <c r="BVO60" s="113"/>
      <c r="BVP60" s="113"/>
      <c r="BVQ60" s="113"/>
      <c r="BVR60" s="113"/>
      <c r="BVS60" s="113"/>
      <c r="BVT60" s="113"/>
      <c r="BVU60" s="113"/>
      <c r="BVV60" s="113"/>
      <c r="BVW60" s="113"/>
      <c r="BVX60" s="113"/>
      <c r="BVY60" s="113"/>
      <c r="BVZ60" s="113"/>
      <c r="BWA60" s="113"/>
      <c r="BWB60" s="113"/>
      <c r="BWC60" s="113"/>
      <c r="BWD60" s="113"/>
      <c r="BWE60" s="113"/>
      <c r="BWF60" s="113"/>
      <c r="BWG60" s="113"/>
      <c r="BWH60" s="113"/>
      <c r="BWI60" s="113"/>
      <c r="BWJ60" s="113"/>
      <c r="BWK60" s="113"/>
    </row>
    <row r="61" spans="1:1961" s="135" customFormat="1" ht="31.5">
      <c r="A61" s="47" t="s">
        <v>186</v>
      </c>
      <c r="B61" s="48" t="s">
        <v>187</v>
      </c>
      <c r="C61" s="93" t="s">
        <v>128</v>
      </c>
      <c r="D61" s="93" t="s">
        <v>128</v>
      </c>
      <c r="E61" s="93" t="s">
        <v>128</v>
      </c>
      <c r="F61" s="93" t="s">
        <v>128</v>
      </c>
      <c r="G61" s="93" t="s">
        <v>128</v>
      </c>
      <c r="H61" s="93" t="s">
        <v>128</v>
      </c>
      <c r="I61" s="93" t="s">
        <v>128</v>
      </c>
      <c r="J61" s="93" t="s">
        <v>128</v>
      </c>
      <c r="K61" s="93" t="s">
        <v>128</v>
      </c>
      <c r="L61" s="93" t="s">
        <v>128</v>
      </c>
      <c r="M61" s="93" t="s">
        <v>128</v>
      </c>
      <c r="N61" s="93" t="s">
        <v>128</v>
      </c>
      <c r="O61" s="93" t="s">
        <v>128</v>
      </c>
      <c r="P61" s="93" t="s">
        <v>128</v>
      </c>
      <c r="Q61" s="93" t="s">
        <v>128</v>
      </c>
      <c r="R61" s="93">
        <v>0</v>
      </c>
      <c r="S61" s="93" t="s">
        <v>128</v>
      </c>
      <c r="T61" s="93" t="s">
        <v>128</v>
      </c>
      <c r="U61" s="93" t="s">
        <v>128</v>
      </c>
      <c r="V61" s="93" t="s">
        <v>128</v>
      </c>
      <c r="W61" s="93" t="s">
        <v>128</v>
      </c>
      <c r="X61" s="93" t="s">
        <v>128</v>
      </c>
      <c r="Y61" s="93">
        <v>0</v>
      </c>
      <c r="Z61" s="93" t="s">
        <v>128</v>
      </c>
      <c r="AA61" s="93" t="s">
        <v>128</v>
      </c>
      <c r="AB61" s="93" t="s">
        <v>128</v>
      </c>
      <c r="AC61" s="93" t="s">
        <v>128</v>
      </c>
      <c r="AD61" s="93" t="s">
        <v>128</v>
      </c>
      <c r="AE61" s="93" t="s">
        <v>128</v>
      </c>
      <c r="AF61" s="93" t="s">
        <v>128</v>
      </c>
      <c r="AG61" s="93" t="s">
        <v>128</v>
      </c>
      <c r="AH61" s="93" t="s">
        <v>128</v>
      </c>
      <c r="AI61" s="93" t="s">
        <v>128</v>
      </c>
      <c r="AJ61" s="93" t="s">
        <v>128</v>
      </c>
      <c r="AK61" s="93" t="s">
        <v>128</v>
      </c>
      <c r="AL61" s="93" t="s">
        <v>128</v>
      </c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3"/>
      <c r="IT61" s="113"/>
      <c r="IU61" s="113"/>
      <c r="IV61" s="113"/>
      <c r="IW61" s="113"/>
      <c r="IX61" s="113"/>
      <c r="IY61" s="113"/>
      <c r="IZ61" s="113"/>
      <c r="JA61" s="113"/>
      <c r="JB61" s="113"/>
      <c r="JC61" s="113"/>
      <c r="JD61" s="113"/>
      <c r="JE61" s="113"/>
      <c r="JF61" s="113"/>
      <c r="JG61" s="113"/>
      <c r="JH61" s="113"/>
      <c r="JI61" s="113"/>
      <c r="JJ61" s="113"/>
      <c r="JK61" s="113"/>
      <c r="JL61" s="113"/>
      <c r="JM61" s="113"/>
      <c r="JN61" s="113"/>
      <c r="JO61" s="113"/>
      <c r="JP61" s="113"/>
      <c r="JQ61" s="113"/>
      <c r="JR61" s="113"/>
      <c r="JS61" s="113"/>
      <c r="JT61" s="113"/>
      <c r="JU61" s="113"/>
      <c r="JV61" s="113"/>
      <c r="JW61" s="113"/>
      <c r="JX61" s="113"/>
      <c r="JY61" s="113"/>
      <c r="JZ61" s="113"/>
      <c r="KA61" s="113"/>
      <c r="KB61" s="113"/>
      <c r="KC61" s="113"/>
      <c r="KD61" s="113"/>
      <c r="KE61" s="113"/>
      <c r="KF61" s="113"/>
      <c r="KG61" s="113"/>
      <c r="KH61" s="113"/>
      <c r="KI61" s="113"/>
      <c r="KJ61" s="113"/>
      <c r="KK61" s="113"/>
      <c r="KL61" s="113"/>
      <c r="KM61" s="113"/>
      <c r="KN61" s="113"/>
      <c r="KO61" s="113"/>
      <c r="KP61" s="113"/>
      <c r="KQ61" s="113"/>
      <c r="KR61" s="113"/>
      <c r="KS61" s="113"/>
      <c r="KT61" s="113"/>
      <c r="KU61" s="113"/>
      <c r="KV61" s="113"/>
      <c r="KW61" s="113"/>
      <c r="KX61" s="113"/>
      <c r="KY61" s="113"/>
      <c r="KZ61" s="113"/>
      <c r="LA61" s="113"/>
      <c r="LB61" s="113"/>
      <c r="LC61" s="113"/>
      <c r="LD61" s="113"/>
      <c r="LE61" s="113"/>
      <c r="LF61" s="113"/>
      <c r="LG61" s="113"/>
      <c r="LH61" s="113"/>
      <c r="LI61" s="113"/>
      <c r="LJ61" s="113"/>
      <c r="LK61" s="113"/>
      <c r="LL61" s="113"/>
      <c r="LM61" s="113"/>
      <c r="LN61" s="113"/>
      <c r="LO61" s="113"/>
      <c r="LP61" s="113"/>
      <c r="LQ61" s="113"/>
      <c r="LR61" s="113"/>
      <c r="LS61" s="113"/>
      <c r="LT61" s="113"/>
      <c r="LU61" s="113"/>
      <c r="LV61" s="113"/>
      <c r="LW61" s="113"/>
      <c r="LX61" s="113"/>
      <c r="LY61" s="113"/>
      <c r="LZ61" s="113"/>
      <c r="MA61" s="113"/>
      <c r="MB61" s="113"/>
      <c r="MC61" s="113"/>
      <c r="MD61" s="113"/>
      <c r="ME61" s="113"/>
      <c r="MF61" s="113"/>
      <c r="MG61" s="113"/>
      <c r="MH61" s="113"/>
      <c r="MI61" s="113"/>
      <c r="MJ61" s="113"/>
      <c r="MK61" s="113"/>
      <c r="ML61" s="113"/>
      <c r="MM61" s="113"/>
      <c r="MN61" s="113"/>
      <c r="MO61" s="113"/>
      <c r="MP61" s="113"/>
      <c r="MQ61" s="113"/>
      <c r="MR61" s="113"/>
      <c r="MS61" s="113"/>
      <c r="MT61" s="113"/>
      <c r="MU61" s="113"/>
      <c r="MV61" s="113"/>
      <c r="MW61" s="113"/>
      <c r="MX61" s="113"/>
      <c r="MY61" s="113"/>
      <c r="MZ61" s="113"/>
      <c r="NA61" s="113"/>
      <c r="NB61" s="113"/>
      <c r="NC61" s="113"/>
      <c r="ND61" s="113"/>
      <c r="NE61" s="113"/>
      <c r="NF61" s="113"/>
      <c r="NG61" s="113"/>
      <c r="NH61" s="113"/>
      <c r="NI61" s="113"/>
      <c r="NJ61" s="113"/>
      <c r="NK61" s="113"/>
      <c r="NL61" s="113"/>
      <c r="NM61" s="113"/>
      <c r="NN61" s="113"/>
      <c r="NO61" s="113"/>
      <c r="NP61" s="113"/>
      <c r="NQ61" s="113"/>
      <c r="NR61" s="113"/>
      <c r="NS61" s="113"/>
      <c r="NT61" s="113"/>
      <c r="NU61" s="113"/>
      <c r="NV61" s="113"/>
      <c r="NW61" s="113"/>
      <c r="NX61" s="113"/>
      <c r="NY61" s="113"/>
      <c r="NZ61" s="113"/>
      <c r="OA61" s="113"/>
      <c r="OB61" s="113"/>
      <c r="OC61" s="113"/>
      <c r="OD61" s="113"/>
      <c r="OE61" s="113"/>
      <c r="OF61" s="113"/>
      <c r="OG61" s="113"/>
      <c r="OH61" s="113"/>
      <c r="OI61" s="113"/>
      <c r="OJ61" s="113"/>
      <c r="OK61" s="113"/>
      <c r="OL61" s="113"/>
      <c r="OM61" s="113"/>
      <c r="ON61" s="113"/>
      <c r="OO61" s="113"/>
      <c r="OP61" s="113"/>
      <c r="OQ61" s="113"/>
      <c r="OR61" s="113"/>
      <c r="OS61" s="113"/>
      <c r="OT61" s="113"/>
      <c r="OU61" s="113"/>
      <c r="OV61" s="113"/>
      <c r="OW61" s="113"/>
      <c r="OX61" s="113"/>
      <c r="OY61" s="113"/>
      <c r="OZ61" s="113"/>
      <c r="PA61" s="113"/>
      <c r="PB61" s="113"/>
      <c r="PC61" s="113"/>
      <c r="PD61" s="113"/>
      <c r="PE61" s="113"/>
      <c r="PF61" s="113"/>
      <c r="PG61" s="113"/>
      <c r="PH61" s="113"/>
      <c r="PI61" s="113"/>
      <c r="PJ61" s="113"/>
      <c r="PK61" s="113"/>
      <c r="PL61" s="113"/>
      <c r="PM61" s="113"/>
      <c r="PN61" s="113"/>
      <c r="PO61" s="113"/>
      <c r="PP61" s="113"/>
      <c r="PQ61" s="113"/>
      <c r="PR61" s="113"/>
      <c r="PS61" s="113"/>
      <c r="PT61" s="113"/>
      <c r="PU61" s="113"/>
      <c r="PV61" s="113"/>
      <c r="PW61" s="113"/>
      <c r="PX61" s="113"/>
      <c r="PY61" s="113"/>
      <c r="PZ61" s="113"/>
      <c r="QA61" s="113"/>
      <c r="QB61" s="113"/>
      <c r="QC61" s="113"/>
      <c r="QD61" s="113"/>
      <c r="QE61" s="113"/>
      <c r="QF61" s="113"/>
      <c r="QG61" s="113"/>
      <c r="QH61" s="113"/>
      <c r="QI61" s="113"/>
      <c r="QJ61" s="113"/>
      <c r="QK61" s="113"/>
      <c r="QL61" s="113"/>
      <c r="QM61" s="113"/>
      <c r="QN61" s="113"/>
      <c r="QO61" s="113"/>
      <c r="QP61" s="113"/>
      <c r="QQ61" s="113"/>
      <c r="QR61" s="113"/>
      <c r="QS61" s="113"/>
      <c r="QT61" s="113"/>
      <c r="QU61" s="113"/>
      <c r="QV61" s="113"/>
      <c r="QW61" s="113"/>
      <c r="QX61" s="113"/>
      <c r="QY61" s="113"/>
      <c r="QZ61" s="113"/>
      <c r="RA61" s="113"/>
      <c r="RB61" s="113"/>
      <c r="RC61" s="113"/>
      <c r="RD61" s="113"/>
      <c r="RE61" s="113"/>
      <c r="RF61" s="113"/>
      <c r="RG61" s="113"/>
      <c r="RH61" s="113"/>
      <c r="RI61" s="113"/>
      <c r="RJ61" s="113"/>
      <c r="RK61" s="113"/>
      <c r="RL61" s="113"/>
      <c r="RM61" s="113"/>
      <c r="RN61" s="113"/>
      <c r="RO61" s="113"/>
      <c r="RP61" s="113"/>
      <c r="RQ61" s="113"/>
      <c r="RR61" s="113"/>
      <c r="RS61" s="113"/>
      <c r="RT61" s="113"/>
      <c r="RU61" s="113"/>
      <c r="RV61" s="113"/>
      <c r="RW61" s="113"/>
      <c r="RX61" s="113"/>
      <c r="RY61" s="113"/>
      <c r="RZ61" s="113"/>
      <c r="SA61" s="113"/>
      <c r="SB61" s="113"/>
      <c r="SC61" s="113"/>
      <c r="SD61" s="113"/>
      <c r="SE61" s="113"/>
      <c r="SF61" s="113"/>
      <c r="SG61" s="113"/>
      <c r="SH61" s="113"/>
      <c r="SI61" s="113"/>
      <c r="SJ61" s="113"/>
      <c r="SK61" s="113"/>
      <c r="SL61" s="113"/>
      <c r="SM61" s="113"/>
      <c r="SN61" s="113"/>
      <c r="SO61" s="113"/>
      <c r="SP61" s="113"/>
      <c r="SQ61" s="113"/>
      <c r="SR61" s="113"/>
      <c r="SS61" s="113"/>
      <c r="ST61" s="113"/>
      <c r="SU61" s="113"/>
      <c r="SV61" s="113"/>
      <c r="SW61" s="113"/>
      <c r="SX61" s="113"/>
      <c r="SY61" s="113"/>
      <c r="SZ61" s="113"/>
      <c r="TA61" s="113"/>
      <c r="TB61" s="113"/>
      <c r="TC61" s="113"/>
      <c r="TD61" s="113"/>
      <c r="TE61" s="113"/>
      <c r="TF61" s="113"/>
      <c r="TG61" s="113"/>
      <c r="TH61" s="113"/>
      <c r="TI61" s="113"/>
      <c r="TJ61" s="113"/>
      <c r="TK61" s="113"/>
      <c r="TL61" s="113"/>
      <c r="TM61" s="113"/>
      <c r="TN61" s="113"/>
      <c r="TO61" s="113"/>
      <c r="TP61" s="113"/>
      <c r="TQ61" s="113"/>
      <c r="TR61" s="113"/>
      <c r="TS61" s="113"/>
      <c r="TT61" s="113"/>
      <c r="TU61" s="113"/>
      <c r="TV61" s="113"/>
      <c r="TW61" s="113"/>
      <c r="TX61" s="113"/>
      <c r="TY61" s="113"/>
      <c r="TZ61" s="113"/>
      <c r="UA61" s="113"/>
      <c r="UB61" s="113"/>
      <c r="UC61" s="113"/>
      <c r="UD61" s="113"/>
      <c r="UE61" s="113"/>
      <c r="UF61" s="113"/>
      <c r="UG61" s="113"/>
      <c r="UH61" s="113"/>
      <c r="UI61" s="113"/>
      <c r="UJ61" s="113"/>
      <c r="UK61" s="113"/>
      <c r="UL61" s="113"/>
      <c r="UM61" s="113"/>
      <c r="UN61" s="113"/>
      <c r="UO61" s="113"/>
      <c r="UP61" s="113"/>
      <c r="UQ61" s="113"/>
      <c r="UR61" s="113"/>
      <c r="US61" s="113"/>
      <c r="UT61" s="113"/>
      <c r="UU61" s="113"/>
      <c r="UV61" s="113"/>
      <c r="UW61" s="113"/>
      <c r="UX61" s="113"/>
      <c r="UY61" s="113"/>
      <c r="UZ61" s="113"/>
      <c r="VA61" s="113"/>
      <c r="VB61" s="113"/>
      <c r="VC61" s="113"/>
      <c r="VD61" s="113"/>
      <c r="VE61" s="113"/>
      <c r="VF61" s="113"/>
      <c r="VG61" s="113"/>
      <c r="VH61" s="113"/>
      <c r="VI61" s="113"/>
      <c r="VJ61" s="113"/>
      <c r="VK61" s="113"/>
      <c r="VL61" s="113"/>
      <c r="VM61" s="113"/>
      <c r="VN61" s="113"/>
      <c r="VO61" s="113"/>
      <c r="VP61" s="113"/>
      <c r="VQ61" s="113"/>
      <c r="VR61" s="113"/>
      <c r="VS61" s="113"/>
      <c r="VT61" s="113"/>
      <c r="VU61" s="113"/>
      <c r="VV61" s="113"/>
      <c r="VW61" s="113"/>
      <c r="VX61" s="113"/>
      <c r="VY61" s="113"/>
      <c r="VZ61" s="113"/>
      <c r="WA61" s="113"/>
      <c r="WB61" s="113"/>
      <c r="WC61" s="113"/>
      <c r="WD61" s="113"/>
      <c r="WE61" s="113"/>
      <c r="WF61" s="113"/>
      <c r="WG61" s="113"/>
      <c r="WH61" s="113"/>
      <c r="WI61" s="113"/>
      <c r="WJ61" s="113"/>
      <c r="WK61" s="113"/>
      <c r="WL61" s="113"/>
      <c r="WM61" s="113"/>
      <c r="WN61" s="113"/>
      <c r="WO61" s="113"/>
      <c r="WP61" s="113"/>
      <c r="WQ61" s="113"/>
      <c r="WR61" s="113"/>
      <c r="WS61" s="113"/>
      <c r="WT61" s="113"/>
      <c r="WU61" s="113"/>
      <c r="WV61" s="113"/>
      <c r="WW61" s="113"/>
      <c r="WX61" s="113"/>
      <c r="WY61" s="113"/>
      <c r="WZ61" s="113"/>
      <c r="XA61" s="113"/>
      <c r="XB61" s="113"/>
      <c r="XC61" s="113"/>
      <c r="XD61" s="113"/>
      <c r="XE61" s="113"/>
      <c r="XF61" s="113"/>
      <c r="XG61" s="113"/>
      <c r="XH61" s="113"/>
      <c r="XI61" s="113"/>
      <c r="XJ61" s="113"/>
      <c r="XK61" s="113"/>
      <c r="XL61" s="113"/>
      <c r="XM61" s="113"/>
      <c r="XN61" s="113"/>
      <c r="XO61" s="113"/>
      <c r="XP61" s="113"/>
      <c r="XQ61" s="113"/>
      <c r="XR61" s="113"/>
      <c r="XS61" s="113"/>
      <c r="XT61" s="113"/>
      <c r="XU61" s="113"/>
      <c r="XV61" s="113"/>
      <c r="XW61" s="113"/>
      <c r="XX61" s="113"/>
      <c r="XY61" s="113"/>
      <c r="XZ61" s="113"/>
      <c r="YA61" s="113"/>
      <c r="YB61" s="113"/>
      <c r="YC61" s="113"/>
      <c r="YD61" s="113"/>
      <c r="YE61" s="113"/>
      <c r="YF61" s="113"/>
      <c r="YG61" s="113"/>
      <c r="YH61" s="113"/>
      <c r="YI61" s="113"/>
      <c r="YJ61" s="113"/>
      <c r="YK61" s="113"/>
      <c r="YL61" s="113"/>
      <c r="YM61" s="113"/>
      <c r="YN61" s="113"/>
      <c r="YO61" s="113"/>
      <c r="YP61" s="113"/>
      <c r="YQ61" s="113"/>
      <c r="YR61" s="113"/>
      <c r="YS61" s="113"/>
      <c r="YT61" s="113"/>
      <c r="YU61" s="113"/>
      <c r="YV61" s="113"/>
      <c r="YW61" s="113"/>
      <c r="YX61" s="113"/>
      <c r="YY61" s="113"/>
      <c r="YZ61" s="113"/>
      <c r="ZA61" s="113"/>
      <c r="ZB61" s="113"/>
      <c r="ZC61" s="113"/>
      <c r="ZD61" s="113"/>
      <c r="ZE61" s="113"/>
      <c r="ZF61" s="113"/>
      <c r="ZG61" s="113"/>
      <c r="ZH61" s="113"/>
      <c r="ZI61" s="113"/>
      <c r="ZJ61" s="113"/>
      <c r="ZK61" s="113"/>
      <c r="ZL61" s="113"/>
      <c r="ZM61" s="113"/>
      <c r="ZN61" s="113"/>
      <c r="ZO61" s="113"/>
      <c r="ZP61" s="113"/>
      <c r="ZQ61" s="113"/>
      <c r="ZR61" s="113"/>
      <c r="ZS61" s="113"/>
      <c r="ZT61" s="113"/>
      <c r="ZU61" s="113"/>
      <c r="ZV61" s="113"/>
      <c r="ZW61" s="113"/>
      <c r="ZX61" s="113"/>
      <c r="ZY61" s="113"/>
      <c r="ZZ61" s="113"/>
      <c r="AAA61" s="113"/>
      <c r="AAB61" s="113"/>
      <c r="AAC61" s="113"/>
      <c r="AAD61" s="113"/>
      <c r="AAE61" s="113"/>
      <c r="AAF61" s="113"/>
      <c r="AAG61" s="113"/>
      <c r="AAH61" s="113"/>
      <c r="AAI61" s="113"/>
      <c r="AAJ61" s="113"/>
      <c r="AAK61" s="113"/>
      <c r="AAL61" s="113"/>
      <c r="AAM61" s="113"/>
      <c r="AAN61" s="113"/>
      <c r="AAO61" s="113"/>
      <c r="AAP61" s="113"/>
      <c r="AAQ61" s="113"/>
      <c r="AAR61" s="113"/>
      <c r="AAS61" s="113"/>
      <c r="AAT61" s="113"/>
      <c r="AAU61" s="113"/>
      <c r="AAV61" s="113"/>
      <c r="AAW61" s="113"/>
      <c r="AAX61" s="113"/>
      <c r="AAY61" s="113"/>
      <c r="AAZ61" s="113"/>
      <c r="ABA61" s="113"/>
      <c r="ABB61" s="113"/>
      <c r="ABC61" s="113"/>
      <c r="ABD61" s="113"/>
      <c r="ABE61" s="113"/>
      <c r="ABF61" s="113"/>
      <c r="ABG61" s="113"/>
      <c r="ABH61" s="113"/>
      <c r="ABI61" s="113"/>
      <c r="ABJ61" s="113"/>
      <c r="ABK61" s="113"/>
      <c r="ABL61" s="113"/>
      <c r="ABM61" s="113"/>
      <c r="ABN61" s="113"/>
      <c r="ABO61" s="113"/>
      <c r="ABP61" s="113"/>
      <c r="ABQ61" s="113"/>
      <c r="ABR61" s="113"/>
      <c r="ABS61" s="113"/>
      <c r="ABT61" s="113"/>
      <c r="ABU61" s="113"/>
      <c r="ABV61" s="113"/>
      <c r="ABW61" s="113"/>
      <c r="ABX61" s="113"/>
      <c r="ABY61" s="113"/>
      <c r="ABZ61" s="113"/>
      <c r="ACA61" s="113"/>
      <c r="ACB61" s="113"/>
      <c r="ACC61" s="113"/>
      <c r="ACD61" s="113"/>
      <c r="ACE61" s="113"/>
      <c r="ACF61" s="113"/>
      <c r="ACG61" s="113"/>
      <c r="ACH61" s="113"/>
      <c r="ACI61" s="113"/>
      <c r="ACJ61" s="113"/>
      <c r="ACK61" s="113"/>
      <c r="ACL61" s="113"/>
      <c r="ACM61" s="113"/>
      <c r="ACN61" s="113"/>
      <c r="ACO61" s="113"/>
      <c r="ACP61" s="113"/>
      <c r="ACQ61" s="113"/>
      <c r="ACR61" s="113"/>
      <c r="ACS61" s="113"/>
      <c r="ACT61" s="113"/>
      <c r="ACU61" s="113"/>
      <c r="ACV61" s="113"/>
      <c r="ACW61" s="113"/>
      <c r="ACX61" s="113"/>
      <c r="ACY61" s="113"/>
      <c r="ACZ61" s="113"/>
      <c r="ADA61" s="113"/>
      <c r="ADB61" s="113"/>
      <c r="ADC61" s="113"/>
      <c r="ADD61" s="113"/>
      <c r="ADE61" s="113"/>
      <c r="ADF61" s="113"/>
      <c r="ADG61" s="113"/>
      <c r="ADH61" s="113"/>
      <c r="ADI61" s="113"/>
      <c r="ADJ61" s="113"/>
      <c r="ADK61" s="113"/>
      <c r="ADL61" s="113"/>
      <c r="ADM61" s="113"/>
      <c r="ADN61" s="113"/>
      <c r="ADO61" s="113"/>
      <c r="ADP61" s="113"/>
      <c r="ADQ61" s="113"/>
      <c r="ADR61" s="113"/>
      <c r="ADS61" s="113"/>
      <c r="ADT61" s="113"/>
      <c r="ADU61" s="113"/>
      <c r="ADV61" s="113"/>
      <c r="ADW61" s="113"/>
      <c r="ADX61" s="113"/>
      <c r="ADY61" s="113"/>
      <c r="ADZ61" s="113"/>
      <c r="AEA61" s="113"/>
      <c r="AEB61" s="113"/>
      <c r="AEC61" s="113"/>
      <c r="AED61" s="113"/>
      <c r="AEE61" s="113"/>
      <c r="AEF61" s="113"/>
      <c r="AEG61" s="113"/>
      <c r="AEH61" s="113"/>
      <c r="AEI61" s="113"/>
      <c r="AEJ61" s="113"/>
      <c r="AEK61" s="113"/>
      <c r="AEL61" s="113"/>
      <c r="AEM61" s="113"/>
      <c r="AEN61" s="113"/>
      <c r="AEO61" s="113"/>
      <c r="AEP61" s="113"/>
      <c r="AEQ61" s="113"/>
      <c r="AER61" s="113"/>
      <c r="AES61" s="113"/>
      <c r="AET61" s="113"/>
      <c r="AEU61" s="113"/>
      <c r="AEV61" s="113"/>
      <c r="AEW61" s="113"/>
      <c r="AEX61" s="113"/>
      <c r="AEY61" s="113"/>
      <c r="AEZ61" s="113"/>
      <c r="AFA61" s="113"/>
      <c r="AFB61" s="113"/>
      <c r="AFC61" s="113"/>
      <c r="AFD61" s="113"/>
      <c r="AFE61" s="113"/>
      <c r="AFF61" s="113"/>
      <c r="AFG61" s="113"/>
      <c r="AFH61" s="113"/>
      <c r="AFI61" s="113"/>
      <c r="AFJ61" s="113"/>
      <c r="AFK61" s="113"/>
      <c r="AFL61" s="113"/>
      <c r="AFM61" s="113"/>
      <c r="AFN61" s="113"/>
      <c r="AFO61" s="113"/>
      <c r="AFP61" s="113"/>
      <c r="AFQ61" s="113"/>
      <c r="AFR61" s="113"/>
      <c r="AFS61" s="113"/>
      <c r="AFT61" s="113"/>
      <c r="AFU61" s="113"/>
      <c r="AFV61" s="113"/>
      <c r="AFW61" s="113"/>
      <c r="AFX61" s="113"/>
      <c r="AFY61" s="113"/>
      <c r="AFZ61" s="113"/>
      <c r="AGA61" s="113"/>
      <c r="AGB61" s="113"/>
      <c r="AGC61" s="113"/>
      <c r="AGD61" s="113"/>
      <c r="AGE61" s="113"/>
      <c r="AGF61" s="113"/>
      <c r="AGG61" s="113"/>
      <c r="AGH61" s="113"/>
      <c r="AGI61" s="113"/>
      <c r="AGJ61" s="113"/>
      <c r="AGK61" s="113"/>
      <c r="AGL61" s="113"/>
      <c r="AGM61" s="113"/>
      <c r="AGN61" s="113"/>
      <c r="AGO61" s="113"/>
      <c r="AGP61" s="113"/>
      <c r="AGQ61" s="113"/>
      <c r="AGR61" s="113"/>
      <c r="AGS61" s="113"/>
      <c r="AGT61" s="113"/>
      <c r="AGU61" s="113"/>
      <c r="AGV61" s="113"/>
      <c r="AGW61" s="113"/>
      <c r="AGX61" s="113"/>
      <c r="AGY61" s="113"/>
      <c r="AGZ61" s="113"/>
      <c r="AHA61" s="113"/>
      <c r="AHB61" s="113"/>
      <c r="AHC61" s="113"/>
      <c r="AHD61" s="113"/>
      <c r="AHE61" s="113"/>
      <c r="AHF61" s="113"/>
      <c r="AHG61" s="113"/>
      <c r="AHH61" s="113"/>
      <c r="AHI61" s="113"/>
      <c r="AHJ61" s="113"/>
      <c r="AHK61" s="113"/>
      <c r="AHL61" s="113"/>
      <c r="AHM61" s="113"/>
      <c r="AHN61" s="113"/>
      <c r="AHO61" s="113"/>
      <c r="AHP61" s="113"/>
      <c r="AHQ61" s="113"/>
      <c r="AHR61" s="113"/>
      <c r="AHS61" s="113"/>
      <c r="AHT61" s="113"/>
      <c r="AHU61" s="113"/>
      <c r="AHV61" s="113"/>
      <c r="AHW61" s="113"/>
      <c r="AHX61" s="113"/>
      <c r="AHY61" s="113"/>
      <c r="AHZ61" s="113"/>
      <c r="AIA61" s="113"/>
      <c r="AIB61" s="113"/>
      <c r="AIC61" s="113"/>
      <c r="AID61" s="113"/>
      <c r="AIE61" s="113"/>
      <c r="AIF61" s="113"/>
      <c r="AIG61" s="113"/>
      <c r="AIH61" s="113"/>
      <c r="AII61" s="113"/>
      <c r="AIJ61" s="113"/>
      <c r="AIK61" s="113"/>
      <c r="AIL61" s="113"/>
      <c r="AIM61" s="113"/>
      <c r="AIN61" s="113"/>
      <c r="AIO61" s="113"/>
      <c r="AIP61" s="113"/>
      <c r="AIQ61" s="113"/>
      <c r="AIR61" s="113"/>
      <c r="AIS61" s="113"/>
      <c r="AIT61" s="113"/>
      <c r="AIU61" s="113"/>
      <c r="AIV61" s="113"/>
      <c r="AIW61" s="113"/>
      <c r="AIX61" s="113"/>
      <c r="AIY61" s="113"/>
      <c r="AIZ61" s="113"/>
      <c r="AJA61" s="113"/>
      <c r="AJB61" s="113"/>
      <c r="AJC61" s="113"/>
      <c r="AJD61" s="113"/>
      <c r="AJE61" s="113"/>
      <c r="AJF61" s="113"/>
      <c r="AJG61" s="113"/>
      <c r="AJH61" s="113"/>
      <c r="AJI61" s="113"/>
      <c r="AJJ61" s="113"/>
      <c r="AJK61" s="113"/>
      <c r="AJL61" s="113"/>
      <c r="AJM61" s="113"/>
      <c r="AJN61" s="113"/>
      <c r="AJO61" s="113"/>
      <c r="AJP61" s="113"/>
      <c r="AJQ61" s="113"/>
      <c r="AJR61" s="113"/>
      <c r="AJS61" s="113"/>
      <c r="AJT61" s="113"/>
      <c r="AJU61" s="113"/>
      <c r="AJV61" s="113"/>
      <c r="AJW61" s="113"/>
      <c r="AJX61" s="113"/>
      <c r="AJY61" s="113"/>
      <c r="AJZ61" s="113"/>
      <c r="AKA61" s="113"/>
      <c r="AKB61" s="113"/>
      <c r="AKC61" s="113"/>
      <c r="AKD61" s="113"/>
      <c r="AKE61" s="113"/>
      <c r="AKF61" s="113"/>
      <c r="AKG61" s="113"/>
      <c r="AKH61" s="113"/>
      <c r="AKI61" s="113"/>
      <c r="AKJ61" s="113"/>
      <c r="AKK61" s="113"/>
      <c r="AKL61" s="113"/>
      <c r="AKM61" s="113"/>
      <c r="AKN61" s="113"/>
      <c r="AKO61" s="113"/>
      <c r="AKP61" s="113"/>
      <c r="AKQ61" s="113"/>
      <c r="AKR61" s="113"/>
      <c r="AKS61" s="113"/>
      <c r="AKT61" s="113"/>
      <c r="AKU61" s="113"/>
      <c r="AKV61" s="113"/>
      <c r="AKW61" s="113"/>
      <c r="AKX61" s="113"/>
      <c r="AKY61" s="113"/>
      <c r="AKZ61" s="113"/>
      <c r="ALA61" s="113"/>
      <c r="ALB61" s="113"/>
      <c r="ALC61" s="113"/>
      <c r="ALD61" s="113"/>
      <c r="ALE61" s="113"/>
      <c r="ALF61" s="113"/>
      <c r="ALG61" s="113"/>
      <c r="ALH61" s="113"/>
      <c r="ALI61" s="113"/>
      <c r="ALJ61" s="113"/>
      <c r="ALK61" s="113"/>
      <c r="ALL61" s="113"/>
      <c r="ALM61" s="113"/>
      <c r="ALN61" s="113"/>
      <c r="ALO61" s="113"/>
      <c r="ALP61" s="113"/>
      <c r="ALQ61" s="113"/>
      <c r="ALR61" s="113"/>
      <c r="ALS61" s="113"/>
      <c r="ALT61" s="113"/>
      <c r="ALU61" s="113"/>
      <c r="ALV61" s="113"/>
      <c r="ALW61" s="113"/>
      <c r="ALX61" s="113"/>
      <c r="ALY61" s="113"/>
      <c r="ALZ61" s="113"/>
      <c r="AMA61" s="113"/>
      <c r="AMB61" s="113"/>
      <c r="AMC61" s="113"/>
      <c r="AMD61" s="113"/>
      <c r="AME61" s="113"/>
      <c r="AMF61" s="113"/>
      <c r="AMG61" s="113"/>
      <c r="AMH61" s="113"/>
      <c r="AMI61" s="113"/>
      <c r="AMJ61" s="113"/>
      <c r="AMK61" s="113"/>
      <c r="AML61" s="113"/>
      <c r="AMM61" s="113"/>
      <c r="AMN61" s="113"/>
      <c r="AMO61" s="113"/>
      <c r="AMP61" s="113"/>
      <c r="AMQ61" s="113"/>
      <c r="AMR61" s="113"/>
      <c r="AMS61" s="113"/>
      <c r="AMT61" s="113"/>
      <c r="AMU61" s="113"/>
      <c r="AMV61" s="113"/>
      <c r="AMW61" s="113"/>
      <c r="AMX61" s="113"/>
      <c r="AMY61" s="113"/>
      <c r="AMZ61" s="113"/>
      <c r="ANA61" s="113"/>
      <c r="ANB61" s="113"/>
      <c r="ANC61" s="113"/>
      <c r="AND61" s="113"/>
      <c r="ANE61" s="113"/>
      <c r="ANF61" s="113"/>
      <c r="ANG61" s="113"/>
      <c r="ANH61" s="113"/>
      <c r="ANI61" s="113"/>
      <c r="ANJ61" s="113"/>
      <c r="ANK61" s="113"/>
      <c r="ANL61" s="113"/>
      <c r="ANM61" s="113"/>
      <c r="ANN61" s="113"/>
      <c r="ANO61" s="113"/>
      <c r="ANP61" s="113"/>
      <c r="ANQ61" s="113"/>
      <c r="ANR61" s="113"/>
      <c r="ANS61" s="113"/>
      <c r="ANT61" s="113"/>
      <c r="ANU61" s="113"/>
      <c r="ANV61" s="113"/>
      <c r="ANW61" s="113"/>
      <c r="ANX61" s="113"/>
      <c r="ANY61" s="113"/>
      <c r="ANZ61" s="113"/>
      <c r="AOA61" s="113"/>
      <c r="AOB61" s="113"/>
      <c r="AOC61" s="113"/>
      <c r="AOD61" s="113"/>
      <c r="AOE61" s="113"/>
      <c r="AOF61" s="113"/>
      <c r="AOG61" s="113"/>
      <c r="AOH61" s="113"/>
      <c r="AOI61" s="113"/>
      <c r="AOJ61" s="113"/>
      <c r="AOK61" s="113"/>
      <c r="AOL61" s="113"/>
      <c r="AOM61" s="113"/>
      <c r="AON61" s="113"/>
      <c r="AOO61" s="113"/>
      <c r="AOP61" s="113"/>
      <c r="AOQ61" s="113"/>
      <c r="AOR61" s="113"/>
      <c r="AOS61" s="113"/>
      <c r="AOT61" s="113"/>
      <c r="AOU61" s="113"/>
      <c r="AOV61" s="113"/>
      <c r="AOW61" s="113"/>
      <c r="AOX61" s="113"/>
      <c r="AOY61" s="113"/>
      <c r="AOZ61" s="113"/>
      <c r="APA61" s="113"/>
      <c r="APB61" s="113"/>
      <c r="APC61" s="113"/>
      <c r="APD61" s="113"/>
      <c r="APE61" s="113"/>
      <c r="APF61" s="113"/>
      <c r="APG61" s="113"/>
      <c r="APH61" s="113"/>
      <c r="API61" s="113"/>
      <c r="APJ61" s="113"/>
      <c r="APK61" s="113"/>
      <c r="APL61" s="113"/>
      <c r="APM61" s="113"/>
      <c r="APN61" s="113"/>
      <c r="APO61" s="113"/>
      <c r="APP61" s="113"/>
      <c r="APQ61" s="113"/>
      <c r="APR61" s="113"/>
      <c r="APS61" s="113"/>
      <c r="APT61" s="113"/>
      <c r="APU61" s="113"/>
      <c r="APV61" s="113"/>
      <c r="APW61" s="113"/>
      <c r="APX61" s="113"/>
      <c r="APY61" s="113"/>
      <c r="APZ61" s="113"/>
      <c r="AQA61" s="113"/>
      <c r="AQB61" s="113"/>
      <c r="AQC61" s="113"/>
      <c r="AQD61" s="113"/>
      <c r="AQE61" s="113"/>
      <c r="AQF61" s="113"/>
      <c r="AQG61" s="113"/>
      <c r="AQH61" s="113"/>
      <c r="AQI61" s="113"/>
      <c r="AQJ61" s="113"/>
      <c r="AQK61" s="113"/>
      <c r="AQL61" s="113"/>
      <c r="AQM61" s="113"/>
      <c r="AQN61" s="113"/>
      <c r="AQO61" s="113"/>
      <c r="AQP61" s="113"/>
      <c r="AQQ61" s="113"/>
      <c r="AQR61" s="113"/>
      <c r="AQS61" s="113"/>
      <c r="AQT61" s="113"/>
      <c r="AQU61" s="113"/>
      <c r="AQV61" s="113"/>
      <c r="AQW61" s="113"/>
      <c r="AQX61" s="113"/>
      <c r="AQY61" s="113"/>
      <c r="AQZ61" s="113"/>
      <c r="ARA61" s="113"/>
      <c r="ARB61" s="113"/>
      <c r="ARC61" s="113"/>
      <c r="ARD61" s="113"/>
      <c r="ARE61" s="113"/>
      <c r="ARF61" s="113"/>
      <c r="ARG61" s="113"/>
      <c r="ARH61" s="113"/>
      <c r="ARI61" s="113"/>
      <c r="ARJ61" s="113"/>
      <c r="ARK61" s="113"/>
      <c r="ARL61" s="113"/>
      <c r="ARM61" s="113"/>
      <c r="ARN61" s="113"/>
      <c r="ARO61" s="113"/>
      <c r="ARP61" s="113"/>
      <c r="ARQ61" s="113"/>
      <c r="ARR61" s="113"/>
      <c r="ARS61" s="113"/>
      <c r="ART61" s="113"/>
      <c r="ARU61" s="113"/>
      <c r="ARV61" s="113"/>
      <c r="ARW61" s="113"/>
      <c r="ARX61" s="113"/>
      <c r="ARY61" s="113"/>
      <c r="ARZ61" s="113"/>
      <c r="ASA61" s="113"/>
      <c r="ASB61" s="113"/>
      <c r="ASC61" s="113"/>
      <c r="ASD61" s="113"/>
      <c r="ASE61" s="113"/>
      <c r="ASF61" s="113"/>
      <c r="ASG61" s="113"/>
      <c r="ASH61" s="113"/>
      <c r="ASI61" s="113"/>
      <c r="ASJ61" s="113"/>
      <c r="ASK61" s="113"/>
      <c r="ASL61" s="113"/>
      <c r="ASM61" s="113"/>
      <c r="ASN61" s="113"/>
      <c r="ASO61" s="113"/>
      <c r="ASP61" s="113"/>
      <c r="ASQ61" s="113"/>
      <c r="ASR61" s="113"/>
      <c r="ASS61" s="113"/>
      <c r="AST61" s="113"/>
      <c r="ASU61" s="113"/>
      <c r="ASV61" s="113"/>
      <c r="ASW61" s="113"/>
      <c r="ASX61" s="113"/>
      <c r="ASY61" s="113"/>
      <c r="ASZ61" s="113"/>
      <c r="ATA61" s="113"/>
      <c r="ATB61" s="113"/>
      <c r="ATC61" s="113"/>
      <c r="ATD61" s="113"/>
      <c r="ATE61" s="113"/>
      <c r="ATF61" s="113"/>
      <c r="ATG61" s="113"/>
      <c r="ATH61" s="113"/>
      <c r="ATI61" s="113"/>
      <c r="ATJ61" s="113"/>
      <c r="ATK61" s="113"/>
      <c r="ATL61" s="113"/>
      <c r="ATM61" s="113"/>
      <c r="ATN61" s="113"/>
      <c r="ATO61" s="113"/>
      <c r="ATP61" s="113"/>
      <c r="ATQ61" s="113"/>
      <c r="ATR61" s="113"/>
      <c r="ATS61" s="113"/>
      <c r="ATT61" s="113"/>
      <c r="ATU61" s="113"/>
      <c r="ATV61" s="113"/>
      <c r="ATW61" s="113"/>
      <c r="ATX61" s="113"/>
      <c r="ATY61" s="113"/>
      <c r="ATZ61" s="113"/>
      <c r="AUA61" s="113"/>
      <c r="AUB61" s="113"/>
      <c r="AUC61" s="113"/>
      <c r="AUD61" s="113"/>
      <c r="AUE61" s="113"/>
      <c r="AUF61" s="113"/>
      <c r="AUG61" s="113"/>
      <c r="AUH61" s="113"/>
      <c r="AUI61" s="113"/>
      <c r="AUJ61" s="113"/>
      <c r="AUK61" s="113"/>
      <c r="AUL61" s="113"/>
      <c r="AUM61" s="113"/>
      <c r="AUN61" s="113"/>
      <c r="AUO61" s="113"/>
      <c r="AUP61" s="113"/>
      <c r="AUQ61" s="113"/>
      <c r="AUR61" s="113"/>
      <c r="AUS61" s="113"/>
      <c r="AUT61" s="113"/>
      <c r="AUU61" s="113"/>
      <c r="AUV61" s="113"/>
      <c r="AUW61" s="113"/>
      <c r="AUX61" s="113"/>
      <c r="AUY61" s="113"/>
      <c r="AUZ61" s="113"/>
      <c r="AVA61" s="113"/>
      <c r="AVB61" s="113"/>
      <c r="AVC61" s="113"/>
      <c r="AVD61" s="113"/>
      <c r="AVE61" s="113"/>
      <c r="AVF61" s="113"/>
      <c r="AVG61" s="113"/>
      <c r="AVH61" s="113"/>
      <c r="AVI61" s="113"/>
      <c r="AVJ61" s="113"/>
      <c r="AVK61" s="113"/>
      <c r="AVL61" s="113"/>
      <c r="AVM61" s="113"/>
      <c r="AVN61" s="113"/>
      <c r="AVO61" s="113"/>
      <c r="AVP61" s="113"/>
      <c r="AVQ61" s="113"/>
      <c r="AVR61" s="113"/>
      <c r="AVS61" s="113"/>
      <c r="AVT61" s="113"/>
      <c r="AVU61" s="113"/>
      <c r="AVV61" s="113"/>
      <c r="AVW61" s="113"/>
      <c r="AVX61" s="113"/>
      <c r="AVY61" s="113"/>
      <c r="AVZ61" s="113"/>
      <c r="AWA61" s="113"/>
      <c r="AWB61" s="113"/>
      <c r="AWC61" s="113"/>
      <c r="AWD61" s="113"/>
      <c r="AWE61" s="113"/>
      <c r="AWF61" s="113"/>
      <c r="AWG61" s="113"/>
      <c r="AWH61" s="113"/>
      <c r="AWI61" s="113"/>
      <c r="AWJ61" s="113"/>
      <c r="AWK61" s="113"/>
      <c r="AWL61" s="113"/>
      <c r="AWM61" s="113"/>
      <c r="AWN61" s="113"/>
      <c r="AWO61" s="113"/>
      <c r="AWP61" s="113"/>
      <c r="AWQ61" s="113"/>
      <c r="AWR61" s="113"/>
      <c r="AWS61" s="113"/>
      <c r="AWT61" s="113"/>
      <c r="AWU61" s="113"/>
      <c r="AWV61" s="113"/>
      <c r="AWW61" s="113"/>
      <c r="AWX61" s="113"/>
      <c r="AWY61" s="113"/>
      <c r="AWZ61" s="113"/>
      <c r="AXA61" s="113"/>
      <c r="AXB61" s="113"/>
      <c r="AXC61" s="113"/>
      <c r="AXD61" s="113"/>
      <c r="AXE61" s="113"/>
      <c r="AXF61" s="113"/>
      <c r="AXG61" s="113"/>
      <c r="AXH61" s="113"/>
      <c r="AXI61" s="113"/>
      <c r="AXJ61" s="113"/>
      <c r="AXK61" s="113"/>
      <c r="AXL61" s="113"/>
      <c r="AXM61" s="113"/>
      <c r="AXN61" s="113"/>
      <c r="AXO61" s="113"/>
      <c r="AXP61" s="113"/>
      <c r="AXQ61" s="113"/>
      <c r="AXR61" s="113"/>
      <c r="AXS61" s="113"/>
      <c r="AXT61" s="113"/>
      <c r="AXU61" s="113"/>
      <c r="AXV61" s="113"/>
      <c r="AXW61" s="113"/>
      <c r="AXX61" s="113"/>
      <c r="AXY61" s="113"/>
      <c r="AXZ61" s="113"/>
      <c r="AYA61" s="113"/>
      <c r="AYB61" s="113"/>
      <c r="AYC61" s="113"/>
      <c r="AYD61" s="113"/>
      <c r="AYE61" s="113"/>
      <c r="AYF61" s="113"/>
      <c r="AYG61" s="113"/>
      <c r="AYH61" s="113"/>
      <c r="AYI61" s="113"/>
      <c r="AYJ61" s="113"/>
      <c r="AYK61" s="113"/>
      <c r="AYL61" s="113"/>
      <c r="AYM61" s="113"/>
      <c r="AYN61" s="113"/>
      <c r="AYO61" s="113"/>
      <c r="AYP61" s="113"/>
      <c r="AYQ61" s="113"/>
      <c r="AYR61" s="113"/>
      <c r="AYS61" s="113"/>
      <c r="AYT61" s="113"/>
      <c r="AYU61" s="113"/>
      <c r="AYV61" s="113"/>
      <c r="AYW61" s="113"/>
      <c r="AYX61" s="113"/>
      <c r="AYY61" s="113"/>
      <c r="AYZ61" s="113"/>
      <c r="AZA61" s="113"/>
      <c r="AZB61" s="113"/>
      <c r="AZC61" s="113"/>
      <c r="AZD61" s="113"/>
      <c r="AZE61" s="113"/>
      <c r="AZF61" s="113"/>
      <c r="AZG61" s="113"/>
      <c r="AZH61" s="113"/>
      <c r="AZI61" s="113"/>
      <c r="AZJ61" s="113"/>
      <c r="AZK61" s="113"/>
      <c r="AZL61" s="113"/>
      <c r="AZM61" s="113"/>
      <c r="AZN61" s="113"/>
      <c r="AZO61" s="113"/>
      <c r="AZP61" s="113"/>
      <c r="AZQ61" s="113"/>
      <c r="AZR61" s="113"/>
      <c r="AZS61" s="113"/>
      <c r="AZT61" s="113"/>
      <c r="AZU61" s="113"/>
      <c r="AZV61" s="113"/>
      <c r="AZW61" s="113"/>
      <c r="AZX61" s="113"/>
      <c r="AZY61" s="113"/>
      <c r="AZZ61" s="113"/>
      <c r="BAA61" s="113"/>
      <c r="BAB61" s="113"/>
      <c r="BAC61" s="113"/>
      <c r="BAD61" s="113"/>
      <c r="BAE61" s="113"/>
      <c r="BAF61" s="113"/>
      <c r="BAG61" s="113"/>
      <c r="BAH61" s="113"/>
      <c r="BAI61" s="113"/>
      <c r="BAJ61" s="113"/>
      <c r="BAK61" s="113"/>
      <c r="BAL61" s="113"/>
      <c r="BAM61" s="113"/>
      <c r="BAN61" s="113"/>
      <c r="BAO61" s="113"/>
      <c r="BAP61" s="113"/>
      <c r="BAQ61" s="113"/>
      <c r="BAR61" s="113"/>
      <c r="BAS61" s="113"/>
      <c r="BAT61" s="113"/>
      <c r="BAU61" s="113"/>
      <c r="BAV61" s="113"/>
      <c r="BAW61" s="113"/>
      <c r="BAX61" s="113"/>
      <c r="BAY61" s="113"/>
      <c r="BAZ61" s="113"/>
      <c r="BBA61" s="113"/>
      <c r="BBB61" s="113"/>
      <c r="BBC61" s="113"/>
      <c r="BBD61" s="113"/>
      <c r="BBE61" s="113"/>
      <c r="BBF61" s="113"/>
      <c r="BBG61" s="113"/>
      <c r="BBH61" s="113"/>
      <c r="BBI61" s="113"/>
      <c r="BBJ61" s="113"/>
      <c r="BBK61" s="113"/>
      <c r="BBL61" s="113"/>
      <c r="BBM61" s="113"/>
      <c r="BBN61" s="113"/>
      <c r="BBO61" s="113"/>
      <c r="BBP61" s="113"/>
      <c r="BBQ61" s="113"/>
      <c r="BBR61" s="113"/>
      <c r="BBS61" s="113"/>
      <c r="BBT61" s="113"/>
      <c r="BBU61" s="113"/>
      <c r="BBV61" s="113"/>
      <c r="BBW61" s="113"/>
      <c r="BBX61" s="113"/>
      <c r="BBY61" s="113"/>
      <c r="BBZ61" s="113"/>
      <c r="BCA61" s="113"/>
      <c r="BCB61" s="113"/>
      <c r="BCC61" s="113"/>
      <c r="BCD61" s="113"/>
      <c r="BCE61" s="113"/>
      <c r="BCF61" s="113"/>
      <c r="BCG61" s="113"/>
      <c r="BCH61" s="113"/>
      <c r="BCI61" s="113"/>
      <c r="BCJ61" s="113"/>
      <c r="BCK61" s="113"/>
      <c r="BCL61" s="113"/>
      <c r="BCM61" s="113"/>
      <c r="BCN61" s="113"/>
      <c r="BCO61" s="113"/>
      <c r="BCP61" s="113"/>
      <c r="BCQ61" s="113"/>
      <c r="BCR61" s="113"/>
      <c r="BCS61" s="113"/>
      <c r="BCT61" s="113"/>
      <c r="BCU61" s="113"/>
      <c r="BCV61" s="113"/>
      <c r="BCW61" s="113"/>
      <c r="BCX61" s="113"/>
      <c r="BCY61" s="113"/>
      <c r="BCZ61" s="113"/>
      <c r="BDA61" s="113"/>
      <c r="BDB61" s="113"/>
      <c r="BDC61" s="113"/>
      <c r="BDD61" s="113"/>
      <c r="BDE61" s="113"/>
      <c r="BDF61" s="113"/>
      <c r="BDG61" s="113"/>
      <c r="BDH61" s="113"/>
      <c r="BDI61" s="113"/>
      <c r="BDJ61" s="113"/>
      <c r="BDK61" s="113"/>
      <c r="BDL61" s="113"/>
      <c r="BDM61" s="113"/>
      <c r="BDN61" s="113"/>
      <c r="BDO61" s="113"/>
      <c r="BDP61" s="113"/>
      <c r="BDQ61" s="113"/>
      <c r="BDR61" s="113"/>
      <c r="BDS61" s="113"/>
      <c r="BDT61" s="113"/>
      <c r="BDU61" s="113"/>
      <c r="BDV61" s="113"/>
      <c r="BDW61" s="113"/>
      <c r="BDX61" s="113"/>
      <c r="BDY61" s="113"/>
      <c r="BDZ61" s="113"/>
      <c r="BEA61" s="113"/>
      <c r="BEB61" s="113"/>
      <c r="BEC61" s="113"/>
      <c r="BED61" s="113"/>
      <c r="BEE61" s="113"/>
      <c r="BEF61" s="113"/>
      <c r="BEG61" s="113"/>
      <c r="BEH61" s="113"/>
      <c r="BEI61" s="113"/>
      <c r="BEJ61" s="113"/>
      <c r="BEK61" s="113"/>
      <c r="BEL61" s="113"/>
      <c r="BEM61" s="113"/>
      <c r="BEN61" s="113"/>
      <c r="BEO61" s="113"/>
      <c r="BEP61" s="113"/>
      <c r="BEQ61" s="113"/>
      <c r="BER61" s="113"/>
      <c r="BES61" s="113"/>
      <c r="BET61" s="113"/>
      <c r="BEU61" s="113"/>
      <c r="BEV61" s="113"/>
      <c r="BEW61" s="113"/>
      <c r="BEX61" s="113"/>
      <c r="BEY61" s="113"/>
      <c r="BEZ61" s="113"/>
      <c r="BFA61" s="113"/>
      <c r="BFB61" s="113"/>
      <c r="BFC61" s="113"/>
      <c r="BFD61" s="113"/>
      <c r="BFE61" s="113"/>
      <c r="BFF61" s="113"/>
      <c r="BFG61" s="113"/>
      <c r="BFH61" s="113"/>
      <c r="BFI61" s="113"/>
      <c r="BFJ61" s="113"/>
      <c r="BFK61" s="113"/>
      <c r="BFL61" s="113"/>
      <c r="BFM61" s="113"/>
      <c r="BFN61" s="113"/>
      <c r="BFO61" s="113"/>
      <c r="BFP61" s="113"/>
      <c r="BFQ61" s="113"/>
      <c r="BFR61" s="113"/>
      <c r="BFS61" s="113"/>
      <c r="BFT61" s="113"/>
      <c r="BFU61" s="113"/>
      <c r="BFV61" s="113"/>
      <c r="BFW61" s="113"/>
      <c r="BFX61" s="113"/>
      <c r="BFY61" s="113"/>
      <c r="BFZ61" s="113"/>
      <c r="BGA61" s="113"/>
      <c r="BGB61" s="113"/>
      <c r="BGC61" s="113"/>
      <c r="BGD61" s="113"/>
      <c r="BGE61" s="113"/>
      <c r="BGF61" s="113"/>
      <c r="BGG61" s="113"/>
      <c r="BGH61" s="113"/>
      <c r="BGI61" s="113"/>
      <c r="BGJ61" s="113"/>
      <c r="BGK61" s="113"/>
      <c r="BGL61" s="113"/>
      <c r="BGM61" s="113"/>
      <c r="BGN61" s="113"/>
      <c r="BGO61" s="113"/>
      <c r="BGP61" s="113"/>
      <c r="BGQ61" s="113"/>
      <c r="BGR61" s="113"/>
      <c r="BGS61" s="113"/>
      <c r="BGT61" s="113"/>
      <c r="BGU61" s="113"/>
      <c r="BGV61" s="113"/>
      <c r="BGW61" s="113"/>
      <c r="BGX61" s="113"/>
      <c r="BGY61" s="113"/>
      <c r="BGZ61" s="113"/>
      <c r="BHA61" s="113"/>
      <c r="BHB61" s="113"/>
      <c r="BHC61" s="113"/>
      <c r="BHD61" s="113"/>
      <c r="BHE61" s="113"/>
      <c r="BHF61" s="113"/>
      <c r="BHG61" s="113"/>
      <c r="BHH61" s="113"/>
      <c r="BHI61" s="113"/>
      <c r="BHJ61" s="113"/>
      <c r="BHK61" s="113"/>
      <c r="BHL61" s="113"/>
      <c r="BHM61" s="113"/>
      <c r="BHN61" s="113"/>
      <c r="BHO61" s="113"/>
      <c r="BHP61" s="113"/>
      <c r="BHQ61" s="113"/>
      <c r="BHR61" s="113"/>
      <c r="BHS61" s="113"/>
      <c r="BHT61" s="113"/>
      <c r="BHU61" s="113"/>
      <c r="BHV61" s="113"/>
      <c r="BHW61" s="113"/>
      <c r="BHX61" s="113"/>
      <c r="BHY61" s="113"/>
      <c r="BHZ61" s="113"/>
      <c r="BIA61" s="113"/>
      <c r="BIB61" s="113"/>
      <c r="BIC61" s="113"/>
      <c r="BID61" s="113"/>
      <c r="BIE61" s="113"/>
      <c r="BIF61" s="113"/>
      <c r="BIG61" s="113"/>
      <c r="BIH61" s="113"/>
      <c r="BII61" s="113"/>
      <c r="BIJ61" s="113"/>
      <c r="BIK61" s="113"/>
      <c r="BIL61" s="113"/>
      <c r="BIM61" s="113"/>
      <c r="BIN61" s="113"/>
      <c r="BIO61" s="113"/>
      <c r="BIP61" s="113"/>
      <c r="BIQ61" s="113"/>
      <c r="BIR61" s="113"/>
      <c r="BIS61" s="113"/>
      <c r="BIT61" s="113"/>
      <c r="BIU61" s="113"/>
      <c r="BIV61" s="113"/>
      <c r="BIW61" s="113"/>
      <c r="BIX61" s="113"/>
      <c r="BIY61" s="113"/>
      <c r="BIZ61" s="113"/>
      <c r="BJA61" s="113"/>
      <c r="BJB61" s="113"/>
      <c r="BJC61" s="113"/>
      <c r="BJD61" s="113"/>
      <c r="BJE61" s="113"/>
      <c r="BJF61" s="113"/>
      <c r="BJG61" s="113"/>
      <c r="BJH61" s="113"/>
      <c r="BJI61" s="113"/>
      <c r="BJJ61" s="113"/>
      <c r="BJK61" s="113"/>
      <c r="BJL61" s="113"/>
      <c r="BJM61" s="113"/>
      <c r="BJN61" s="113"/>
      <c r="BJO61" s="113"/>
      <c r="BJP61" s="113"/>
      <c r="BJQ61" s="113"/>
      <c r="BJR61" s="113"/>
      <c r="BJS61" s="113"/>
      <c r="BJT61" s="113"/>
      <c r="BJU61" s="113"/>
      <c r="BJV61" s="113"/>
      <c r="BJW61" s="113"/>
      <c r="BJX61" s="113"/>
      <c r="BJY61" s="113"/>
      <c r="BJZ61" s="113"/>
      <c r="BKA61" s="113"/>
      <c r="BKB61" s="113"/>
      <c r="BKC61" s="113"/>
      <c r="BKD61" s="113"/>
      <c r="BKE61" s="113"/>
      <c r="BKF61" s="113"/>
      <c r="BKG61" s="113"/>
      <c r="BKH61" s="113"/>
      <c r="BKI61" s="113"/>
      <c r="BKJ61" s="113"/>
      <c r="BKK61" s="113"/>
      <c r="BKL61" s="113"/>
      <c r="BKM61" s="113"/>
      <c r="BKN61" s="113"/>
      <c r="BKO61" s="113"/>
      <c r="BKP61" s="113"/>
      <c r="BKQ61" s="113"/>
      <c r="BKR61" s="113"/>
      <c r="BKS61" s="113"/>
      <c r="BKT61" s="113"/>
      <c r="BKU61" s="113"/>
      <c r="BKV61" s="113"/>
      <c r="BKW61" s="113"/>
      <c r="BKX61" s="113"/>
      <c r="BKY61" s="113"/>
      <c r="BKZ61" s="113"/>
      <c r="BLA61" s="113"/>
      <c r="BLB61" s="113"/>
      <c r="BLC61" s="113"/>
      <c r="BLD61" s="113"/>
      <c r="BLE61" s="113"/>
      <c r="BLF61" s="113"/>
      <c r="BLG61" s="113"/>
      <c r="BLH61" s="113"/>
      <c r="BLI61" s="113"/>
      <c r="BLJ61" s="113"/>
      <c r="BLK61" s="113"/>
      <c r="BLL61" s="113"/>
      <c r="BLM61" s="113"/>
      <c r="BLN61" s="113"/>
      <c r="BLO61" s="113"/>
      <c r="BLP61" s="113"/>
      <c r="BLQ61" s="113"/>
      <c r="BLR61" s="113"/>
      <c r="BLS61" s="113"/>
      <c r="BLT61" s="113"/>
      <c r="BLU61" s="113"/>
      <c r="BLV61" s="113"/>
      <c r="BLW61" s="113"/>
      <c r="BLX61" s="113"/>
      <c r="BLY61" s="113"/>
      <c r="BLZ61" s="113"/>
      <c r="BMA61" s="113"/>
      <c r="BMB61" s="113"/>
      <c r="BMC61" s="113"/>
      <c r="BMD61" s="113"/>
      <c r="BME61" s="113"/>
      <c r="BMF61" s="113"/>
      <c r="BMG61" s="113"/>
      <c r="BMH61" s="113"/>
      <c r="BMI61" s="113"/>
      <c r="BMJ61" s="113"/>
      <c r="BMK61" s="113"/>
      <c r="BML61" s="113"/>
      <c r="BMM61" s="113"/>
      <c r="BMN61" s="113"/>
      <c r="BMO61" s="113"/>
      <c r="BMP61" s="113"/>
      <c r="BMQ61" s="113"/>
      <c r="BMR61" s="113"/>
      <c r="BMS61" s="113"/>
      <c r="BMT61" s="113"/>
      <c r="BMU61" s="113"/>
      <c r="BMV61" s="113"/>
      <c r="BMW61" s="113"/>
      <c r="BMX61" s="113"/>
      <c r="BMY61" s="113"/>
      <c r="BMZ61" s="113"/>
      <c r="BNA61" s="113"/>
      <c r="BNB61" s="113"/>
      <c r="BNC61" s="113"/>
      <c r="BND61" s="113"/>
      <c r="BNE61" s="113"/>
      <c r="BNF61" s="113"/>
      <c r="BNG61" s="113"/>
      <c r="BNH61" s="113"/>
      <c r="BNI61" s="113"/>
      <c r="BNJ61" s="113"/>
      <c r="BNK61" s="113"/>
      <c r="BNL61" s="113"/>
      <c r="BNM61" s="113"/>
      <c r="BNN61" s="113"/>
      <c r="BNO61" s="113"/>
      <c r="BNP61" s="113"/>
      <c r="BNQ61" s="113"/>
      <c r="BNR61" s="113"/>
      <c r="BNS61" s="113"/>
      <c r="BNT61" s="113"/>
      <c r="BNU61" s="113"/>
      <c r="BNV61" s="113"/>
      <c r="BNW61" s="113"/>
      <c r="BNX61" s="113"/>
      <c r="BNY61" s="113"/>
      <c r="BNZ61" s="113"/>
      <c r="BOA61" s="113"/>
      <c r="BOB61" s="113"/>
      <c r="BOC61" s="113"/>
      <c r="BOD61" s="113"/>
      <c r="BOE61" s="113"/>
      <c r="BOF61" s="113"/>
      <c r="BOG61" s="113"/>
      <c r="BOH61" s="113"/>
      <c r="BOI61" s="113"/>
      <c r="BOJ61" s="113"/>
      <c r="BOK61" s="113"/>
      <c r="BOL61" s="113"/>
      <c r="BOM61" s="113"/>
      <c r="BON61" s="113"/>
      <c r="BOO61" s="113"/>
      <c r="BOP61" s="113"/>
      <c r="BOQ61" s="113"/>
      <c r="BOR61" s="113"/>
      <c r="BOS61" s="113"/>
      <c r="BOT61" s="113"/>
      <c r="BOU61" s="113"/>
      <c r="BOV61" s="113"/>
      <c r="BOW61" s="113"/>
      <c r="BOX61" s="113"/>
      <c r="BOY61" s="113"/>
      <c r="BOZ61" s="113"/>
      <c r="BPA61" s="113"/>
      <c r="BPB61" s="113"/>
      <c r="BPC61" s="113"/>
      <c r="BPD61" s="113"/>
      <c r="BPE61" s="113"/>
      <c r="BPF61" s="113"/>
      <c r="BPG61" s="113"/>
      <c r="BPH61" s="113"/>
      <c r="BPI61" s="113"/>
      <c r="BPJ61" s="113"/>
      <c r="BPK61" s="113"/>
      <c r="BPL61" s="113"/>
      <c r="BPM61" s="113"/>
      <c r="BPN61" s="113"/>
      <c r="BPO61" s="113"/>
      <c r="BPP61" s="113"/>
      <c r="BPQ61" s="113"/>
      <c r="BPR61" s="113"/>
      <c r="BPS61" s="113"/>
      <c r="BPT61" s="113"/>
      <c r="BPU61" s="113"/>
      <c r="BPV61" s="113"/>
      <c r="BPW61" s="113"/>
      <c r="BPX61" s="113"/>
      <c r="BPY61" s="113"/>
      <c r="BPZ61" s="113"/>
      <c r="BQA61" s="113"/>
      <c r="BQB61" s="113"/>
      <c r="BQC61" s="113"/>
      <c r="BQD61" s="113"/>
      <c r="BQE61" s="113"/>
      <c r="BQF61" s="113"/>
      <c r="BQG61" s="113"/>
      <c r="BQH61" s="113"/>
      <c r="BQI61" s="113"/>
      <c r="BQJ61" s="113"/>
      <c r="BQK61" s="113"/>
      <c r="BQL61" s="113"/>
      <c r="BQM61" s="113"/>
      <c r="BQN61" s="113"/>
      <c r="BQO61" s="113"/>
      <c r="BQP61" s="113"/>
      <c r="BQQ61" s="113"/>
      <c r="BQR61" s="113"/>
      <c r="BQS61" s="113"/>
      <c r="BQT61" s="113"/>
      <c r="BQU61" s="113"/>
      <c r="BQV61" s="113"/>
      <c r="BQW61" s="113"/>
      <c r="BQX61" s="113"/>
      <c r="BQY61" s="113"/>
      <c r="BQZ61" s="113"/>
      <c r="BRA61" s="113"/>
      <c r="BRB61" s="113"/>
      <c r="BRC61" s="113"/>
      <c r="BRD61" s="113"/>
      <c r="BRE61" s="113"/>
      <c r="BRF61" s="113"/>
      <c r="BRG61" s="113"/>
      <c r="BRH61" s="113"/>
      <c r="BRI61" s="113"/>
      <c r="BRJ61" s="113"/>
      <c r="BRK61" s="113"/>
      <c r="BRL61" s="113"/>
      <c r="BRM61" s="113"/>
      <c r="BRN61" s="113"/>
      <c r="BRO61" s="113"/>
      <c r="BRP61" s="113"/>
      <c r="BRQ61" s="113"/>
      <c r="BRR61" s="113"/>
      <c r="BRS61" s="113"/>
      <c r="BRT61" s="113"/>
      <c r="BRU61" s="113"/>
      <c r="BRV61" s="113"/>
      <c r="BRW61" s="113"/>
      <c r="BRX61" s="113"/>
      <c r="BRY61" s="113"/>
      <c r="BRZ61" s="113"/>
      <c r="BSA61" s="113"/>
      <c r="BSB61" s="113"/>
      <c r="BSC61" s="113"/>
      <c r="BSD61" s="113"/>
      <c r="BSE61" s="113"/>
      <c r="BSF61" s="113"/>
      <c r="BSG61" s="113"/>
      <c r="BSH61" s="113"/>
      <c r="BSI61" s="113"/>
      <c r="BSJ61" s="113"/>
      <c r="BSK61" s="113"/>
      <c r="BSL61" s="113"/>
      <c r="BSM61" s="113"/>
      <c r="BSN61" s="113"/>
      <c r="BSO61" s="113"/>
      <c r="BSP61" s="113"/>
      <c r="BSQ61" s="113"/>
      <c r="BSR61" s="113"/>
      <c r="BSS61" s="113"/>
      <c r="BST61" s="113"/>
      <c r="BSU61" s="113"/>
      <c r="BSV61" s="113"/>
      <c r="BSW61" s="113"/>
      <c r="BSX61" s="113"/>
      <c r="BSY61" s="113"/>
      <c r="BSZ61" s="113"/>
      <c r="BTA61" s="113"/>
      <c r="BTB61" s="113"/>
      <c r="BTC61" s="113"/>
      <c r="BTD61" s="113"/>
      <c r="BTE61" s="113"/>
      <c r="BTF61" s="113"/>
      <c r="BTG61" s="113"/>
      <c r="BTH61" s="113"/>
      <c r="BTI61" s="113"/>
      <c r="BTJ61" s="113"/>
      <c r="BTK61" s="113"/>
      <c r="BTL61" s="113"/>
      <c r="BTM61" s="113"/>
      <c r="BTN61" s="113"/>
      <c r="BTO61" s="113"/>
      <c r="BTP61" s="113"/>
      <c r="BTQ61" s="113"/>
      <c r="BTR61" s="113"/>
      <c r="BTS61" s="113"/>
      <c r="BTT61" s="113"/>
      <c r="BTU61" s="113"/>
      <c r="BTV61" s="113"/>
      <c r="BTW61" s="113"/>
      <c r="BTX61" s="113"/>
      <c r="BTY61" s="113"/>
      <c r="BTZ61" s="113"/>
      <c r="BUA61" s="113"/>
      <c r="BUB61" s="113"/>
      <c r="BUC61" s="113"/>
      <c r="BUD61" s="113"/>
      <c r="BUE61" s="113"/>
      <c r="BUF61" s="113"/>
      <c r="BUG61" s="113"/>
      <c r="BUH61" s="113"/>
      <c r="BUI61" s="113"/>
      <c r="BUJ61" s="113"/>
      <c r="BUK61" s="113"/>
      <c r="BUL61" s="113"/>
      <c r="BUM61" s="113"/>
      <c r="BUN61" s="113"/>
      <c r="BUO61" s="113"/>
      <c r="BUP61" s="113"/>
      <c r="BUQ61" s="113"/>
      <c r="BUR61" s="113"/>
      <c r="BUS61" s="113"/>
      <c r="BUT61" s="113"/>
      <c r="BUU61" s="113"/>
      <c r="BUV61" s="113"/>
      <c r="BUW61" s="113"/>
      <c r="BUX61" s="113"/>
      <c r="BUY61" s="113"/>
      <c r="BUZ61" s="113"/>
      <c r="BVA61" s="113"/>
      <c r="BVB61" s="113"/>
      <c r="BVC61" s="113"/>
      <c r="BVD61" s="113"/>
      <c r="BVE61" s="113"/>
      <c r="BVF61" s="113"/>
      <c r="BVG61" s="113"/>
      <c r="BVH61" s="113"/>
      <c r="BVI61" s="113"/>
      <c r="BVJ61" s="113"/>
      <c r="BVK61" s="113"/>
      <c r="BVL61" s="113"/>
      <c r="BVM61" s="113"/>
      <c r="BVN61" s="113"/>
      <c r="BVO61" s="113"/>
      <c r="BVP61" s="113"/>
      <c r="BVQ61" s="113"/>
      <c r="BVR61" s="113"/>
      <c r="BVS61" s="113"/>
      <c r="BVT61" s="113"/>
      <c r="BVU61" s="113"/>
      <c r="BVV61" s="113"/>
      <c r="BVW61" s="113"/>
      <c r="BVX61" s="113"/>
      <c r="BVY61" s="113"/>
      <c r="BVZ61" s="113"/>
      <c r="BWA61" s="113"/>
      <c r="BWB61" s="113"/>
      <c r="BWC61" s="113"/>
      <c r="BWD61" s="113"/>
      <c r="BWE61" s="113"/>
      <c r="BWF61" s="113"/>
      <c r="BWG61" s="113"/>
      <c r="BWH61" s="113"/>
      <c r="BWI61" s="113"/>
      <c r="BWJ61" s="113"/>
      <c r="BWK61" s="113"/>
    </row>
    <row r="62" spans="1:1961" s="133" customFormat="1" ht="31.5">
      <c r="A62" s="41" t="s">
        <v>188</v>
      </c>
      <c r="B62" s="42" t="s">
        <v>189</v>
      </c>
      <c r="C62" s="131" t="s">
        <v>128</v>
      </c>
      <c r="D62" s="131" t="s">
        <v>128</v>
      </c>
      <c r="E62" s="131">
        <v>0</v>
      </c>
      <c r="F62" s="131">
        <v>0</v>
      </c>
      <c r="G62" s="131">
        <v>0</v>
      </c>
      <c r="H62" s="131">
        <v>0</v>
      </c>
      <c r="I62" s="131">
        <v>0</v>
      </c>
      <c r="J62" s="131">
        <v>0</v>
      </c>
      <c r="K62" s="131" t="s">
        <v>128</v>
      </c>
      <c r="L62" s="95">
        <v>1.7945679650000004</v>
      </c>
      <c r="M62" s="131">
        <v>0</v>
      </c>
      <c r="N62" s="131">
        <v>0</v>
      </c>
      <c r="O62" s="131">
        <v>0</v>
      </c>
      <c r="P62" s="131">
        <v>0</v>
      </c>
      <c r="Q62" s="131">
        <v>70</v>
      </c>
      <c r="R62" s="131">
        <v>0</v>
      </c>
      <c r="S62" s="131">
        <v>0</v>
      </c>
      <c r="T62" s="131">
        <v>0</v>
      </c>
      <c r="U62" s="131">
        <v>0</v>
      </c>
      <c r="V62" s="131">
        <v>0</v>
      </c>
      <c r="W62" s="131">
        <v>0</v>
      </c>
      <c r="X62" s="131">
        <v>0</v>
      </c>
      <c r="Y62" s="131">
        <v>0</v>
      </c>
      <c r="Z62" s="95">
        <v>1.7945679650000004</v>
      </c>
      <c r="AA62" s="131">
        <v>0</v>
      </c>
      <c r="AB62" s="131">
        <v>0</v>
      </c>
      <c r="AC62" s="131">
        <v>0</v>
      </c>
      <c r="AD62" s="131">
        <v>0</v>
      </c>
      <c r="AE62" s="131">
        <v>77</v>
      </c>
      <c r="AF62" s="131" t="s">
        <v>128</v>
      </c>
      <c r="AG62" s="131">
        <v>3.5891359300000008</v>
      </c>
      <c r="AH62" s="95">
        <v>0</v>
      </c>
      <c r="AI62" s="95">
        <v>0</v>
      </c>
      <c r="AJ62" s="95">
        <v>0</v>
      </c>
      <c r="AK62" s="95">
        <v>0</v>
      </c>
      <c r="AL62" s="95">
        <v>0</v>
      </c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  <c r="FF62" s="113"/>
      <c r="FG62" s="113"/>
      <c r="FH62" s="113"/>
      <c r="FI62" s="113"/>
      <c r="FJ62" s="113"/>
      <c r="FK62" s="113"/>
      <c r="FL62" s="113"/>
      <c r="FM62" s="113"/>
      <c r="FN62" s="113"/>
      <c r="FO62" s="113"/>
      <c r="FP62" s="113"/>
      <c r="FQ62" s="113"/>
      <c r="FR62" s="113"/>
      <c r="FS62" s="113"/>
      <c r="FT62" s="113"/>
      <c r="FU62" s="113"/>
      <c r="FV62" s="113"/>
      <c r="FW62" s="113"/>
      <c r="FX62" s="113"/>
      <c r="FY62" s="113"/>
      <c r="FZ62" s="113"/>
      <c r="GA62" s="113"/>
      <c r="GB62" s="113"/>
      <c r="GC62" s="113"/>
      <c r="GD62" s="113"/>
      <c r="GE62" s="113"/>
      <c r="GF62" s="113"/>
      <c r="GG62" s="113"/>
      <c r="GH62" s="113"/>
      <c r="GI62" s="113"/>
      <c r="GJ62" s="113"/>
      <c r="GK62" s="113"/>
      <c r="GL62" s="113"/>
      <c r="GM62" s="113"/>
      <c r="GN62" s="113"/>
      <c r="GO62" s="113"/>
      <c r="GP62" s="113"/>
      <c r="GQ62" s="113"/>
      <c r="GR62" s="113"/>
      <c r="GS62" s="113"/>
      <c r="GT62" s="113"/>
      <c r="GU62" s="113"/>
      <c r="GV62" s="113"/>
      <c r="GW62" s="113"/>
      <c r="GX62" s="113"/>
      <c r="GY62" s="113"/>
      <c r="GZ62" s="113"/>
      <c r="HA62" s="113"/>
      <c r="HB62" s="113"/>
      <c r="HC62" s="113"/>
      <c r="HD62" s="113"/>
      <c r="HE62" s="113"/>
      <c r="HF62" s="113"/>
      <c r="HG62" s="113"/>
      <c r="HH62" s="113"/>
      <c r="HI62" s="113"/>
      <c r="HJ62" s="113"/>
      <c r="HK62" s="113"/>
      <c r="HL62" s="113"/>
      <c r="HM62" s="113"/>
      <c r="HN62" s="113"/>
      <c r="HO62" s="113"/>
      <c r="HP62" s="113"/>
      <c r="HQ62" s="113"/>
      <c r="HR62" s="113"/>
      <c r="HS62" s="113"/>
      <c r="HT62" s="113"/>
      <c r="HU62" s="113"/>
      <c r="HV62" s="113"/>
      <c r="HW62" s="113"/>
      <c r="HX62" s="113"/>
      <c r="HY62" s="113"/>
      <c r="HZ62" s="113"/>
      <c r="IA62" s="113"/>
      <c r="IB62" s="113"/>
      <c r="IC62" s="113"/>
      <c r="ID62" s="113"/>
      <c r="IE62" s="113"/>
      <c r="IF62" s="113"/>
      <c r="IG62" s="113"/>
      <c r="IH62" s="113"/>
      <c r="II62" s="113"/>
      <c r="IJ62" s="113"/>
      <c r="IK62" s="113"/>
      <c r="IL62" s="113"/>
      <c r="IM62" s="113"/>
      <c r="IN62" s="113"/>
      <c r="IO62" s="113"/>
      <c r="IP62" s="113"/>
      <c r="IQ62" s="113"/>
      <c r="IR62" s="113"/>
      <c r="IS62" s="113"/>
      <c r="IT62" s="113"/>
      <c r="IU62" s="113"/>
      <c r="IV62" s="113"/>
      <c r="IW62" s="113"/>
      <c r="IX62" s="113"/>
      <c r="IY62" s="113"/>
      <c r="IZ62" s="113"/>
      <c r="JA62" s="113"/>
      <c r="JB62" s="113"/>
      <c r="JC62" s="113"/>
      <c r="JD62" s="113"/>
      <c r="JE62" s="113"/>
      <c r="JF62" s="113"/>
      <c r="JG62" s="113"/>
      <c r="JH62" s="113"/>
      <c r="JI62" s="113"/>
      <c r="JJ62" s="113"/>
      <c r="JK62" s="113"/>
      <c r="JL62" s="113"/>
      <c r="JM62" s="113"/>
      <c r="JN62" s="113"/>
      <c r="JO62" s="113"/>
      <c r="JP62" s="113"/>
      <c r="JQ62" s="113"/>
      <c r="JR62" s="113"/>
      <c r="JS62" s="113"/>
      <c r="JT62" s="113"/>
      <c r="JU62" s="113"/>
      <c r="JV62" s="113"/>
      <c r="JW62" s="113"/>
      <c r="JX62" s="113"/>
      <c r="JY62" s="113"/>
      <c r="JZ62" s="113"/>
      <c r="KA62" s="113"/>
      <c r="KB62" s="113"/>
      <c r="KC62" s="113"/>
      <c r="KD62" s="113"/>
      <c r="KE62" s="113"/>
      <c r="KF62" s="113"/>
      <c r="KG62" s="113"/>
      <c r="KH62" s="113"/>
      <c r="KI62" s="113"/>
      <c r="KJ62" s="113"/>
      <c r="KK62" s="113"/>
      <c r="KL62" s="113"/>
      <c r="KM62" s="113"/>
      <c r="KN62" s="113"/>
      <c r="KO62" s="113"/>
      <c r="KP62" s="113"/>
      <c r="KQ62" s="113"/>
      <c r="KR62" s="113"/>
      <c r="KS62" s="113"/>
      <c r="KT62" s="113"/>
      <c r="KU62" s="113"/>
      <c r="KV62" s="113"/>
      <c r="KW62" s="113"/>
      <c r="KX62" s="113"/>
      <c r="KY62" s="113"/>
      <c r="KZ62" s="113"/>
      <c r="LA62" s="113"/>
      <c r="LB62" s="113"/>
      <c r="LC62" s="113"/>
      <c r="LD62" s="113"/>
      <c r="LE62" s="113"/>
      <c r="LF62" s="113"/>
      <c r="LG62" s="113"/>
      <c r="LH62" s="113"/>
      <c r="LI62" s="113"/>
      <c r="LJ62" s="113"/>
      <c r="LK62" s="113"/>
      <c r="LL62" s="113"/>
      <c r="LM62" s="113"/>
      <c r="LN62" s="113"/>
      <c r="LO62" s="113"/>
      <c r="LP62" s="113"/>
      <c r="LQ62" s="113"/>
      <c r="LR62" s="113"/>
      <c r="LS62" s="113"/>
      <c r="LT62" s="113"/>
      <c r="LU62" s="113"/>
      <c r="LV62" s="113"/>
      <c r="LW62" s="113"/>
      <c r="LX62" s="113"/>
      <c r="LY62" s="113"/>
      <c r="LZ62" s="113"/>
      <c r="MA62" s="113"/>
      <c r="MB62" s="113"/>
      <c r="MC62" s="113"/>
      <c r="MD62" s="113"/>
      <c r="ME62" s="113"/>
      <c r="MF62" s="113"/>
      <c r="MG62" s="113"/>
      <c r="MH62" s="113"/>
      <c r="MI62" s="113"/>
      <c r="MJ62" s="113"/>
      <c r="MK62" s="113"/>
      <c r="ML62" s="113"/>
      <c r="MM62" s="113"/>
      <c r="MN62" s="113"/>
      <c r="MO62" s="113"/>
      <c r="MP62" s="113"/>
      <c r="MQ62" s="113"/>
      <c r="MR62" s="113"/>
      <c r="MS62" s="113"/>
      <c r="MT62" s="113"/>
      <c r="MU62" s="113"/>
      <c r="MV62" s="113"/>
      <c r="MW62" s="113"/>
      <c r="MX62" s="113"/>
      <c r="MY62" s="113"/>
      <c r="MZ62" s="113"/>
      <c r="NA62" s="113"/>
      <c r="NB62" s="113"/>
      <c r="NC62" s="113"/>
      <c r="ND62" s="113"/>
      <c r="NE62" s="113"/>
      <c r="NF62" s="113"/>
      <c r="NG62" s="113"/>
      <c r="NH62" s="113"/>
      <c r="NI62" s="113"/>
      <c r="NJ62" s="113"/>
      <c r="NK62" s="113"/>
      <c r="NL62" s="113"/>
      <c r="NM62" s="113"/>
      <c r="NN62" s="113"/>
      <c r="NO62" s="113"/>
      <c r="NP62" s="113"/>
      <c r="NQ62" s="113"/>
      <c r="NR62" s="113"/>
      <c r="NS62" s="113"/>
      <c r="NT62" s="113"/>
      <c r="NU62" s="113"/>
      <c r="NV62" s="113"/>
      <c r="NW62" s="113"/>
      <c r="NX62" s="113"/>
      <c r="NY62" s="113"/>
      <c r="NZ62" s="113"/>
      <c r="OA62" s="113"/>
      <c r="OB62" s="113"/>
      <c r="OC62" s="113"/>
      <c r="OD62" s="113"/>
      <c r="OE62" s="113"/>
      <c r="OF62" s="113"/>
      <c r="OG62" s="113"/>
      <c r="OH62" s="113"/>
      <c r="OI62" s="113"/>
      <c r="OJ62" s="113"/>
      <c r="OK62" s="113"/>
      <c r="OL62" s="113"/>
      <c r="OM62" s="113"/>
      <c r="ON62" s="113"/>
      <c r="OO62" s="113"/>
      <c r="OP62" s="113"/>
      <c r="OQ62" s="113"/>
      <c r="OR62" s="113"/>
      <c r="OS62" s="113"/>
      <c r="OT62" s="113"/>
      <c r="OU62" s="113"/>
      <c r="OV62" s="113"/>
      <c r="OW62" s="113"/>
      <c r="OX62" s="113"/>
      <c r="OY62" s="113"/>
      <c r="OZ62" s="113"/>
      <c r="PA62" s="113"/>
      <c r="PB62" s="113"/>
      <c r="PC62" s="113"/>
      <c r="PD62" s="113"/>
      <c r="PE62" s="113"/>
      <c r="PF62" s="113"/>
      <c r="PG62" s="113"/>
      <c r="PH62" s="113"/>
      <c r="PI62" s="113"/>
      <c r="PJ62" s="113"/>
      <c r="PK62" s="113"/>
      <c r="PL62" s="113"/>
      <c r="PM62" s="113"/>
      <c r="PN62" s="113"/>
      <c r="PO62" s="113"/>
      <c r="PP62" s="113"/>
      <c r="PQ62" s="113"/>
      <c r="PR62" s="113"/>
      <c r="PS62" s="113"/>
      <c r="PT62" s="113"/>
      <c r="PU62" s="113"/>
      <c r="PV62" s="113"/>
      <c r="PW62" s="113"/>
      <c r="PX62" s="113"/>
      <c r="PY62" s="113"/>
      <c r="PZ62" s="113"/>
      <c r="QA62" s="113"/>
      <c r="QB62" s="113"/>
      <c r="QC62" s="113"/>
      <c r="QD62" s="113"/>
      <c r="QE62" s="113"/>
      <c r="QF62" s="113"/>
      <c r="QG62" s="113"/>
      <c r="QH62" s="113"/>
      <c r="QI62" s="113"/>
      <c r="QJ62" s="113"/>
      <c r="QK62" s="113"/>
      <c r="QL62" s="113"/>
      <c r="QM62" s="113"/>
      <c r="QN62" s="113"/>
      <c r="QO62" s="113"/>
      <c r="QP62" s="113"/>
      <c r="QQ62" s="113"/>
      <c r="QR62" s="113"/>
      <c r="QS62" s="113"/>
      <c r="QT62" s="113"/>
      <c r="QU62" s="113"/>
      <c r="QV62" s="113"/>
      <c r="QW62" s="113"/>
      <c r="QX62" s="113"/>
      <c r="QY62" s="113"/>
      <c r="QZ62" s="113"/>
      <c r="RA62" s="113"/>
      <c r="RB62" s="113"/>
      <c r="RC62" s="113"/>
      <c r="RD62" s="113"/>
      <c r="RE62" s="113"/>
      <c r="RF62" s="113"/>
      <c r="RG62" s="113"/>
      <c r="RH62" s="113"/>
      <c r="RI62" s="113"/>
      <c r="RJ62" s="113"/>
      <c r="RK62" s="113"/>
      <c r="RL62" s="113"/>
      <c r="RM62" s="113"/>
      <c r="RN62" s="113"/>
      <c r="RO62" s="113"/>
      <c r="RP62" s="113"/>
      <c r="RQ62" s="113"/>
      <c r="RR62" s="113"/>
      <c r="RS62" s="113"/>
      <c r="RT62" s="113"/>
      <c r="RU62" s="113"/>
      <c r="RV62" s="113"/>
      <c r="RW62" s="113"/>
      <c r="RX62" s="113"/>
      <c r="RY62" s="113"/>
      <c r="RZ62" s="113"/>
      <c r="SA62" s="113"/>
      <c r="SB62" s="113"/>
      <c r="SC62" s="113"/>
      <c r="SD62" s="113"/>
      <c r="SE62" s="113"/>
      <c r="SF62" s="113"/>
      <c r="SG62" s="113"/>
      <c r="SH62" s="113"/>
      <c r="SI62" s="113"/>
      <c r="SJ62" s="113"/>
      <c r="SK62" s="113"/>
      <c r="SL62" s="113"/>
      <c r="SM62" s="113"/>
      <c r="SN62" s="113"/>
      <c r="SO62" s="113"/>
      <c r="SP62" s="113"/>
      <c r="SQ62" s="113"/>
      <c r="SR62" s="113"/>
      <c r="SS62" s="113"/>
      <c r="ST62" s="113"/>
      <c r="SU62" s="113"/>
      <c r="SV62" s="113"/>
      <c r="SW62" s="113"/>
      <c r="SX62" s="113"/>
      <c r="SY62" s="113"/>
      <c r="SZ62" s="113"/>
      <c r="TA62" s="113"/>
      <c r="TB62" s="113"/>
      <c r="TC62" s="113"/>
      <c r="TD62" s="113"/>
      <c r="TE62" s="113"/>
      <c r="TF62" s="113"/>
      <c r="TG62" s="113"/>
      <c r="TH62" s="113"/>
      <c r="TI62" s="113"/>
      <c r="TJ62" s="113"/>
      <c r="TK62" s="113"/>
      <c r="TL62" s="113"/>
      <c r="TM62" s="113"/>
      <c r="TN62" s="113"/>
      <c r="TO62" s="113"/>
      <c r="TP62" s="113"/>
      <c r="TQ62" s="113"/>
      <c r="TR62" s="113"/>
      <c r="TS62" s="113"/>
      <c r="TT62" s="113"/>
      <c r="TU62" s="113"/>
      <c r="TV62" s="113"/>
      <c r="TW62" s="113"/>
      <c r="TX62" s="113"/>
      <c r="TY62" s="113"/>
      <c r="TZ62" s="113"/>
      <c r="UA62" s="113"/>
      <c r="UB62" s="113"/>
      <c r="UC62" s="113"/>
      <c r="UD62" s="113"/>
      <c r="UE62" s="113"/>
      <c r="UF62" s="113"/>
      <c r="UG62" s="113"/>
      <c r="UH62" s="113"/>
      <c r="UI62" s="113"/>
      <c r="UJ62" s="113"/>
      <c r="UK62" s="113"/>
      <c r="UL62" s="113"/>
      <c r="UM62" s="113"/>
      <c r="UN62" s="113"/>
      <c r="UO62" s="113"/>
      <c r="UP62" s="113"/>
      <c r="UQ62" s="113"/>
      <c r="UR62" s="113"/>
      <c r="US62" s="113"/>
      <c r="UT62" s="113"/>
      <c r="UU62" s="113"/>
      <c r="UV62" s="113"/>
      <c r="UW62" s="113"/>
      <c r="UX62" s="113"/>
      <c r="UY62" s="113"/>
      <c r="UZ62" s="113"/>
      <c r="VA62" s="113"/>
      <c r="VB62" s="113"/>
      <c r="VC62" s="113"/>
      <c r="VD62" s="113"/>
      <c r="VE62" s="113"/>
      <c r="VF62" s="113"/>
      <c r="VG62" s="113"/>
      <c r="VH62" s="113"/>
      <c r="VI62" s="113"/>
      <c r="VJ62" s="113"/>
      <c r="VK62" s="113"/>
      <c r="VL62" s="113"/>
      <c r="VM62" s="113"/>
      <c r="VN62" s="113"/>
      <c r="VO62" s="113"/>
      <c r="VP62" s="113"/>
      <c r="VQ62" s="113"/>
      <c r="VR62" s="113"/>
      <c r="VS62" s="113"/>
      <c r="VT62" s="113"/>
      <c r="VU62" s="113"/>
      <c r="VV62" s="113"/>
      <c r="VW62" s="113"/>
      <c r="VX62" s="113"/>
      <c r="VY62" s="113"/>
      <c r="VZ62" s="113"/>
      <c r="WA62" s="113"/>
      <c r="WB62" s="113"/>
      <c r="WC62" s="113"/>
      <c r="WD62" s="113"/>
      <c r="WE62" s="113"/>
      <c r="WF62" s="113"/>
      <c r="WG62" s="113"/>
      <c r="WH62" s="113"/>
      <c r="WI62" s="113"/>
      <c r="WJ62" s="113"/>
      <c r="WK62" s="113"/>
      <c r="WL62" s="113"/>
      <c r="WM62" s="113"/>
      <c r="WN62" s="113"/>
      <c r="WO62" s="113"/>
      <c r="WP62" s="113"/>
      <c r="WQ62" s="113"/>
      <c r="WR62" s="113"/>
      <c r="WS62" s="113"/>
      <c r="WT62" s="113"/>
      <c r="WU62" s="113"/>
      <c r="WV62" s="113"/>
      <c r="WW62" s="113"/>
      <c r="WX62" s="113"/>
      <c r="WY62" s="113"/>
      <c r="WZ62" s="113"/>
      <c r="XA62" s="113"/>
      <c r="XB62" s="113"/>
      <c r="XC62" s="113"/>
      <c r="XD62" s="113"/>
      <c r="XE62" s="113"/>
      <c r="XF62" s="113"/>
      <c r="XG62" s="113"/>
      <c r="XH62" s="113"/>
      <c r="XI62" s="113"/>
      <c r="XJ62" s="113"/>
      <c r="XK62" s="113"/>
      <c r="XL62" s="113"/>
      <c r="XM62" s="113"/>
      <c r="XN62" s="113"/>
      <c r="XO62" s="113"/>
      <c r="XP62" s="113"/>
      <c r="XQ62" s="113"/>
      <c r="XR62" s="113"/>
      <c r="XS62" s="113"/>
      <c r="XT62" s="113"/>
      <c r="XU62" s="113"/>
      <c r="XV62" s="113"/>
      <c r="XW62" s="113"/>
      <c r="XX62" s="113"/>
      <c r="XY62" s="113"/>
      <c r="XZ62" s="113"/>
      <c r="YA62" s="113"/>
      <c r="YB62" s="113"/>
      <c r="YC62" s="113"/>
      <c r="YD62" s="113"/>
      <c r="YE62" s="113"/>
      <c r="YF62" s="113"/>
      <c r="YG62" s="113"/>
      <c r="YH62" s="113"/>
      <c r="YI62" s="113"/>
      <c r="YJ62" s="113"/>
      <c r="YK62" s="113"/>
      <c r="YL62" s="113"/>
      <c r="YM62" s="113"/>
      <c r="YN62" s="113"/>
      <c r="YO62" s="113"/>
      <c r="YP62" s="113"/>
      <c r="YQ62" s="113"/>
      <c r="YR62" s="113"/>
      <c r="YS62" s="113"/>
      <c r="YT62" s="113"/>
      <c r="YU62" s="113"/>
      <c r="YV62" s="113"/>
      <c r="YW62" s="113"/>
      <c r="YX62" s="113"/>
      <c r="YY62" s="113"/>
      <c r="YZ62" s="113"/>
      <c r="ZA62" s="113"/>
      <c r="ZB62" s="113"/>
      <c r="ZC62" s="113"/>
      <c r="ZD62" s="113"/>
      <c r="ZE62" s="113"/>
      <c r="ZF62" s="113"/>
      <c r="ZG62" s="113"/>
      <c r="ZH62" s="113"/>
      <c r="ZI62" s="113"/>
      <c r="ZJ62" s="113"/>
      <c r="ZK62" s="113"/>
      <c r="ZL62" s="113"/>
      <c r="ZM62" s="113"/>
      <c r="ZN62" s="113"/>
      <c r="ZO62" s="113"/>
      <c r="ZP62" s="113"/>
      <c r="ZQ62" s="113"/>
      <c r="ZR62" s="113"/>
      <c r="ZS62" s="113"/>
      <c r="ZT62" s="113"/>
      <c r="ZU62" s="113"/>
      <c r="ZV62" s="113"/>
      <c r="ZW62" s="113"/>
      <c r="ZX62" s="113"/>
      <c r="ZY62" s="113"/>
      <c r="ZZ62" s="113"/>
      <c r="AAA62" s="113"/>
      <c r="AAB62" s="113"/>
      <c r="AAC62" s="113"/>
      <c r="AAD62" s="113"/>
      <c r="AAE62" s="113"/>
      <c r="AAF62" s="113"/>
      <c r="AAG62" s="113"/>
      <c r="AAH62" s="113"/>
      <c r="AAI62" s="113"/>
      <c r="AAJ62" s="113"/>
      <c r="AAK62" s="113"/>
      <c r="AAL62" s="113"/>
      <c r="AAM62" s="113"/>
      <c r="AAN62" s="113"/>
      <c r="AAO62" s="113"/>
      <c r="AAP62" s="113"/>
      <c r="AAQ62" s="113"/>
      <c r="AAR62" s="113"/>
      <c r="AAS62" s="113"/>
      <c r="AAT62" s="113"/>
      <c r="AAU62" s="113"/>
      <c r="AAV62" s="113"/>
      <c r="AAW62" s="113"/>
      <c r="AAX62" s="113"/>
      <c r="AAY62" s="113"/>
      <c r="AAZ62" s="113"/>
      <c r="ABA62" s="113"/>
      <c r="ABB62" s="113"/>
      <c r="ABC62" s="113"/>
      <c r="ABD62" s="113"/>
      <c r="ABE62" s="113"/>
      <c r="ABF62" s="113"/>
      <c r="ABG62" s="113"/>
      <c r="ABH62" s="113"/>
      <c r="ABI62" s="113"/>
      <c r="ABJ62" s="113"/>
      <c r="ABK62" s="113"/>
      <c r="ABL62" s="113"/>
      <c r="ABM62" s="113"/>
      <c r="ABN62" s="113"/>
      <c r="ABO62" s="113"/>
      <c r="ABP62" s="113"/>
      <c r="ABQ62" s="113"/>
      <c r="ABR62" s="113"/>
      <c r="ABS62" s="113"/>
      <c r="ABT62" s="113"/>
      <c r="ABU62" s="113"/>
      <c r="ABV62" s="113"/>
      <c r="ABW62" s="113"/>
      <c r="ABX62" s="113"/>
      <c r="ABY62" s="113"/>
      <c r="ABZ62" s="113"/>
      <c r="ACA62" s="113"/>
      <c r="ACB62" s="113"/>
      <c r="ACC62" s="113"/>
      <c r="ACD62" s="113"/>
      <c r="ACE62" s="113"/>
      <c r="ACF62" s="113"/>
      <c r="ACG62" s="113"/>
      <c r="ACH62" s="113"/>
      <c r="ACI62" s="113"/>
      <c r="ACJ62" s="113"/>
      <c r="ACK62" s="113"/>
      <c r="ACL62" s="113"/>
      <c r="ACM62" s="113"/>
      <c r="ACN62" s="113"/>
      <c r="ACO62" s="113"/>
      <c r="ACP62" s="113"/>
      <c r="ACQ62" s="113"/>
      <c r="ACR62" s="113"/>
      <c r="ACS62" s="113"/>
      <c r="ACT62" s="113"/>
      <c r="ACU62" s="113"/>
      <c r="ACV62" s="113"/>
      <c r="ACW62" s="113"/>
      <c r="ACX62" s="113"/>
      <c r="ACY62" s="113"/>
      <c r="ACZ62" s="113"/>
      <c r="ADA62" s="113"/>
      <c r="ADB62" s="113"/>
      <c r="ADC62" s="113"/>
      <c r="ADD62" s="113"/>
      <c r="ADE62" s="113"/>
      <c r="ADF62" s="113"/>
      <c r="ADG62" s="113"/>
      <c r="ADH62" s="113"/>
      <c r="ADI62" s="113"/>
      <c r="ADJ62" s="113"/>
      <c r="ADK62" s="113"/>
      <c r="ADL62" s="113"/>
      <c r="ADM62" s="113"/>
      <c r="ADN62" s="113"/>
      <c r="ADO62" s="113"/>
      <c r="ADP62" s="113"/>
      <c r="ADQ62" s="113"/>
      <c r="ADR62" s="113"/>
      <c r="ADS62" s="113"/>
      <c r="ADT62" s="113"/>
      <c r="ADU62" s="113"/>
      <c r="ADV62" s="113"/>
      <c r="ADW62" s="113"/>
      <c r="ADX62" s="113"/>
      <c r="ADY62" s="113"/>
      <c r="ADZ62" s="113"/>
      <c r="AEA62" s="113"/>
      <c r="AEB62" s="113"/>
      <c r="AEC62" s="113"/>
      <c r="AED62" s="113"/>
      <c r="AEE62" s="113"/>
      <c r="AEF62" s="113"/>
      <c r="AEG62" s="113"/>
      <c r="AEH62" s="113"/>
      <c r="AEI62" s="113"/>
      <c r="AEJ62" s="113"/>
      <c r="AEK62" s="113"/>
      <c r="AEL62" s="113"/>
      <c r="AEM62" s="113"/>
      <c r="AEN62" s="113"/>
      <c r="AEO62" s="113"/>
      <c r="AEP62" s="113"/>
      <c r="AEQ62" s="113"/>
      <c r="AER62" s="113"/>
      <c r="AES62" s="113"/>
      <c r="AET62" s="113"/>
      <c r="AEU62" s="113"/>
      <c r="AEV62" s="113"/>
      <c r="AEW62" s="113"/>
      <c r="AEX62" s="113"/>
      <c r="AEY62" s="113"/>
      <c r="AEZ62" s="113"/>
      <c r="AFA62" s="113"/>
      <c r="AFB62" s="113"/>
      <c r="AFC62" s="113"/>
      <c r="AFD62" s="113"/>
      <c r="AFE62" s="113"/>
      <c r="AFF62" s="113"/>
      <c r="AFG62" s="113"/>
      <c r="AFH62" s="113"/>
      <c r="AFI62" s="113"/>
      <c r="AFJ62" s="113"/>
      <c r="AFK62" s="113"/>
      <c r="AFL62" s="113"/>
      <c r="AFM62" s="113"/>
      <c r="AFN62" s="113"/>
      <c r="AFO62" s="113"/>
      <c r="AFP62" s="113"/>
      <c r="AFQ62" s="113"/>
      <c r="AFR62" s="113"/>
      <c r="AFS62" s="113"/>
      <c r="AFT62" s="113"/>
      <c r="AFU62" s="113"/>
      <c r="AFV62" s="113"/>
      <c r="AFW62" s="113"/>
      <c r="AFX62" s="113"/>
      <c r="AFY62" s="113"/>
      <c r="AFZ62" s="113"/>
      <c r="AGA62" s="113"/>
      <c r="AGB62" s="113"/>
      <c r="AGC62" s="113"/>
      <c r="AGD62" s="113"/>
      <c r="AGE62" s="113"/>
      <c r="AGF62" s="113"/>
      <c r="AGG62" s="113"/>
      <c r="AGH62" s="113"/>
      <c r="AGI62" s="113"/>
      <c r="AGJ62" s="113"/>
      <c r="AGK62" s="113"/>
      <c r="AGL62" s="113"/>
      <c r="AGM62" s="113"/>
      <c r="AGN62" s="113"/>
      <c r="AGO62" s="113"/>
      <c r="AGP62" s="113"/>
      <c r="AGQ62" s="113"/>
      <c r="AGR62" s="113"/>
      <c r="AGS62" s="113"/>
      <c r="AGT62" s="113"/>
      <c r="AGU62" s="113"/>
      <c r="AGV62" s="113"/>
      <c r="AGW62" s="113"/>
      <c r="AGX62" s="113"/>
      <c r="AGY62" s="113"/>
      <c r="AGZ62" s="113"/>
      <c r="AHA62" s="113"/>
      <c r="AHB62" s="113"/>
      <c r="AHC62" s="113"/>
      <c r="AHD62" s="113"/>
      <c r="AHE62" s="113"/>
      <c r="AHF62" s="113"/>
      <c r="AHG62" s="113"/>
      <c r="AHH62" s="113"/>
      <c r="AHI62" s="113"/>
      <c r="AHJ62" s="113"/>
      <c r="AHK62" s="113"/>
      <c r="AHL62" s="113"/>
      <c r="AHM62" s="113"/>
      <c r="AHN62" s="113"/>
      <c r="AHO62" s="113"/>
      <c r="AHP62" s="113"/>
      <c r="AHQ62" s="113"/>
      <c r="AHR62" s="113"/>
      <c r="AHS62" s="113"/>
      <c r="AHT62" s="113"/>
      <c r="AHU62" s="113"/>
      <c r="AHV62" s="113"/>
      <c r="AHW62" s="113"/>
      <c r="AHX62" s="113"/>
      <c r="AHY62" s="113"/>
      <c r="AHZ62" s="113"/>
      <c r="AIA62" s="113"/>
      <c r="AIB62" s="113"/>
      <c r="AIC62" s="113"/>
      <c r="AID62" s="113"/>
      <c r="AIE62" s="113"/>
      <c r="AIF62" s="113"/>
      <c r="AIG62" s="113"/>
      <c r="AIH62" s="113"/>
      <c r="AII62" s="113"/>
      <c r="AIJ62" s="113"/>
      <c r="AIK62" s="113"/>
      <c r="AIL62" s="113"/>
      <c r="AIM62" s="113"/>
      <c r="AIN62" s="113"/>
      <c r="AIO62" s="113"/>
      <c r="AIP62" s="113"/>
      <c r="AIQ62" s="113"/>
      <c r="AIR62" s="113"/>
      <c r="AIS62" s="113"/>
      <c r="AIT62" s="113"/>
      <c r="AIU62" s="113"/>
      <c r="AIV62" s="113"/>
      <c r="AIW62" s="113"/>
      <c r="AIX62" s="113"/>
      <c r="AIY62" s="113"/>
      <c r="AIZ62" s="113"/>
      <c r="AJA62" s="113"/>
      <c r="AJB62" s="113"/>
      <c r="AJC62" s="113"/>
      <c r="AJD62" s="113"/>
      <c r="AJE62" s="113"/>
      <c r="AJF62" s="113"/>
      <c r="AJG62" s="113"/>
      <c r="AJH62" s="113"/>
      <c r="AJI62" s="113"/>
      <c r="AJJ62" s="113"/>
      <c r="AJK62" s="113"/>
      <c r="AJL62" s="113"/>
      <c r="AJM62" s="113"/>
      <c r="AJN62" s="113"/>
      <c r="AJO62" s="113"/>
      <c r="AJP62" s="113"/>
      <c r="AJQ62" s="113"/>
      <c r="AJR62" s="113"/>
      <c r="AJS62" s="113"/>
      <c r="AJT62" s="113"/>
      <c r="AJU62" s="113"/>
      <c r="AJV62" s="113"/>
      <c r="AJW62" s="113"/>
      <c r="AJX62" s="113"/>
      <c r="AJY62" s="113"/>
      <c r="AJZ62" s="113"/>
      <c r="AKA62" s="113"/>
      <c r="AKB62" s="113"/>
      <c r="AKC62" s="113"/>
      <c r="AKD62" s="113"/>
      <c r="AKE62" s="113"/>
      <c r="AKF62" s="113"/>
      <c r="AKG62" s="113"/>
      <c r="AKH62" s="113"/>
      <c r="AKI62" s="113"/>
      <c r="AKJ62" s="113"/>
      <c r="AKK62" s="113"/>
      <c r="AKL62" s="113"/>
      <c r="AKM62" s="113"/>
      <c r="AKN62" s="113"/>
      <c r="AKO62" s="113"/>
      <c r="AKP62" s="113"/>
      <c r="AKQ62" s="113"/>
      <c r="AKR62" s="113"/>
      <c r="AKS62" s="113"/>
      <c r="AKT62" s="113"/>
      <c r="AKU62" s="113"/>
      <c r="AKV62" s="113"/>
      <c r="AKW62" s="113"/>
      <c r="AKX62" s="113"/>
      <c r="AKY62" s="113"/>
      <c r="AKZ62" s="113"/>
      <c r="ALA62" s="113"/>
      <c r="ALB62" s="113"/>
      <c r="ALC62" s="113"/>
      <c r="ALD62" s="113"/>
      <c r="ALE62" s="113"/>
      <c r="ALF62" s="113"/>
      <c r="ALG62" s="113"/>
      <c r="ALH62" s="113"/>
      <c r="ALI62" s="113"/>
      <c r="ALJ62" s="113"/>
      <c r="ALK62" s="113"/>
      <c r="ALL62" s="113"/>
      <c r="ALM62" s="113"/>
      <c r="ALN62" s="113"/>
      <c r="ALO62" s="113"/>
      <c r="ALP62" s="113"/>
      <c r="ALQ62" s="113"/>
      <c r="ALR62" s="113"/>
      <c r="ALS62" s="113"/>
      <c r="ALT62" s="113"/>
      <c r="ALU62" s="113"/>
      <c r="ALV62" s="113"/>
      <c r="ALW62" s="113"/>
      <c r="ALX62" s="113"/>
      <c r="ALY62" s="113"/>
      <c r="ALZ62" s="113"/>
      <c r="AMA62" s="113"/>
      <c r="AMB62" s="113"/>
      <c r="AMC62" s="113"/>
      <c r="AMD62" s="113"/>
      <c r="AME62" s="113"/>
      <c r="AMF62" s="113"/>
      <c r="AMG62" s="113"/>
      <c r="AMH62" s="113"/>
      <c r="AMI62" s="113"/>
      <c r="AMJ62" s="113"/>
      <c r="AMK62" s="113"/>
      <c r="AML62" s="113"/>
      <c r="AMM62" s="113"/>
      <c r="AMN62" s="113"/>
      <c r="AMO62" s="113"/>
      <c r="AMP62" s="113"/>
      <c r="AMQ62" s="113"/>
      <c r="AMR62" s="113"/>
      <c r="AMS62" s="113"/>
      <c r="AMT62" s="113"/>
      <c r="AMU62" s="113"/>
      <c r="AMV62" s="113"/>
      <c r="AMW62" s="113"/>
      <c r="AMX62" s="113"/>
      <c r="AMY62" s="113"/>
      <c r="AMZ62" s="113"/>
      <c r="ANA62" s="113"/>
      <c r="ANB62" s="113"/>
      <c r="ANC62" s="113"/>
      <c r="AND62" s="113"/>
      <c r="ANE62" s="113"/>
      <c r="ANF62" s="113"/>
      <c r="ANG62" s="113"/>
      <c r="ANH62" s="113"/>
      <c r="ANI62" s="113"/>
      <c r="ANJ62" s="113"/>
      <c r="ANK62" s="113"/>
      <c r="ANL62" s="113"/>
      <c r="ANM62" s="113"/>
      <c r="ANN62" s="113"/>
      <c r="ANO62" s="113"/>
      <c r="ANP62" s="113"/>
      <c r="ANQ62" s="113"/>
      <c r="ANR62" s="113"/>
      <c r="ANS62" s="113"/>
      <c r="ANT62" s="113"/>
      <c r="ANU62" s="113"/>
      <c r="ANV62" s="113"/>
      <c r="ANW62" s="113"/>
      <c r="ANX62" s="113"/>
      <c r="ANY62" s="113"/>
      <c r="ANZ62" s="113"/>
      <c r="AOA62" s="113"/>
      <c r="AOB62" s="113"/>
      <c r="AOC62" s="113"/>
      <c r="AOD62" s="113"/>
      <c r="AOE62" s="113"/>
      <c r="AOF62" s="113"/>
      <c r="AOG62" s="113"/>
      <c r="AOH62" s="113"/>
      <c r="AOI62" s="113"/>
      <c r="AOJ62" s="113"/>
      <c r="AOK62" s="113"/>
      <c r="AOL62" s="113"/>
      <c r="AOM62" s="113"/>
      <c r="AON62" s="113"/>
      <c r="AOO62" s="113"/>
      <c r="AOP62" s="113"/>
      <c r="AOQ62" s="113"/>
      <c r="AOR62" s="113"/>
      <c r="AOS62" s="113"/>
      <c r="AOT62" s="113"/>
      <c r="AOU62" s="113"/>
      <c r="AOV62" s="113"/>
      <c r="AOW62" s="113"/>
      <c r="AOX62" s="113"/>
      <c r="AOY62" s="113"/>
      <c r="AOZ62" s="113"/>
      <c r="APA62" s="113"/>
      <c r="APB62" s="113"/>
      <c r="APC62" s="113"/>
      <c r="APD62" s="113"/>
      <c r="APE62" s="113"/>
      <c r="APF62" s="113"/>
      <c r="APG62" s="113"/>
      <c r="APH62" s="113"/>
      <c r="API62" s="113"/>
      <c r="APJ62" s="113"/>
      <c r="APK62" s="113"/>
      <c r="APL62" s="113"/>
      <c r="APM62" s="113"/>
      <c r="APN62" s="113"/>
      <c r="APO62" s="113"/>
      <c r="APP62" s="113"/>
      <c r="APQ62" s="113"/>
      <c r="APR62" s="113"/>
      <c r="APS62" s="113"/>
      <c r="APT62" s="113"/>
      <c r="APU62" s="113"/>
      <c r="APV62" s="113"/>
      <c r="APW62" s="113"/>
      <c r="APX62" s="113"/>
      <c r="APY62" s="113"/>
      <c r="APZ62" s="113"/>
      <c r="AQA62" s="113"/>
      <c r="AQB62" s="113"/>
      <c r="AQC62" s="113"/>
      <c r="AQD62" s="113"/>
      <c r="AQE62" s="113"/>
      <c r="AQF62" s="113"/>
      <c r="AQG62" s="113"/>
      <c r="AQH62" s="113"/>
      <c r="AQI62" s="113"/>
      <c r="AQJ62" s="113"/>
      <c r="AQK62" s="113"/>
      <c r="AQL62" s="113"/>
      <c r="AQM62" s="113"/>
      <c r="AQN62" s="113"/>
      <c r="AQO62" s="113"/>
      <c r="AQP62" s="113"/>
      <c r="AQQ62" s="113"/>
      <c r="AQR62" s="113"/>
      <c r="AQS62" s="113"/>
      <c r="AQT62" s="113"/>
      <c r="AQU62" s="113"/>
      <c r="AQV62" s="113"/>
      <c r="AQW62" s="113"/>
      <c r="AQX62" s="113"/>
      <c r="AQY62" s="113"/>
      <c r="AQZ62" s="113"/>
      <c r="ARA62" s="113"/>
      <c r="ARB62" s="113"/>
      <c r="ARC62" s="113"/>
      <c r="ARD62" s="113"/>
      <c r="ARE62" s="113"/>
      <c r="ARF62" s="113"/>
      <c r="ARG62" s="113"/>
      <c r="ARH62" s="113"/>
      <c r="ARI62" s="113"/>
      <c r="ARJ62" s="113"/>
      <c r="ARK62" s="113"/>
      <c r="ARL62" s="113"/>
      <c r="ARM62" s="113"/>
      <c r="ARN62" s="113"/>
      <c r="ARO62" s="113"/>
      <c r="ARP62" s="113"/>
      <c r="ARQ62" s="113"/>
      <c r="ARR62" s="113"/>
      <c r="ARS62" s="113"/>
      <c r="ART62" s="113"/>
      <c r="ARU62" s="113"/>
      <c r="ARV62" s="113"/>
      <c r="ARW62" s="113"/>
      <c r="ARX62" s="113"/>
      <c r="ARY62" s="113"/>
      <c r="ARZ62" s="113"/>
      <c r="ASA62" s="113"/>
      <c r="ASB62" s="113"/>
      <c r="ASC62" s="113"/>
      <c r="ASD62" s="113"/>
      <c r="ASE62" s="113"/>
      <c r="ASF62" s="113"/>
      <c r="ASG62" s="113"/>
      <c r="ASH62" s="113"/>
      <c r="ASI62" s="113"/>
      <c r="ASJ62" s="113"/>
      <c r="ASK62" s="113"/>
      <c r="ASL62" s="113"/>
      <c r="ASM62" s="113"/>
      <c r="ASN62" s="113"/>
      <c r="ASO62" s="113"/>
      <c r="ASP62" s="113"/>
      <c r="ASQ62" s="113"/>
      <c r="ASR62" s="113"/>
      <c r="ASS62" s="113"/>
      <c r="AST62" s="113"/>
      <c r="ASU62" s="113"/>
      <c r="ASV62" s="113"/>
      <c r="ASW62" s="113"/>
      <c r="ASX62" s="113"/>
      <c r="ASY62" s="113"/>
      <c r="ASZ62" s="113"/>
      <c r="ATA62" s="113"/>
      <c r="ATB62" s="113"/>
      <c r="ATC62" s="113"/>
      <c r="ATD62" s="113"/>
      <c r="ATE62" s="113"/>
      <c r="ATF62" s="113"/>
      <c r="ATG62" s="113"/>
      <c r="ATH62" s="113"/>
      <c r="ATI62" s="113"/>
      <c r="ATJ62" s="113"/>
      <c r="ATK62" s="113"/>
      <c r="ATL62" s="113"/>
      <c r="ATM62" s="113"/>
      <c r="ATN62" s="113"/>
      <c r="ATO62" s="113"/>
      <c r="ATP62" s="113"/>
      <c r="ATQ62" s="113"/>
      <c r="ATR62" s="113"/>
      <c r="ATS62" s="113"/>
      <c r="ATT62" s="113"/>
      <c r="ATU62" s="113"/>
      <c r="ATV62" s="113"/>
      <c r="ATW62" s="113"/>
      <c r="ATX62" s="113"/>
      <c r="ATY62" s="113"/>
      <c r="ATZ62" s="113"/>
      <c r="AUA62" s="113"/>
      <c r="AUB62" s="113"/>
      <c r="AUC62" s="113"/>
      <c r="AUD62" s="113"/>
      <c r="AUE62" s="113"/>
      <c r="AUF62" s="113"/>
      <c r="AUG62" s="113"/>
      <c r="AUH62" s="113"/>
      <c r="AUI62" s="113"/>
      <c r="AUJ62" s="113"/>
      <c r="AUK62" s="113"/>
      <c r="AUL62" s="113"/>
      <c r="AUM62" s="113"/>
      <c r="AUN62" s="113"/>
      <c r="AUO62" s="113"/>
      <c r="AUP62" s="113"/>
      <c r="AUQ62" s="113"/>
      <c r="AUR62" s="113"/>
      <c r="AUS62" s="113"/>
      <c r="AUT62" s="113"/>
      <c r="AUU62" s="113"/>
      <c r="AUV62" s="113"/>
      <c r="AUW62" s="113"/>
      <c r="AUX62" s="113"/>
      <c r="AUY62" s="113"/>
      <c r="AUZ62" s="113"/>
      <c r="AVA62" s="113"/>
      <c r="AVB62" s="113"/>
      <c r="AVC62" s="113"/>
      <c r="AVD62" s="113"/>
      <c r="AVE62" s="113"/>
      <c r="AVF62" s="113"/>
      <c r="AVG62" s="113"/>
      <c r="AVH62" s="113"/>
      <c r="AVI62" s="113"/>
      <c r="AVJ62" s="113"/>
      <c r="AVK62" s="113"/>
      <c r="AVL62" s="113"/>
      <c r="AVM62" s="113"/>
      <c r="AVN62" s="113"/>
      <c r="AVO62" s="113"/>
      <c r="AVP62" s="113"/>
      <c r="AVQ62" s="113"/>
      <c r="AVR62" s="113"/>
      <c r="AVS62" s="113"/>
      <c r="AVT62" s="113"/>
      <c r="AVU62" s="113"/>
      <c r="AVV62" s="113"/>
      <c r="AVW62" s="113"/>
      <c r="AVX62" s="113"/>
      <c r="AVY62" s="113"/>
      <c r="AVZ62" s="113"/>
      <c r="AWA62" s="113"/>
      <c r="AWB62" s="113"/>
      <c r="AWC62" s="113"/>
      <c r="AWD62" s="113"/>
      <c r="AWE62" s="113"/>
      <c r="AWF62" s="113"/>
      <c r="AWG62" s="113"/>
      <c r="AWH62" s="113"/>
      <c r="AWI62" s="113"/>
      <c r="AWJ62" s="113"/>
      <c r="AWK62" s="113"/>
      <c r="AWL62" s="113"/>
      <c r="AWM62" s="113"/>
      <c r="AWN62" s="113"/>
      <c r="AWO62" s="113"/>
      <c r="AWP62" s="113"/>
      <c r="AWQ62" s="113"/>
      <c r="AWR62" s="113"/>
      <c r="AWS62" s="113"/>
      <c r="AWT62" s="113"/>
      <c r="AWU62" s="113"/>
      <c r="AWV62" s="113"/>
      <c r="AWW62" s="113"/>
      <c r="AWX62" s="113"/>
      <c r="AWY62" s="113"/>
      <c r="AWZ62" s="113"/>
      <c r="AXA62" s="113"/>
      <c r="AXB62" s="113"/>
      <c r="AXC62" s="113"/>
      <c r="AXD62" s="113"/>
      <c r="AXE62" s="113"/>
      <c r="AXF62" s="113"/>
      <c r="AXG62" s="113"/>
      <c r="AXH62" s="113"/>
      <c r="AXI62" s="113"/>
      <c r="AXJ62" s="113"/>
      <c r="AXK62" s="113"/>
      <c r="AXL62" s="113"/>
      <c r="AXM62" s="113"/>
      <c r="AXN62" s="113"/>
      <c r="AXO62" s="113"/>
      <c r="AXP62" s="113"/>
      <c r="AXQ62" s="113"/>
      <c r="AXR62" s="113"/>
      <c r="AXS62" s="113"/>
      <c r="AXT62" s="113"/>
      <c r="AXU62" s="113"/>
      <c r="AXV62" s="113"/>
      <c r="AXW62" s="113"/>
      <c r="AXX62" s="113"/>
      <c r="AXY62" s="113"/>
      <c r="AXZ62" s="113"/>
      <c r="AYA62" s="113"/>
      <c r="AYB62" s="113"/>
      <c r="AYC62" s="113"/>
      <c r="AYD62" s="113"/>
      <c r="AYE62" s="113"/>
      <c r="AYF62" s="113"/>
      <c r="AYG62" s="113"/>
      <c r="AYH62" s="113"/>
      <c r="AYI62" s="113"/>
      <c r="AYJ62" s="113"/>
      <c r="AYK62" s="113"/>
      <c r="AYL62" s="113"/>
      <c r="AYM62" s="113"/>
      <c r="AYN62" s="113"/>
      <c r="AYO62" s="113"/>
      <c r="AYP62" s="113"/>
      <c r="AYQ62" s="113"/>
      <c r="AYR62" s="113"/>
      <c r="AYS62" s="113"/>
      <c r="AYT62" s="113"/>
      <c r="AYU62" s="113"/>
      <c r="AYV62" s="113"/>
      <c r="AYW62" s="113"/>
      <c r="AYX62" s="113"/>
      <c r="AYY62" s="113"/>
      <c r="AYZ62" s="113"/>
      <c r="AZA62" s="113"/>
      <c r="AZB62" s="113"/>
      <c r="AZC62" s="113"/>
      <c r="AZD62" s="113"/>
      <c r="AZE62" s="113"/>
      <c r="AZF62" s="113"/>
      <c r="AZG62" s="113"/>
      <c r="AZH62" s="113"/>
      <c r="AZI62" s="113"/>
      <c r="AZJ62" s="113"/>
      <c r="AZK62" s="113"/>
      <c r="AZL62" s="113"/>
      <c r="AZM62" s="113"/>
      <c r="AZN62" s="113"/>
      <c r="AZO62" s="113"/>
      <c r="AZP62" s="113"/>
      <c r="AZQ62" s="113"/>
      <c r="AZR62" s="113"/>
      <c r="AZS62" s="113"/>
      <c r="AZT62" s="113"/>
      <c r="AZU62" s="113"/>
      <c r="AZV62" s="113"/>
      <c r="AZW62" s="113"/>
      <c r="AZX62" s="113"/>
      <c r="AZY62" s="113"/>
      <c r="AZZ62" s="113"/>
      <c r="BAA62" s="113"/>
      <c r="BAB62" s="113"/>
      <c r="BAC62" s="113"/>
      <c r="BAD62" s="113"/>
      <c r="BAE62" s="113"/>
      <c r="BAF62" s="113"/>
      <c r="BAG62" s="113"/>
      <c r="BAH62" s="113"/>
      <c r="BAI62" s="113"/>
      <c r="BAJ62" s="113"/>
      <c r="BAK62" s="113"/>
      <c r="BAL62" s="113"/>
      <c r="BAM62" s="113"/>
      <c r="BAN62" s="113"/>
      <c r="BAO62" s="113"/>
      <c r="BAP62" s="113"/>
      <c r="BAQ62" s="113"/>
      <c r="BAR62" s="113"/>
      <c r="BAS62" s="113"/>
      <c r="BAT62" s="113"/>
      <c r="BAU62" s="113"/>
      <c r="BAV62" s="113"/>
      <c r="BAW62" s="113"/>
      <c r="BAX62" s="113"/>
      <c r="BAY62" s="113"/>
      <c r="BAZ62" s="113"/>
      <c r="BBA62" s="113"/>
      <c r="BBB62" s="113"/>
      <c r="BBC62" s="113"/>
      <c r="BBD62" s="113"/>
      <c r="BBE62" s="113"/>
      <c r="BBF62" s="113"/>
      <c r="BBG62" s="113"/>
      <c r="BBH62" s="113"/>
      <c r="BBI62" s="113"/>
      <c r="BBJ62" s="113"/>
      <c r="BBK62" s="113"/>
      <c r="BBL62" s="113"/>
      <c r="BBM62" s="113"/>
      <c r="BBN62" s="113"/>
      <c r="BBO62" s="113"/>
      <c r="BBP62" s="113"/>
      <c r="BBQ62" s="113"/>
      <c r="BBR62" s="113"/>
      <c r="BBS62" s="113"/>
      <c r="BBT62" s="113"/>
      <c r="BBU62" s="113"/>
      <c r="BBV62" s="113"/>
      <c r="BBW62" s="113"/>
      <c r="BBX62" s="113"/>
      <c r="BBY62" s="113"/>
      <c r="BBZ62" s="113"/>
      <c r="BCA62" s="113"/>
      <c r="BCB62" s="113"/>
      <c r="BCC62" s="113"/>
      <c r="BCD62" s="113"/>
      <c r="BCE62" s="113"/>
      <c r="BCF62" s="113"/>
      <c r="BCG62" s="113"/>
      <c r="BCH62" s="113"/>
      <c r="BCI62" s="113"/>
      <c r="BCJ62" s="113"/>
      <c r="BCK62" s="113"/>
      <c r="BCL62" s="113"/>
      <c r="BCM62" s="113"/>
      <c r="BCN62" s="113"/>
      <c r="BCO62" s="113"/>
      <c r="BCP62" s="113"/>
      <c r="BCQ62" s="113"/>
      <c r="BCR62" s="113"/>
      <c r="BCS62" s="113"/>
      <c r="BCT62" s="113"/>
      <c r="BCU62" s="113"/>
      <c r="BCV62" s="113"/>
      <c r="BCW62" s="113"/>
      <c r="BCX62" s="113"/>
      <c r="BCY62" s="113"/>
      <c r="BCZ62" s="113"/>
      <c r="BDA62" s="113"/>
      <c r="BDB62" s="113"/>
      <c r="BDC62" s="113"/>
      <c r="BDD62" s="113"/>
      <c r="BDE62" s="113"/>
      <c r="BDF62" s="113"/>
      <c r="BDG62" s="113"/>
      <c r="BDH62" s="113"/>
      <c r="BDI62" s="113"/>
      <c r="BDJ62" s="113"/>
      <c r="BDK62" s="113"/>
      <c r="BDL62" s="113"/>
      <c r="BDM62" s="113"/>
      <c r="BDN62" s="113"/>
      <c r="BDO62" s="113"/>
      <c r="BDP62" s="113"/>
      <c r="BDQ62" s="113"/>
      <c r="BDR62" s="113"/>
      <c r="BDS62" s="113"/>
      <c r="BDT62" s="113"/>
      <c r="BDU62" s="113"/>
      <c r="BDV62" s="113"/>
      <c r="BDW62" s="113"/>
      <c r="BDX62" s="113"/>
      <c r="BDY62" s="113"/>
      <c r="BDZ62" s="113"/>
      <c r="BEA62" s="113"/>
      <c r="BEB62" s="113"/>
      <c r="BEC62" s="113"/>
      <c r="BED62" s="113"/>
      <c r="BEE62" s="113"/>
      <c r="BEF62" s="113"/>
      <c r="BEG62" s="113"/>
      <c r="BEH62" s="113"/>
      <c r="BEI62" s="113"/>
      <c r="BEJ62" s="113"/>
      <c r="BEK62" s="113"/>
      <c r="BEL62" s="113"/>
      <c r="BEM62" s="113"/>
      <c r="BEN62" s="113"/>
      <c r="BEO62" s="113"/>
      <c r="BEP62" s="113"/>
      <c r="BEQ62" s="113"/>
      <c r="BER62" s="113"/>
      <c r="BES62" s="113"/>
      <c r="BET62" s="113"/>
      <c r="BEU62" s="113"/>
      <c r="BEV62" s="113"/>
      <c r="BEW62" s="113"/>
      <c r="BEX62" s="113"/>
      <c r="BEY62" s="113"/>
      <c r="BEZ62" s="113"/>
      <c r="BFA62" s="113"/>
      <c r="BFB62" s="113"/>
      <c r="BFC62" s="113"/>
      <c r="BFD62" s="113"/>
      <c r="BFE62" s="113"/>
      <c r="BFF62" s="113"/>
      <c r="BFG62" s="113"/>
      <c r="BFH62" s="113"/>
      <c r="BFI62" s="113"/>
      <c r="BFJ62" s="113"/>
      <c r="BFK62" s="113"/>
      <c r="BFL62" s="113"/>
      <c r="BFM62" s="113"/>
      <c r="BFN62" s="113"/>
      <c r="BFO62" s="113"/>
      <c r="BFP62" s="113"/>
      <c r="BFQ62" s="113"/>
      <c r="BFR62" s="113"/>
      <c r="BFS62" s="113"/>
      <c r="BFT62" s="113"/>
      <c r="BFU62" s="113"/>
      <c r="BFV62" s="113"/>
      <c r="BFW62" s="113"/>
      <c r="BFX62" s="113"/>
      <c r="BFY62" s="113"/>
      <c r="BFZ62" s="113"/>
      <c r="BGA62" s="113"/>
      <c r="BGB62" s="113"/>
      <c r="BGC62" s="113"/>
      <c r="BGD62" s="113"/>
      <c r="BGE62" s="113"/>
      <c r="BGF62" s="113"/>
      <c r="BGG62" s="113"/>
      <c r="BGH62" s="113"/>
      <c r="BGI62" s="113"/>
      <c r="BGJ62" s="113"/>
      <c r="BGK62" s="113"/>
      <c r="BGL62" s="113"/>
      <c r="BGM62" s="113"/>
      <c r="BGN62" s="113"/>
      <c r="BGO62" s="113"/>
      <c r="BGP62" s="113"/>
      <c r="BGQ62" s="113"/>
      <c r="BGR62" s="113"/>
      <c r="BGS62" s="113"/>
      <c r="BGT62" s="113"/>
      <c r="BGU62" s="113"/>
      <c r="BGV62" s="113"/>
      <c r="BGW62" s="113"/>
      <c r="BGX62" s="113"/>
      <c r="BGY62" s="113"/>
      <c r="BGZ62" s="113"/>
      <c r="BHA62" s="113"/>
      <c r="BHB62" s="113"/>
      <c r="BHC62" s="113"/>
      <c r="BHD62" s="113"/>
      <c r="BHE62" s="113"/>
      <c r="BHF62" s="113"/>
      <c r="BHG62" s="113"/>
      <c r="BHH62" s="113"/>
      <c r="BHI62" s="113"/>
      <c r="BHJ62" s="113"/>
      <c r="BHK62" s="113"/>
      <c r="BHL62" s="113"/>
      <c r="BHM62" s="113"/>
      <c r="BHN62" s="113"/>
      <c r="BHO62" s="113"/>
      <c r="BHP62" s="113"/>
      <c r="BHQ62" s="113"/>
      <c r="BHR62" s="113"/>
      <c r="BHS62" s="113"/>
      <c r="BHT62" s="113"/>
      <c r="BHU62" s="113"/>
      <c r="BHV62" s="113"/>
      <c r="BHW62" s="113"/>
      <c r="BHX62" s="113"/>
      <c r="BHY62" s="113"/>
      <c r="BHZ62" s="113"/>
      <c r="BIA62" s="113"/>
      <c r="BIB62" s="113"/>
      <c r="BIC62" s="113"/>
      <c r="BID62" s="113"/>
      <c r="BIE62" s="113"/>
      <c r="BIF62" s="113"/>
      <c r="BIG62" s="113"/>
      <c r="BIH62" s="113"/>
      <c r="BII62" s="113"/>
      <c r="BIJ62" s="113"/>
      <c r="BIK62" s="113"/>
      <c r="BIL62" s="113"/>
      <c r="BIM62" s="113"/>
      <c r="BIN62" s="113"/>
      <c r="BIO62" s="113"/>
      <c r="BIP62" s="113"/>
      <c r="BIQ62" s="113"/>
      <c r="BIR62" s="113"/>
      <c r="BIS62" s="113"/>
      <c r="BIT62" s="113"/>
      <c r="BIU62" s="113"/>
      <c r="BIV62" s="113"/>
      <c r="BIW62" s="113"/>
      <c r="BIX62" s="113"/>
      <c r="BIY62" s="113"/>
      <c r="BIZ62" s="113"/>
      <c r="BJA62" s="113"/>
      <c r="BJB62" s="113"/>
      <c r="BJC62" s="113"/>
      <c r="BJD62" s="113"/>
      <c r="BJE62" s="113"/>
      <c r="BJF62" s="113"/>
      <c r="BJG62" s="113"/>
      <c r="BJH62" s="113"/>
      <c r="BJI62" s="113"/>
      <c r="BJJ62" s="113"/>
      <c r="BJK62" s="113"/>
      <c r="BJL62" s="113"/>
      <c r="BJM62" s="113"/>
      <c r="BJN62" s="113"/>
      <c r="BJO62" s="113"/>
      <c r="BJP62" s="113"/>
      <c r="BJQ62" s="113"/>
      <c r="BJR62" s="113"/>
      <c r="BJS62" s="113"/>
      <c r="BJT62" s="113"/>
      <c r="BJU62" s="113"/>
      <c r="BJV62" s="113"/>
      <c r="BJW62" s="113"/>
      <c r="BJX62" s="113"/>
      <c r="BJY62" s="113"/>
      <c r="BJZ62" s="113"/>
      <c r="BKA62" s="113"/>
      <c r="BKB62" s="113"/>
      <c r="BKC62" s="113"/>
      <c r="BKD62" s="113"/>
      <c r="BKE62" s="113"/>
      <c r="BKF62" s="113"/>
      <c r="BKG62" s="113"/>
      <c r="BKH62" s="113"/>
      <c r="BKI62" s="113"/>
      <c r="BKJ62" s="113"/>
      <c r="BKK62" s="113"/>
      <c r="BKL62" s="113"/>
      <c r="BKM62" s="113"/>
      <c r="BKN62" s="113"/>
      <c r="BKO62" s="113"/>
      <c r="BKP62" s="113"/>
      <c r="BKQ62" s="113"/>
      <c r="BKR62" s="113"/>
      <c r="BKS62" s="113"/>
      <c r="BKT62" s="113"/>
      <c r="BKU62" s="113"/>
      <c r="BKV62" s="113"/>
      <c r="BKW62" s="113"/>
      <c r="BKX62" s="113"/>
      <c r="BKY62" s="113"/>
      <c r="BKZ62" s="113"/>
      <c r="BLA62" s="113"/>
      <c r="BLB62" s="113"/>
      <c r="BLC62" s="113"/>
      <c r="BLD62" s="113"/>
      <c r="BLE62" s="113"/>
      <c r="BLF62" s="113"/>
      <c r="BLG62" s="113"/>
      <c r="BLH62" s="113"/>
      <c r="BLI62" s="113"/>
      <c r="BLJ62" s="113"/>
      <c r="BLK62" s="113"/>
      <c r="BLL62" s="113"/>
      <c r="BLM62" s="113"/>
      <c r="BLN62" s="113"/>
      <c r="BLO62" s="113"/>
      <c r="BLP62" s="113"/>
      <c r="BLQ62" s="113"/>
      <c r="BLR62" s="113"/>
      <c r="BLS62" s="113"/>
      <c r="BLT62" s="113"/>
      <c r="BLU62" s="113"/>
      <c r="BLV62" s="113"/>
      <c r="BLW62" s="113"/>
      <c r="BLX62" s="113"/>
      <c r="BLY62" s="113"/>
      <c r="BLZ62" s="113"/>
      <c r="BMA62" s="113"/>
      <c r="BMB62" s="113"/>
      <c r="BMC62" s="113"/>
      <c r="BMD62" s="113"/>
      <c r="BME62" s="113"/>
      <c r="BMF62" s="113"/>
      <c r="BMG62" s="113"/>
      <c r="BMH62" s="113"/>
      <c r="BMI62" s="113"/>
      <c r="BMJ62" s="113"/>
      <c r="BMK62" s="113"/>
      <c r="BML62" s="113"/>
      <c r="BMM62" s="113"/>
      <c r="BMN62" s="113"/>
      <c r="BMO62" s="113"/>
      <c r="BMP62" s="113"/>
      <c r="BMQ62" s="113"/>
      <c r="BMR62" s="113"/>
      <c r="BMS62" s="113"/>
      <c r="BMT62" s="113"/>
      <c r="BMU62" s="113"/>
      <c r="BMV62" s="113"/>
      <c r="BMW62" s="113"/>
      <c r="BMX62" s="113"/>
      <c r="BMY62" s="113"/>
      <c r="BMZ62" s="113"/>
      <c r="BNA62" s="113"/>
      <c r="BNB62" s="113"/>
      <c r="BNC62" s="113"/>
      <c r="BND62" s="113"/>
      <c r="BNE62" s="113"/>
      <c r="BNF62" s="113"/>
      <c r="BNG62" s="113"/>
      <c r="BNH62" s="113"/>
      <c r="BNI62" s="113"/>
      <c r="BNJ62" s="113"/>
      <c r="BNK62" s="113"/>
      <c r="BNL62" s="113"/>
      <c r="BNM62" s="113"/>
      <c r="BNN62" s="113"/>
      <c r="BNO62" s="113"/>
      <c r="BNP62" s="113"/>
      <c r="BNQ62" s="113"/>
      <c r="BNR62" s="113"/>
      <c r="BNS62" s="113"/>
      <c r="BNT62" s="113"/>
      <c r="BNU62" s="113"/>
      <c r="BNV62" s="113"/>
      <c r="BNW62" s="113"/>
      <c r="BNX62" s="113"/>
      <c r="BNY62" s="113"/>
      <c r="BNZ62" s="113"/>
      <c r="BOA62" s="113"/>
      <c r="BOB62" s="113"/>
      <c r="BOC62" s="113"/>
      <c r="BOD62" s="113"/>
      <c r="BOE62" s="113"/>
      <c r="BOF62" s="113"/>
      <c r="BOG62" s="113"/>
      <c r="BOH62" s="113"/>
      <c r="BOI62" s="113"/>
      <c r="BOJ62" s="113"/>
      <c r="BOK62" s="113"/>
      <c r="BOL62" s="113"/>
      <c r="BOM62" s="113"/>
      <c r="BON62" s="113"/>
      <c r="BOO62" s="113"/>
      <c r="BOP62" s="113"/>
      <c r="BOQ62" s="113"/>
      <c r="BOR62" s="113"/>
      <c r="BOS62" s="113"/>
      <c r="BOT62" s="113"/>
      <c r="BOU62" s="113"/>
      <c r="BOV62" s="113"/>
      <c r="BOW62" s="113"/>
      <c r="BOX62" s="113"/>
      <c r="BOY62" s="113"/>
      <c r="BOZ62" s="113"/>
      <c r="BPA62" s="113"/>
      <c r="BPB62" s="113"/>
      <c r="BPC62" s="113"/>
      <c r="BPD62" s="113"/>
      <c r="BPE62" s="113"/>
      <c r="BPF62" s="113"/>
      <c r="BPG62" s="113"/>
      <c r="BPH62" s="113"/>
      <c r="BPI62" s="113"/>
      <c r="BPJ62" s="113"/>
      <c r="BPK62" s="113"/>
      <c r="BPL62" s="113"/>
      <c r="BPM62" s="113"/>
      <c r="BPN62" s="113"/>
      <c r="BPO62" s="113"/>
      <c r="BPP62" s="113"/>
      <c r="BPQ62" s="113"/>
      <c r="BPR62" s="113"/>
      <c r="BPS62" s="113"/>
      <c r="BPT62" s="113"/>
      <c r="BPU62" s="113"/>
      <c r="BPV62" s="113"/>
      <c r="BPW62" s="113"/>
      <c r="BPX62" s="113"/>
      <c r="BPY62" s="113"/>
      <c r="BPZ62" s="113"/>
      <c r="BQA62" s="113"/>
      <c r="BQB62" s="113"/>
      <c r="BQC62" s="113"/>
      <c r="BQD62" s="113"/>
      <c r="BQE62" s="113"/>
      <c r="BQF62" s="113"/>
      <c r="BQG62" s="113"/>
      <c r="BQH62" s="113"/>
      <c r="BQI62" s="113"/>
      <c r="BQJ62" s="113"/>
      <c r="BQK62" s="113"/>
      <c r="BQL62" s="113"/>
      <c r="BQM62" s="113"/>
      <c r="BQN62" s="113"/>
      <c r="BQO62" s="113"/>
      <c r="BQP62" s="113"/>
      <c r="BQQ62" s="113"/>
      <c r="BQR62" s="113"/>
      <c r="BQS62" s="113"/>
      <c r="BQT62" s="113"/>
      <c r="BQU62" s="113"/>
      <c r="BQV62" s="113"/>
      <c r="BQW62" s="113"/>
      <c r="BQX62" s="113"/>
      <c r="BQY62" s="113"/>
      <c r="BQZ62" s="113"/>
      <c r="BRA62" s="113"/>
      <c r="BRB62" s="113"/>
      <c r="BRC62" s="113"/>
      <c r="BRD62" s="113"/>
      <c r="BRE62" s="113"/>
      <c r="BRF62" s="113"/>
      <c r="BRG62" s="113"/>
      <c r="BRH62" s="113"/>
      <c r="BRI62" s="113"/>
      <c r="BRJ62" s="113"/>
      <c r="BRK62" s="113"/>
      <c r="BRL62" s="113"/>
      <c r="BRM62" s="113"/>
      <c r="BRN62" s="113"/>
      <c r="BRO62" s="113"/>
      <c r="BRP62" s="113"/>
      <c r="BRQ62" s="113"/>
      <c r="BRR62" s="113"/>
      <c r="BRS62" s="113"/>
      <c r="BRT62" s="113"/>
      <c r="BRU62" s="113"/>
      <c r="BRV62" s="113"/>
      <c r="BRW62" s="113"/>
      <c r="BRX62" s="113"/>
      <c r="BRY62" s="113"/>
      <c r="BRZ62" s="113"/>
      <c r="BSA62" s="113"/>
      <c r="BSB62" s="113"/>
      <c r="BSC62" s="113"/>
      <c r="BSD62" s="113"/>
      <c r="BSE62" s="113"/>
      <c r="BSF62" s="113"/>
      <c r="BSG62" s="113"/>
      <c r="BSH62" s="113"/>
      <c r="BSI62" s="113"/>
      <c r="BSJ62" s="113"/>
      <c r="BSK62" s="113"/>
      <c r="BSL62" s="113"/>
      <c r="BSM62" s="113"/>
      <c r="BSN62" s="113"/>
      <c r="BSO62" s="113"/>
      <c r="BSP62" s="113"/>
      <c r="BSQ62" s="113"/>
      <c r="BSR62" s="113"/>
      <c r="BSS62" s="113"/>
      <c r="BST62" s="113"/>
      <c r="BSU62" s="113"/>
      <c r="BSV62" s="113"/>
      <c r="BSW62" s="113"/>
      <c r="BSX62" s="113"/>
      <c r="BSY62" s="113"/>
      <c r="BSZ62" s="113"/>
      <c r="BTA62" s="113"/>
      <c r="BTB62" s="113"/>
      <c r="BTC62" s="113"/>
      <c r="BTD62" s="113"/>
      <c r="BTE62" s="113"/>
      <c r="BTF62" s="113"/>
      <c r="BTG62" s="113"/>
      <c r="BTH62" s="113"/>
      <c r="BTI62" s="113"/>
      <c r="BTJ62" s="113"/>
      <c r="BTK62" s="113"/>
      <c r="BTL62" s="113"/>
      <c r="BTM62" s="113"/>
      <c r="BTN62" s="113"/>
      <c r="BTO62" s="113"/>
      <c r="BTP62" s="113"/>
      <c r="BTQ62" s="113"/>
      <c r="BTR62" s="113"/>
      <c r="BTS62" s="113"/>
      <c r="BTT62" s="113"/>
      <c r="BTU62" s="113"/>
      <c r="BTV62" s="113"/>
      <c r="BTW62" s="113"/>
      <c r="BTX62" s="113"/>
      <c r="BTY62" s="113"/>
      <c r="BTZ62" s="113"/>
      <c r="BUA62" s="113"/>
      <c r="BUB62" s="113"/>
      <c r="BUC62" s="113"/>
      <c r="BUD62" s="113"/>
      <c r="BUE62" s="113"/>
      <c r="BUF62" s="113"/>
      <c r="BUG62" s="113"/>
      <c r="BUH62" s="113"/>
      <c r="BUI62" s="113"/>
      <c r="BUJ62" s="113"/>
      <c r="BUK62" s="113"/>
      <c r="BUL62" s="113"/>
      <c r="BUM62" s="113"/>
      <c r="BUN62" s="113"/>
      <c r="BUO62" s="113"/>
      <c r="BUP62" s="113"/>
      <c r="BUQ62" s="113"/>
      <c r="BUR62" s="113"/>
      <c r="BUS62" s="113"/>
      <c r="BUT62" s="113"/>
      <c r="BUU62" s="113"/>
      <c r="BUV62" s="113"/>
      <c r="BUW62" s="113"/>
      <c r="BUX62" s="113"/>
      <c r="BUY62" s="113"/>
      <c r="BUZ62" s="113"/>
      <c r="BVA62" s="113"/>
      <c r="BVB62" s="113"/>
      <c r="BVC62" s="113"/>
      <c r="BVD62" s="113"/>
      <c r="BVE62" s="113"/>
      <c r="BVF62" s="113"/>
      <c r="BVG62" s="113"/>
      <c r="BVH62" s="113"/>
      <c r="BVI62" s="113"/>
      <c r="BVJ62" s="113"/>
      <c r="BVK62" s="113"/>
      <c r="BVL62" s="113"/>
      <c r="BVM62" s="113"/>
      <c r="BVN62" s="113"/>
      <c r="BVO62" s="113"/>
      <c r="BVP62" s="113"/>
      <c r="BVQ62" s="113"/>
      <c r="BVR62" s="113"/>
      <c r="BVS62" s="113"/>
      <c r="BVT62" s="113"/>
      <c r="BVU62" s="113"/>
      <c r="BVV62" s="113"/>
      <c r="BVW62" s="113"/>
      <c r="BVX62" s="113"/>
      <c r="BVY62" s="113"/>
      <c r="BVZ62" s="113"/>
      <c r="BWA62" s="113"/>
      <c r="BWB62" s="113"/>
      <c r="BWC62" s="113"/>
      <c r="BWD62" s="113"/>
      <c r="BWE62" s="113"/>
      <c r="BWF62" s="113"/>
      <c r="BWG62" s="113"/>
      <c r="BWH62" s="113"/>
      <c r="BWI62" s="113"/>
      <c r="BWJ62" s="113"/>
      <c r="BWK62" s="113"/>
    </row>
    <row r="63" spans="1:1961" s="135" customFormat="1" ht="31.5">
      <c r="A63" s="47" t="s">
        <v>190</v>
      </c>
      <c r="B63" s="48" t="s">
        <v>191</v>
      </c>
      <c r="C63" s="93" t="s">
        <v>128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6">
        <v>1.7945679650000004</v>
      </c>
      <c r="M63" s="93">
        <v>0</v>
      </c>
      <c r="N63" s="93">
        <v>0</v>
      </c>
      <c r="O63" s="93">
        <v>0</v>
      </c>
      <c r="P63" s="93">
        <v>0</v>
      </c>
      <c r="Q63" s="93">
        <v>70</v>
      </c>
      <c r="R63" s="93">
        <v>0</v>
      </c>
      <c r="S63" s="93">
        <v>0</v>
      </c>
      <c r="T63" s="93">
        <v>0</v>
      </c>
      <c r="U63" s="93">
        <v>0</v>
      </c>
      <c r="V63" s="93">
        <v>0</v>
      </c>
      <c r="W63" s="93">
        <v>0</v>
      </c>
      <c r="X63" s="93">
        <v>0</v>
      </c>
      <c r="Y63" s="93">
        <v>0</v>
      </c>
      <c r="Z63" s="96">
        <v>1.7945679650000004</v>
      </c>
      <c r="AA63" s="93">
        <v>0</v>
      </c>
      <c r="AB63" s="93">
        <v>0</v>
      </c>
      <c r="AC63" s="93">
        <v>0</v>
      </c>
      <c r="AD63" s="93">
        <v>0</v>
      </c>
      <c r="AE63" s="93">
        <v>77</v>
      </c>
      <c r="AF63" s="93" t="s">
        <v>128</v>
      </c>
      <c r="AG63" s="93">
        <v>3.5891359300000008</v>
      </c>
      <c r="AH63" s="96">
        <v>0</v>
      </c>
      <c r="AI63" s="96">
        <v>0</v>
      </c>
      <c r="AJ63" s="96">
        <v>0</v>
      </c>
      <c r="AK63" s="96">
        <v>0</v>
      </c>
      <c r="AL63" s="96">
        <v>0</v>
      </c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3"/>
      <c r="FF63" s="113"/>
      <c r="FG63" s="113"/>
      <c r="FH63" s="113"/>
      <c r="FI63" s="113"/>
      <c r="FJ63" s="113"/>
      <c r="FK63" s="113"/>
      <c r="FL63" s="113"/>
      <c r="FM63" s="113"/>
      <c r="FN63" s="113"/>
      <c r="FO63" s="113"/>
      <c r="FP63" s="113"/>
      <c r="FQ63" s="113"/>
      <c r="FR63" s="113"/>
      <c r="FS63" s="113"/>
      <c r="FT63" s="113"/>
      <c r="FU63" s="113"/>
      <c r="FV63" s="113"/>
      <c r="FW63" s="113"/>
      <c r="FX63" s="113"/>
      <c r="FY63" s="113"/>
      <c r="FZ63" s="113"/>
      <c r="GA63" s="113"/>
      <c r="GB63" s="113"/>
      <c r="GC63" s="113"/>
      <c r="GD63" s="113"/>
      <c r="GE63" s="113"/>
      <c r="GF63" s="113"/>
      <c r="GG63" s="113"/>
      <c r="GH63" s="113"/>
      <c r="GI63" s="113"/>
      <c r="GJ63" s="113"/>
      <c r="GK63" s="113"/>
      <c r="GL63" s="113"/>
      <c r="GM63" s="113"/>
      <c r="GN63" s="113"/>
      <c r="GO63" s="113"/>
      <c r="GP63" s="113"/>
      <c r="GQ63" s="113"/>
      <c r="GR63" s="113"/>
      <c r="GS63" s="113"/>
      <c r="GT63" s="113"/>
      <c r="GU63" s="113"/>
      <c r="GV63" s="113"/>
      <c r="GW63" s="113"/>
      <c r="GX63" s="113"/>
      <c r="GY63" s="113"/>
      <c r="GZ63" s="113"/>
      <c r="HA63" s="113"/>
      <c r="HB63" s="113"/>
      <c r="HC63" s="113"/>
      <c r="HD63" s="113"/>
      <c r="HE63" s="113"/>
      <c r="HF63" s="113"/>
      <c r="HG63" s="113"/>
      <c r="HH63" s="113"/>
      <c r="HI63" s="113"/>
      <c r="HJ63" s="113"/>
      <c r="HK63" s="113"/>
      <c r="HL63" s="113"/>
      <c r="HM63" s="113"/>
      <c r="HN63" s="113"/>
      <c r="HO63" s="113"/>
      <c r="HP63" s="113"/>
      <c r="HQ63" s="113"/>
      <c r="HR63" s="113"/>
      <c r="HS63" s="113"/>
      <c r="HT63" s="113"/>
      <c r="HU63" s="113"/>
      <c r="HV63" s="113"/>
      <c r="HW63" s="113"/>
      <c r="HX63" s="113"/>
      <c r="HY63" s="113"/>
      <c r="HZ63" s="113"/>
      <c r="IA63" s="113"/>
      <c r="IB63" s="113"/>
      <c r="IC63" s="113"/>
      <c r="ID63" s="113"/>
      <c r="IE63" s="113"/>
      <c r="IF63" s="113"/>
      <c r="IG63" s="113"/>
      <c r="IH63" s="113"/>
      <c r="II63" s="113"/>
      <c r="IJ63" s="113"/>
      <c r="IK63" s="113"/>
      <c r="IL63" s="113"/>
      <c r="IM63" s="113"/>
      <c r="IN63" s="113"/>
      <c r="IO63" s="113"/>
      <c r="IP63" s="113"/>
      <c r="IQ63" s="113"/>
      <c r="IR63" s="113"/>
      <c r="IS63" s="113"/>
      <c r="IT63" s="113"/>
      <c r="IU63" s="113"/>
      <c r="IV63" s="113"/>
      <c r="IW63" s="113"/>
      <c r="IX63" s="113"/>
      <c r="IY63" s="113"/>
      <c r="IZ63" s="113"/>
      <c r="JA63" s="113"/>
      <c r="JB63" s="113"/>
      <c r="JC63" s="113"/>
      <c r="JD63" s="113"/>
      <c r="JE63" s="113"/>
      <c r="JF63" s="113"/>
      <c r="JG63" s="113"/>
      <c r="JH63" s="113"/>
      <c r="JI63" s="113"/>
      <c r="JJ63" s="113"/>
      <c r="JK63" s="113"/>
      <c r="JL63" s="113"/>
      <c r="JM63" s="113"/>
      <c r="JN63" s="113"/>
      <c r="JO63" s="113"/>
      <c r="JP63" s="113"/>
      <c r="JQ63" s="113"/>
      <c r="JR63" s="113"/>
      <c r="JS63" s="113"/>
      <c r="JT63" s="113"/>
      <c r="JU63" s="113"/>
      <c r="JV63" s="113"/>
      <c r="JW63" s="113"/>
      <c r="JX63" s="113"/>
      <c r="JY63" s="113"/>
      <c r="JZ63" s="113"/>
      <c r="KA63" s="113"/>
      <c r="KB63" s="113"/>
      <c r="KC63" s="113"/>
      <c r="KD63" s="113"/>
      <c r="KE63" s="113"/>
      <c r="KF63" s="113"/>
      <c r="KG63" s="113"/>
      <c r="KH63" s="113"/>
      <c r="KI63" s="113"/>
      <c r="KJ63" s="113"/>
      <c r="KK63" s="113"/>
      <c r="KL63" s="113"/>
      <c r="KM63" s="113"/>
      <c r="KN63" s="113"/>
      <c r="KO63" s="113"/>
      <c r="KP63" s="113"/>
      <c r="KQ63" s="113"/>
      <c r="KR63" s="113"/>
      <c r="KS63" s="113"/>
      <c r="KT63" s="113"/>
      <c r="KU63" s="113"/>
      <c r="KV63" s="113"/>
      <c r="KW63" s="113"/>
      <c r="KX63" s="113"/>
      <c r="KY63" s="113"/>
      <c r="KZ63" s="113"/>
      <c r="LA63" s="113"/>
      <c r="LB63" s="113"/>
      <c r="LC63" s="113"/>
      <c r="LD63" s="113"/>
      <c r="LE63" s="113"/>
      <c r="LF63" s="113"/>
      <c r="LG63" s="113"/>
      <c r="LH63" s="113"/>
      <c r="LI63" s="113"/>
      <c r="LJ63" s="113"/>
      <c r="LK63" s="113"/>
      <c r="LL63" s="113"/>
      <c r="LM63" s="113"/>
      <c r="LN63" s="113"/>
      <c r="LO63" s="113"/>
      <c r="LP63" s="113"/>
      <c r="LQ63" s="113"/>
      <c r="LR63" s="113"/>
      <c r="LS63" s="113"/>
      <c r="LT63" s="113"/>
      <c r="LU63" s="113"/>
      <c r="LV63" s="113"/>
      <c r="LW63" s="113"/>
      <c r="LX63" s="113"/>
      <c r="LY63" s="113"/>
      <c r="LZ63" s="113"/>
      <c r="MA63" s="113"/>
      <c r="MB63" s="113"/>
      <c r="MC63" s="113"/>
      <c r="MD63" s="113"/>
      <c r="ME63" s="113"/>
      <c r="MF63" s="113"/>
      <c r="MG63" s="113"/>
      <c r="MH63" s="113"/>
      <c r="MI63" s="113"/>
      <c r="MJ63" s="113"/>
      <c r="MK63" s="113"/>
      <c r="ML63" s="113"/>
      <c r="MM63" s="113"/>
      <c r="MN63" s="113"/>
      <c r="MO63" s="113"/>
      <c r="MP63" s="113"/>
      <c r="MQ63" s="113"/>
      <c r="MR63" s="113"/>
      <c r="MS63" s="113"/>
      <c r="MT63" s="113"/>
      <c r="MU63" s="113"/>
      <c r="MV63" s="113"/>
      <c r="MW63" s="113"/>
      <c r="MX63" s="113"/>
      <c r="MY63" s="113"/>
      <c r="MZ63" s="113"/>
      <c r="NA63" s="113"/>
      <c r="NB63" s="113"/>
      <c r="NC63" s="113"/>
      <c r="ND63" s="113"/>
      <c r="NE63" s="113"/>
      <c r="NF63" s="113"/>
      <c r="NG63" s="113"/>
      <c r="NH63" s="113"/>
      <c r="NI63" s="113"/>
      <c r="NJ63" s="113"/>
      <c r="NK63" s="113"/>
      <c r="NL63" s="113"/>
      <c r="NM63" s="113"/>
      <c r="NN63" s="113"/>
      <c r="NO63" s="113"/>
      <c r="NP63" s="113"/>
      <c r="NQ63" s="113"/>
      <c r="NR63" s="113"/>
      <c r="NS63" s="113"/>
      <c r="NT63" s="113"/>
      <c r="NU63" s="113"/>
      <c r="NV63" s="113"/>
      <c r="NW63" s="113"/>
      <c r="NX63" s="113"/>
      <c r="NY63" s="113"/>
      <c r="NZ63" s="113"/>
      <c r="OA63" s="113"/>
      <c r="OB63" s="113"/>
      <c r="OC63" s="113"/>
      <c r="OD63" s="113"/>
      <c r="OE63" s="113"/>
      <c r="OF63" s="113"/>
      <c r="OG63" s="113"/>
      <c r="OH63" s="113"/>
      <c r="OI63" s="113"/>
      <c r="OJ63" s="113"/>
      <c r="OK63" s="113"/>
      <c r="OL63" s="113"/>
      <c r="OM63" s="113"/>
      <c r="ON63" s="113"/>
      <c r="OO63" s="113"/>
      <c r="OP63" s="113"/>
      <c r="OQ63" s="113"/>
      <c r="OR63" s="113"/>
      <c r="OS63" s="113"/>
      <c r="OT63" s="113"/>
      <c r="OU63" s="113"/>
      <c r="OV63" s="113"/>
      <c r="OW63" s="113"/>
      <c r="OX63" s="113"/>
      <c r="OY63" s="113"/>
      <c r="OZ63" s="113"/>
      <c r="PA63" s="113"/>
      <c r="PB63" s="113"/>
      <c r="PC63" s="113"/>
      <c r="PD63" s="113"/>
      <c r="PE63" s="113"/>
      <c r="PF63" s="113"/>
      <c r="PG63" s="113"/>
      <c r="PH63" s="113"/>
      <c r="PI63" s="113"/>
      <c r="PJ63" s="113"/>
      <c r="PK63" s="113"/>
      <c r="PL63" s="113"/>
      <c r="PM63" s="113"/>
      <c r="PN63" s="113"/>
      <c r="PO63" s="113"/>
      <c r="PP63" s="113"/>
      <c r="PQ63" s="113"/>
      <c r="PR63" s="113"/>
      <c r="PS63" s="113"/>
      <c r="PT63" s="113"/>
      <c r="PU63" s="113"/>
      <c r="PV63" s="113"/>
      <c r="PW63" s="113"/>
      <c r="PX63" s="113"/>
      <c r="PY63" s="113"/>
      <c r="PZ63" s="113"/>
      <c r="QA63" s="113"/>
      <c r="QB63" s="113"/>
      <c r="QC63" s="113"/>
      <c r="QD63" s="113"/>
      <c r="QE63" s="113"/>
      <c r="QF63" s="113"/>
      <c r="QG63" s="113"/>
      <c r="QH63" s="113"/>
      <c r="QI63" s="113"/>
      <c r="QJ63" s="113"/>
      <c r="QK63" s="113"/>
      <c r="QL63" s="113"/>
      <c r="QM63" s="113"/>
      <c r="QN63" s="113"/>
      <c r="QO63" s="113"/>
      <c r="QP63" s="113"/>
      <c r="QQ63" s="113"/>
      <c r="QR63" s="113"/>
      <c r="QS63" s="113"/>
      <c r="QT63" s="113"/>
      <c r="QU63" s="113"/>
      <c r="QV63" s="113"/>
      <c r="QW63" s="113"/>
      <c r="QX63" s="113"/>
      <c r="QY63" s="113"/>
      <c r="QZ63" s="113"/>
      <c r="RA63" s="113"/>
      <c r="RB63" s="113"/>
      <c r="RC63" s="113"/>
      <c r="RD63" s="113"/>
      <c r="RE63" s="113"/>
      <c r="RF63" s="113"/>
      <c r="RG63" s="113"/>
      <c r="RH63" s="113"/>
      <c r="RI63" s="113"/>
      <c r="RJ63" s="113"/>
      <c r="RK63" s="113"/>
      <c r="RL63" s="113"/>
      <c r="RM63" s="113"/>
      <c r="RN63" s="113"/>
      <c r="RO63" s="113"/>
      <c r="RP63" s="113"/>
      <c r="RQ63" s="113"/>
      <c r="RR63" s="113"/>
      <c r="RS63" s="113"/>
      <c r="RT63" s="113"/>
      <c r="RU63" s="113"/>
      <c r="RV63" s="113"/>
      <c r="RW63" s="113"/>
      <c r="RX63" s="113"/>
      <c r="RY63" s="113"/>
      <c r="RZ63" s="113"/>
      <c r="SA63" s="113"/>
      <c r="SB63" s="113"/>
      <c r="SC63" s="113"/>
      <c r="SD63" s="113"/>
      <c r="SE63" s="113"/>
      <c r="SF63" s="113"/>
      <c r="SG63" s="113"/>
      <c r="SH63" s="113"/>
      <c r="SI63" s="113"/>
      <c r="SJ63" s="113"/>
      <c r="SK63" s="113"/>
      <c r="SL63" s="113"/>
      <c r="SM63" s="113"/>
      <c r="SN63" s="113"/>
      <c r="SO63" s="113"/>
      <c r="SP63" s="113"/>
      <c r="SQ63" s="113"/>
      <c r="SR63" s="113"/>
      <c r="SS63" s="113"/>
      <c r="ST63" s="113"/>
      <c r="SU63" s="113"/>
      <c r="SV63" s="113"/>
      <c r="SW63" s="113"/>
      <c r="SX63" s="113"/>
      <c r="SY63" s="113"/>
      <c r="SZ63" s="113"/>
      <c r="TA63" s="113"/>
      <c r="TB63" s="113"/>
      <c r="TC63" s="113"/>
      <c r="TD63" s="113"/>
      <c r="TE63" s="113"/>
      <c r="TF63" s="113"/>
      <c r="TG63" s="113"/>
      <c r="TH63" s="113"/>
      <c r="TI63" s="113"/>
      <c r="TJ63" s="113"/>
      <c r="TK63" s="113"/>
      <c r="TL63" s="113"/>
      <c r="TM63" s="113"/>
      <c r="TN63" s="113"/>
      <c r="TO63" s="113"/>
      <c r="TP63" s="113"/>
      <c r="TQ63" s="113"/>
      <c r="TR63" s="113"/>
      <c r="TS63" s="113"/>
      <c r="TT63" s="113"/>
      <c r="TU63" s="113"/>
      <c r="TV63" s="113"/>
      <c r="TW63" s="113"/>
      <c r="TX63" s="113"/>
      <c r="TY63" s="113"/>
      <c r="TZ63" s="113"/>
      <c r="UA63" s="113"/>
      <c r="UB63" s="113"/>
      <c r="UC63" s="113"/>
      <c r="UD63" s="113"/>
      <c r="UE63" s="113"/>
      <c r="UF63" s="113"/>
      <c r="UG63" s="113"/>
      <c r="UH63" s="113"/>
      <c r="UI63" s="113"/>
      <c r="UJ63" s="113"/>
      <c r="UK63" s="113"/>
      <c r="UL63" s="113"/>
      <c r="UM63" s="113"/>
      <c r="UN63" s="113"/>
      <c r="UO63" s="113"/>
      <c r="UP63" s="113"/>
      <c r="UQ63" s="113"/>
      <c r="UR63" s="113"/>
      <c r="US63" s="113"/>
      <c r="UT63" s="113"/>
      <c r="UU63" s="113"/>
      <c r="UV63" s="113"/>
      <c r="UW63" s="113"/>
      <c r="UX63" s="113"/>
      <c r="UY63" s="113"/>
      <c r="UZ63" s="113"/>
      <c r="VA63" s="113"/>
      <c r="VB63" s="113"/>
      <c r="VC63" s="113"/>
      <c r="VD63" s="113"/>
      <c r="VE63" s="113"/>
      <c r="VF63" s="113"/>
      <c r="VG63" s="113"/>
      <c r="VH63" s="113"/>
      <c r="VI63" s="113"/>
      <c r="VJ63" s="113"/>
      <c r="VK63" s="113"/>
      <c r="VL63" s="113"/>
      <c r="VM63" s="113"/>
      <c r="VN63" s="113"/>
      <c r="VO63" s="113"/>
      <c r="VP63" s="113"/>
      <c r="VQ63" s="113"/>
      <c r="VR63" s="113"/>
      <c r="VS63" s="113"/>
      <c r="VT63" s="113"/>
      <c r="VU63" s="113"/>
      <c r="VV63" s="113"/>
      <c r="VW63" s="113"/>
      <c r="VX63" s="113"/>
      <c r="VY63" s="113"/>
      <c r="VZ63" s="113"/>
      <c r="WA63" s="113"/>
      <c r="WB63" s="113"/>
      <c r="WC63" s="113"/>
      <c r="WD63" s="113"/>
      <c r="WE63" s="113"/>
      <c r="WF63" s="113"/>
      <c r="WG63" s="113"/>
      <c r="WH63" s="113"/>
      <c r="WI63" s="113"/>
      <c r="WJ63" s="113"/>
      <c r="WK63" s="113"/>
      <c r="WL63" s="113"/>
      <c r="WM63" s="113"/>
      <c r="WN63" s="113"/>
      <c r="WO63" s="113"/>
      <c r="WP63" s="113"/>
      <c r="WQ63" s="113"/>
      <c r="WR63" s="113"/>
      <c r="WS63" s="113"/>
      <c r="WT63" s="113"/>
      <c r="WU63" s="113"/>
      <c r="WV63" s="113"/>
      <c r="WW63" s="113"/>
      <c r="WX63" s="113"/>
      <c r="WY63" s="113"/>
      <c r="WZ63" s="113"/>
      <c r="XA63" s="113"/>
      <c r="XB63" s="113"/>
      <c r="XC63" s="113"/>
      <c r="XD63" s="113"/>
      <c r="XE63" s="113"/>
      <c r="XF63" s="113"/>
      <c r="XG63" s="113"/>
      <c r="XH63" s="113"/>
      <c r="XI63" s="113"/>
      <c r="XJ63" s="113"/>
      <c r="XK63" s="113"/>
      <c r="XL63" s="113"/>
      <c r="XM63" s="113"/>
      <c r="XN63" s="113"/>
      <c r="XO63" s="113"/>
      <c r="XP63" s="113"/>
      <c r="XQ63" s="113"/>
      <c r="XR63" s="113"/>
      <c r="XS63" s="113"/>
      <c r="XT63" s="113"/>
      <c r="XU63" s="113"/>
      <c r="XV63" s="113"/>
      <c r="XW63" s="113"/>
      <c r="XX63" s="113"/>
      <c r="XY63" s="113"/>
      <c r="XZ63" s="113"/>
      <c r="YA63" s="113"/>
      <c r="YB63" s="113"/>
      <c r="YC63" s="113"/>
      <c r="YD63" s="113"/>
      <c r="YE63" s="113"/>
      <c r="YF63" s="113"/>
      <c r="YG63" s="113"/>
      <c r="YH63" s="113"/>
      <c r="YI63" s="113"/>
      <c r="YJ63" s="113"/>
      <c r="YK63" s="113"/>
      <c r="YL63" s="113"/>
      <c r="YM63" s="113"/>
      <c r="YN63" s="113"/>
      <c r="YO63" s="113"/>
      <c r="YP63" s="113"/>
      <c r="YQ63" s="113"/>
      <c r="YR63" s="113"/>
      <c r="YS63" s="113"/>
      <c r="YT63" s="113"/>
      <c r="YU63" s="113"/>
      <c r="YV63" s="113"/>
      <c r="YW63" s="113"/>
      <c r="YX63" s="113"/>
      <c r="YY63" s="113"/>
      <c r="YZ63" s="113"/>
      <c r="ZA63" s="113"/>
      <c r="ZB63" s="113"/>
      <c r="ZC63" s="113"/>
      <c r="ZD63" s="113"/>
      <c r="ZE63" s="113"/>
      <c r="ZF63" s="113"/>
      <c r="ZG63" s="113"/>
      <c r="ZH63" s="113"/>
      <c r="ZI63" s="113"/>
      <c r="ZJ63" s="113"/>
      <c r="ZK63" s="113"/>
      <c r="ZL63" s="113"/>
      <c r="ZM63" s="113"/>
      <c r="ZN63" s="113"/>
      <c r="ZO63" s="113"/>
      <c r="ZP63" s="113"/>
      <c r="ZQ63" s="113"/>
      <c r="ZR63" s="113"/>
      <c r="ZS63" s="113"/>
      <c r="ZT63" s="113"/>
      <c r="ZU63" s="113"/>
      <c r="ZV63" s="113"/>
      <c r="ZW63" s="113"/>
      <c r="ZX63" s="113"/>
      <c r="ZY63" s="113"/>
      <c r="ZZ63" s="113"/>
      <c r="AAA63" s="113"/>
      <c r="AAB63" s="113"/>
      <c r="AAC63" s="113"/>
      <c r="AAD63" s="113"/>
      <c r="AAE63" s="113"/>
      <c r="AAF63" s="113"/>
      <c r="AAG63" s="113"/>
      <c r="AAH63" s="113"/>
      <c r="AAI63" s="113"/>
      <c r="AAJ63" s="113"/>
      <c r="AAK63" s="113"/>
      <c r="AAL63" s="113"/>
      <c r="AAM63" s="113"/>
      <c r="AAN63" s="113"/>
      <c r="AAO63" s="113"/>
      <c r="AAP63" s="113"/>
      <c r="AAQ63" s="113"/>
      <c r="AAR63" s="113"/>
      <c r="AAS63" s="113"/>
      <c r="AAT63" s="113"/>
      <c r="AAU63" s="113"/>
      <c r="AAV63" s="113"/>
      <c r="AAW63" s="113"/>
      <c r="AAX63" s="113"/>
      <c r="AAY63" s="113"/>
      <c r="AAZ63" s="113"/>
      <c r="ABA63" s="113"/>
      <c r="ABB63" s="113"/>
      <c r="ABC63" s="113"/>
      <c r="ABD63" s="113"/>
      <c r="ABE63" s="113"/>
      <c r="ABF63" s="113"/>
      <c r="ABG63" s="113"/>
      <c r="ABH63" s="113"/>
      <c r="ABI63" s="113"/>
      <c r="ABJ63" s="113"/>
      <c r="ABK63" s="113"/>
      <c r="ABL63" s="113"/>
      <c r="ABM63" s="113"/>
      <c r="ABN63" s="113"/>
      <c r="ABO63" s="113"/>
      <c r="ABP63" s="113"/>
      <c r="ABQ63" s="113"/>
      <c r="ABR63" s="113"/>
      <c r="ABS63" s="113"/>
      <c r="ABT63" s="113"/>
      <c r="ABU63" s="113"/>
      <c r="ABV63" s="113"/>
      <c r="ABW63" s="113"/>
      <c r="ABX63" s="113"/>
      <c r="ABY63" s="113"/>
      <c r="ABZ63" s="113"/>
      <c r="ACA63" s="113"/>
      <c r="ACB63" s="113"/>
      <c r="ACC63" s="113"/>
      <c r="ACD63" s="113"/>
      <c r="ACE63" s="113"/>
      <c r="ACF63" s="113"/>
      <c r="ACG63" s="113"/>
      <c r="ACH63" s="113"/>
      <c r="ACI63" s="113"/>
      <c r="ACJ63" s="113"/>
      <c r="ACK63" s="113"/>
      <c r="ACL63" s="113"/>
      <c r="ACM63" s="113"/>
      <c r="ACN63" s="113"/>
      <c r="ACO63" s="113"/>
      <c r="ACP63" s="113"/>
      <c r="ACQ63" s="113"/>
      <c r="ACR63" s="113"/>
      <c r="ACS63" s="113"/>
      <c r="ACT63" s="113"/>
      <c r="ACU63" s="113"/>
      <c r="ACV63" s="113"/>
      <c r="ACW63" s="113"/>
      <c r="ACX63" s="113"/>
      <c r="ACY63" s="113"/>
      <c r="ACZ63" s="113"/>
      <c r="ADA63" s="113"/>
      <c r="ADB63" s="113"/>
      <c r="ADC63" s="113"/>
      <c r="ADD63" s="113"/>
      <c r="ADE63" s="113"/>
      <c r="ADF63" s="113"/>
      <c r="ADG63" s="113"/>
      <c r="ADH63" s="113"/>
      <c r="ADI63" s="113"/>
      <c r="ADJ63" s="113"/>
      <c r="ADK63" s="113"/>
      <c r="ADL63" s="113"/>
      <c r="ADM63" s="113"/>
      <c r="ADN63" s="113"/>
      <c r="ADO63" s="113"/>
      <c r="ADP63" s="113"/>
      <c r="ADQ63" s="113"/>
      <c r="ADR63" s="113"/>
      <c r="ADS63" s="113"/>
      <c r="ADT63" s="113"/>
      <c r="ADU63" s="113"/>
      <c r="ADV63" s="113"/>
      <c r="ADW63" s="113"/>
      <c r="ADX63" s="113"/>
      <c r="ADY63" s="113"/>
      <c r="ADZ63" s="113"/>
      <c r="AEA63" s="113"/>
      <c r="AEB63" s="113"/>
      <c r="AEC63" s="113"/>
      <c r="AED63" s="113"/>
      <c r="AEE63" s="113"/>
      <c r="AEF63" s="113"/>
      <c r="AEG63" s="113"/>
      <c r="AEH63" s="113"/>
      <c r="AEI63" s="113"/>
      <c r="AEJ63" s="113"/>
      <c r="AEK63" s="113"/>
      <c r="AEL63" s="113"/>
      <c r="AEM63" s="113"/>
      <c r="AEN63" s="113"/>
      <c r="AEO63" s="113"/>
      <c r="AEP63" s="113"/>
      <c r="AEQ63" s="113"/>
      <c r="AER63" s="113"/>
      <c r="AES63" s="113"/>
      <c r="AET63" s="113"/>
      <c r="AEU63" s="113"/>
      <c r="AEV63" s="113"/>
      <c r="AEW63" s="113"/>
      <c r="AEX63" s="113"/>
      <c r="AEY63" s="113"/>
      <c r="AEZ63" s="113"/>
      <c r="AFA63" s="113"/>
      <c r="AFB63" s="113"/>
      <c r="AFC63" s="113"/>
      <c r="AFD63" s="113"/>
      <c r="AFE63" s="113"/>
      <c r="AFF63" s="113"/>
      <c r="AFG63" s="113"/>
      <c r="AFH63" s="113"/>
      <c r="AFI63" s="113"/>
      <c r="AFJ63" s="113"/>
      <c r="AFK63" s="113"/>
      <c r="AFL63" s="113"/>
      <c r="AFM63" s="113"/>
      <c r="AFN63" s="113"/>
      <c r="AFO63" s="113"/>
      <c r="AFP63" s="113"/>
      <c r="AFQ63" s="113"/>
      <c r="AFR63" s="113"/>
      <c r="AFS63" s="113"/>
      <c r="AFT63" s="113"/>
      <c r="AFU63" s="113"/>
      <c r="AFV63" s="113"/>
      <c r="AFW63" s="113"/>
      <c r="AFX63" s="113"/>
      <c r="AFY63" s="113"/>
      <c r="AFZ63" s="113"/>
      <c r="AGA63" s="113"/>
      <c r="AGB63" s="113"/>
      <c r="AGC63" s="113"/>
      <c r="AGD63" s="113"/>
      <c r="AGE63" s="113"/>
      <c r="AGF63" s="113"/>
      <c r="AGG63" s="113"/>
      <c r="AGH63" s="113"/>
      <c r="AGI63" s="113"/>
      <c r="AGJ63" s="113"/>
      <c r="AGK63" s="113"/>
      <c r="AGL63" s="113"/>
      <c r="AGM63" s="113"/>
      <c r="AGN63" s="113"/>
      <c r="AGO63" s="113"/>
      <c r="AGP63" s="113"/>
      <c r="AGQ63" s="113"/>
      <c r="AGR63" s="113"/>
      <c r="AGS63" s="113"/>
      <c r="AGT63" s="113"/>
      <c r="AGU63" s="113"/>
      <c r="AGV63" s="113"/>
      <c r="AGW63" s="113"/>
      <c r="AGX63" s="113"/>
      <c r="AGY63" s="113"/>
      <c r="AGZ63" s="113"/>
      <c r="AHA63" s="113"/>
      <c r="AHB63" s="113"/>
      <c r="AHC63" s="113"/>
      <c r="AHD63" s="113"/>
      <c r="AHE63" s="113"/>
      <c r="AHF63" s="113"/>
      <c r="AHG63" s="113"/>
      <c r="AHH63" s="113"/>
      <c r="AHI63" s="113"/>
      <c r="AHJ63" s="113"/>
      <c r="AHK63" s="113"/>
      <c r="AHL63" s="113"/>
      <c r="AHM63" s="113"/>
      <c r="AHN63" s="113"/>
      <c r="AHO63" s="113"/>
      <c r="AHP63" s="113"/>
      <c r="AHQ63" s="113"/>
      <c r="AHR63" s="113"/>
      <c r="AHS63" s="113"/>
      <c r="AHT63" s="113"/>
      <c r="AHU63" s="113"/>
      <c r="AHV63" s="113"/>
      <c r="AHW63" s="113"/>
      <c r="AHX63" s="113"/>
      <c r="AHY63" s="113"/>
      <c r="AHZ63" s="113"/>
      <c r="AIA63" s="113"/>
      <c r="AIB63" s="113"/>
      <c r="AIC63" s="113"/>
      <c r="AID63" s="113"/>
      <c r="AIE63" s="113"/>
      <c r="AIF63" s="113"/>
      <c r="AIG63" s="113"/>
      <c r="AIH63" s="113"/>
      <c r="AII63" s="113"/>
      <c r="AIJ63" s="113"/>
      <c r="AIK63" s="113"/>
      <c r="AIL63" s="113"/>
      <c r="AIM63" s="113"/>
      <c r="AIN63" s="113"/>
      <c r="AIO63" s="113"/>
      <c r="AIP63" s="113"/>
      <c r="AIQ63" s="113"/>
      <c r="AIR63" s="113"/>
      <c r="AIS63" s="113"/>
      <c r="AIT63" s="113"/>
      <c r="AIU63" s="113"/>
      <c r="AIV63" s="113"/>
      <c r="AIW63" s="113"/>
      <c r="AIX63" s="113"/>
      <c r="AIY63" s="113"/>
      <c r="AIZ63" s="113"/>
      <c r="AJA63" s="113"/>
      <c r="AJB63" s="113"/>
      <c r="AJC63" s="113"/>
      <c r="AJD63" s="113"/>
      <c r="AJE63" s="113"/>
      <c r="AJF63" s="113"/>
      <c r="AJG63" s="113"/>
      <c r="AJH63" s="113"/>
      <c r="AJI63" s="113"/>
      <c r="AJJ63" s="113"/>
      <c r="AJK63" s="113"/>
      <c r="AJL63" s="113"/>
      <c r="AJM63" s="113"/>
      <c r="AJN63" s="113"/>
      <c r="AJO63" s="113"/>
      <c r="AJP63" s="113"/>
      <c r="AJQ63" s="113"/>
      <c r="AJR63" s="113"/>
      <c r="AJS63" s="113"/>
      <c r="AJT63" s="113"/>
      <c r="AJU63" s="113"/>
      <c r="AJV63" s="113"/>
      <c r="AJW63" s="113"/>
      <c r="AJX63" s="113"/>
      <c r="AJY63" s="113"/>
      <c r="AJZ63" s="113"/>
      <c r="AKA63" s="113"/>
      <c r="AKB63" s="113"/>
      <c r="AKC63" s="113"/>
      <c r="AKD63" s="113"/>
      <c r="AKE63" s="113"/>
      <c r="AKF63" s="113"/>
      <c r="AKG63" s="113"/>
      <c r="AKH63" s="113"/>
      <c r="AKI63" s="113"/>
      <c r="AKJ63" s="113"/>
      <c r="AKK63" s="113"/>
      <c r="AKL63" s="113"/>
      <c r="AKM63" s="113"/>
      <c r="AKN63" s="113"/>
      <c r="AKO63" s="113"/>
      <c r="AKP63" s="113"/>
      <c r="AKQ63" s="113"/>
      <c r="AKR63" s="113"/>
      <c r="AKS63" s="113"/>
      <c r="AKT63" s="113"/>
      <c r="AKU63" s="113"/>
      <c r="AKV63" s="113"/>
      <c r="AKW63" s="113"/>
      <c r="AKX63" s="113"/>
      <c r="AKY63" s="113"/>
      <c r="AKZ63" s="113"/>
      <c r="ALA63" s="113"/>
      <c r="ALB63" s="113"/>
      <c r="ALC63" s="113"/>
      <c r="ALD63" s="113"/>
      <c r="ALE63" s="113"/>
      <c r="ALF63" s="113"/>
      <c r="ALG63" s="113"/>
      <c r="ALH63" s="113"/>
      <c r="ALI63" s="113"/>
      <c r="ALJ63" s="113"/>
      <c r="ALK63" s="113"/>
      <c r="ALL63" s="113"/>
      <c r="ALM63" s="113"/>
      <c r="ALN63" s="113"/>
      <c r="ALO63" s="113"/>
      <c r="ALP63" s="113"/>
      <c r="ALQ63" s="113"/>
      <c r="ALR63" s="113"/>
      <c r="ALS63" s="113"/>
      <c r="ALT63" s="113"/>
      <c r="ALU63" s="113"/>
      <c r="ALV63" s="113"/>
      <c r="ALW63" s="113"/>
      <c r="ALX63" s="113"/>
      <c r="ALY63" s="113"/>
      <c r="ALZ63" s="113"/>
      <c r="AMA63" s="113"/>
      <c r="AMB63" s="113"/>
      <c r="AMC63" s="113"/>
      <c r="AMD63" s="113"/>
      <c r="AME63" s="113"/>
      <c r="AMF63" s="113"/>
      <c r="AMG63" s="113"/>
      <c r="AMH63" s="113"/>
      <c r="AMI63" s="113"/>
      <c r="AMJ63" s="113"/>
      <c r="AMK63" s="113"/>
      <c r="AML63" s="113"/>
      <c r="AMM63" s="113"/>
      <c r="AMN63" s="113"/>
      <c r="AMO63" s="113"/>
      <c r="AMP63" s="113"/>
      <c r="AMQ63" s="113"/>
      <c r="AMR63" s="113"/>
      <c r="AMS63" s="113"/>
      <c r="AMT63" s="113"/>
      <c r="AMU63" s="113"/>
      <c r="AMV63" s="113"/>
      <c r="AMW63" s="113"/>
      <c r="AMX63" s="113"/>
      <c r="AMY63" s="113"/>
      <c r="AMZ63" s="113"/>
      <c r="ANA63" s="113"/>
      <c r="ANB63" s="113"/>
      <c r="ANC63" s="113"/>
      <c r="AND63" s="113"/>
      <c r="ANE63" s="113"/>
      <c r="ANF63" s="113"/>
      <c r="ANG63" s="113"/>
      <c r="ANH63" s="113"/>
      <c r="ANI63" s="113"/>
      <c r="ANJ63" s="113"/>
      <c r="ANK63" s="113"/>
      <c r="ANL63" s="113"/>
      <c r="ANM63" s="113"/>
      <c r="ANN63" s="113"/>
      <c r="ANO63" s="113"/>
      <c r="ANP63" s="113"/>
      <c r="ANQ63" s="113"/>
      <c r="ANR63" s="113"/>
      <c r="ANS63" s="113"/>
      <c r="ANT63" s="113"/>
      <c r="ANU63" s="113"/>
      <c r="ANV63" s="113"/>
      <c r="ANW63" s="113"/>
      <c r="ANX63" s="113"/>
      <c r="ANY63" s="113"/>
      <c r="ANZ63" s="113"/>
      <c r="AOA63" s="113"/>
      <c r="AOB63" s="113"/>
      <c r="AOC63" s="113"/>
      <c r="AOD63" s="113"/>
      <c r="AOE63" s="113"/>
      <c r="AOF63" s="113"/>
      <c r="AOG63" s="113"/>
      <c r="AOH63" s="113"/>
      <c r="AOI63" s="113"/>
      <c r="AOJ63" s="113"/>
      <c r="AOK63" s="113"/>
      <c r="AOL63" s="113"/>
      <c r="AOM63" s="113"/>
      <c r="AON63" s="113"/>
      <c r="AOO63" s="113"/>
      <c r="AOP63" s="113"/>
      <c r="AOQ63" s="113"/>
      <c r="AOR63" s="113"/>
      <c r="AOS63" s="113"/>
      <c r="AOT63" s="113"/>
      <c r="AOU63" s="113"/>
      <c r="AOV63" s="113"/>
      <c r="AOW63" s="113"/>
      <c r="AOX63" s="113"/>
      <c r="AOY63" s="113"/>
      <c r="AOZ63" s="113"/>
      <c r="APA63" s="113"/>
      <c r="APB63" s="113"/>
      <c r="APC63" s="113"/>
      <c r="APD63" s="113"/>
      <c r="APE63" s="113"/>
      <c r="APF63" s="113"/>
      <c r="APG63" s="113"/>
      <c r="APH63" s="113"/>
      <c r="API63" s="113"/>
      <c r="APJ63" s="113"/>
      <c r="APK63" s="113"/>
      <c r="APL63" s="113"/>
      <c r="APM63" s="113"/>
      <c r="APN63" s="113"/>
      <c r="APO63" s="113"/>
      <c r="APP63" s="113"/>
      <c r="APQ63" s="113"/>
      <c r="APR63" s="113"/>
      <c r="APS63" s="113"/>
      <c r="APT63" s="113"/>
      <c r="APU63" s="113"/>
      <c r="APV63" s="113"/>
      <c r="APW63" s="113"/>
      <c r="APX63" s="113"/>
      <c r="APY63" s="113"/>
      <c r="APZ63" s="113"/>
      <c r="AQA63" s="113"/>
      <c r="AQB63" s="113"/>
      <c r="AQC63" s="113"/>
      <c r="AQD63" s="113"/>
      <c r="AQE63" s="113"/>
      <c r="AQF63" s="113"/>
      <c r="AQG63" s="113"/>
      <c r="AQH63" s="113"/>
      <c r="AQI63" s="113"/>
      <c r="AQJ63" s="113"/>
      <c r="AQK63" s="113"/>
      <c r="AQL63" s="113"/>
      <c r="AQM63" s="113"/>
      <c r="AQN63" s="113"/>
      <c r="AQO63" s="113"/>
      <c r="AQP63" s="113"/>
      <c r="AQQ63" s="113"/>
      <c r="AQR63" s="113"/>
      <c r="AQS63" s="113"/>
      <c r="AQT63" s="113"/>
      <c r="AQU63" s="113"/>
      <c r="AQV63" s="113"/>
      <c r="AQW63" s="113"/>
      <c r="AQX63" s="113"/>
      <c r="AQY63" s="113"/>
      <c r="AQZ63" s="113"/>
      <c r="ARA63" s="113"/>
      <c r="ARB63" s="113"/>
      <c r="ARC63" s="113"/>
      <c r="ARD63" s="113"/>
      <c r="ARE63" s="113"/>
      <c r="ARF63" s="113"/>
      <c r="ARG63" s="113"/>
      <c r="ARH63" s="113"/>
      <c r="ARI63" s="113"/>
      <c r="ARJ63" s="113"/>
      <c r="ARK63" s="113"/>
      <c r="ARL63" s="113"/>
      <c r="ARM63" s="113"/>
      <c r="ARN63" s="113"/>
      <c r="ARO63" s="113"/>
      <c r="ARP63" s="113"/>
      <c r="ARQ63" s="113"/>
      <c r="ARR63" s="113"/>
      <c r="ARS63" s="113"/>
      <c r="ART63" s="113"/>
      <c r="ARU63" s="113"/>
      <c r="ARV63" s="113"/>
      <c r="ARW63" s="113"/>
      <c r="ARX63" s="113"/>
      <c r="ARY63" s="113"/>
      <c r="ARZ63" s="113"/>
      <c r="ASA63" s="113"/>
      <c r="ASB63" s="113"/>
      <c r="ASC63" s="113"/>
      <c r="ASD63" s="113"/>
      <c r="ASE63" s="113"/>
      <c r="ASF63" s="113"/>
      <c r="ASG63" s="113"/>
      <c r="ASH63" s="113"/>
      <c r="ASI63" s="113"/>
      <c r="ASJ63" s="113"/>
      <c r="ASK63" s="113"/>
      <c r="ASL63" s="113"/>
      <c r="ASM63" s="113"/>
      <c r="ASN63" s="113"/>
      <c r="ASO63" s="113"/>
      <c r="ASP63" s="113"/>
      <c r="ASQ63" s="113"/>
      <c r="ASR63" s="113"/>
      <c r="ASS63" s="113"/>
      <c r="AST63" s="113"/>
      <c r="ASU63" s="113"/>
      <c r="ASV63" s="113"/>
      <c r="ASW63" s="113"/>
      <c r="ASX63" s="113"/>
      <c r="ASY63" s="113"/>
      <c r="ASZ63" s="113"/>
      <c r="ATA63" s="113"/>
      <c r="ATB63" s="113"/>
      <c r="ATC63" s="113"/>
      <c r="ATD63" s="113"/>
      <c r="ATE63" s="113"/>
      <c r="ATF63" s="113"/>
      <c r="ATG63" s="113"/>
      <c r="ATH63" s="113"/>
      <c r="ATI63" s="113"/>
      <c r="ATJ63" s="113"/>
      <c r="ATK63" s="113"/>
      <c r="ATL63" s="113"/>
      <c r="ATM63" s="113"/>
      <c r="ATN63" s="113"/>
      <c r="ATO63" s="113"/>
      <c r="ATP63" s="113"/>
      <c r="ATQ63" s="113"/>
      <c r="ATR63" s="113"/>
      <c r="ATS63" s="113"/>
      <c r="ATT63" s="113"/>
      <c r="ATU63" s="113"/>
      <c r="ATV63" s="113"/>
      <c r="ATW63" s="113"/>
      <c r="ATX63" s="113"/>
      <c r="ATY63" s="113"/>
      <c r="ATZ63" s="113"/>
      <c r="AUA63" s="113"/>
      <c r="AUB63" s="113"/>
      <c r="AUC63" s="113"/>
      <c r="AUD63" s="113"/>
      <c r="AUE63" s="113"/>
      <c r="AUF63" s="113"/>
      <c r="AUG63" s="113"/>
      <c r="AUH63" s="113"/>
      <c r="AUI63" s="113"/>
      <c r="AUJ63" s="113"/>
      <c r="AUK63" s="113"/>
      <c r="AUL63" s="113"/>
      <c r="AUM63" s="113"/>
      <c r="AUN63" s="113"/>
      <c r="AUO63" s="113"/>
      <c r="AUP63" s="113"/>
      <c r="AUQ63" s="113"/>
      <c r="AUR63" s="113"/>
      <c r="AUS63" s="113"/>
      <c r="AUT63" s="113"/>
      <c r="AUU63" s="113"/>
      <c r="AUV63" s="113"/>
      <c r="AUW63" s="113"/>
      <c r="AUX63" s="113"/>
      <c r="AUY63" s="113"/>
      <c r="AUZ63" s="113"/>
      <c r="AVA63" s="113"/>
      <c r="AVB63" s="113"/>
      <c r="AVC63" s="113"/>
      <c r="AVD63" s="113"/>
      <c r="AVE63" s="113"/>
      <c r="AVF63" s="113"/>
      <c r="AVG63" s="113"/>
      <c r="AVH63" s="113"/>
      <c r="AVI63" s="113"/>
      <c r="AVJ63" s="113"/>
      <c r="AVK63" s="113"/>
      <c r="AVL63" s="113"/>
      <c r="AVM63" s="113"/>
      <c r="AVN63" s="113"/>
      <c r="AVO63" s="113"/>
      <c r="AVP63" s="113"/>
      <c r="AVQ63" s="113"/>
      <c r="AVR63" s="113"/>
      <c r="AVS63" s="113"/>
      <c r="AVT63" s="113"/>
      <c r="AVU63" s="113"/>
      <c r="AVV63" s="113"/>
      <c r="AVW63" s="113"/>
      <c r="AVX63" s="113"/>
      <c r="AVY63" s="113"/>
      <c r="AVZ63" s="113"/>
      <c r="AWA63" s="113"/>
      <c r="AWB63" s="113"/>
      <c r="AWC63" s="113"/>
      <c r="AWD63" s="113"/>
      <c r="AWE63" s="113"/>
      <c r="AWF63" s="113"/>
      <c r="AWG63" s="113"/>
      <c r="AWH63" s="113"/>
      <c r="AWI63" s="113"/>
      <c r="AWJ63" s="113"/>
      <c r="AWK63" s="113"/>
      <c r="AWL63" s="113"/>
      <c r="AWM63" s="113"/>
      <c r="AWN63" s="113"/>
      <c r="AWO63" s="113"/>
      <c r="AWP63" s="113"/>
      <c r="AWQ63" s="113"/>
      <c r="AWR63" s="113"/>
      <c r="AWS63" s="113"/>
      <c r="AWT63" s="113"/>
      <c r="AWU63" s="113"/>
      <c r="AWV63" s="113"/>
      <c r="AWW63" s="113"/>
      <c r="AWX63" s="113"/>
      <c r="AWY63" s="113"/>
      <c r="AWZ63" s="113"/>
      <c r="AXA63" s="113"/>
      <c r="AXB63" s="113"/>
      <c r="AXC63" s="113"/>
      <c r="AXD63" s="113"/>
      <c r="AXE63" s="113"/>
      <c r="AXF63" s="113"/>
      <c r="AXG63" s="113"/>
      <c r="AXH63" s="113"/>
      <c r="AXI63" s="113"/>
      <c r="AXJ63" s="113"/>
      <c r="AXK63" s="113"/>
      <c r="AXL63" s="113"/>
      <c r="AXM63" s="113"/>
      <c r="AXN63" s="113"/>
      <c r="AXO63" s="113"/>
      <c r="AXP63" s="113"/>
      <c r="AXQ63" s="113"/>
      <c r="AXR63" s="113"/>
      <c r="AXS63" s="113"/>
      <c r="AXT63" s="113"/>
      <c r="AXU63" s="113"/>
      <c r="AXV63" s="113"/>
      <c r="AXW63" s="113"/>
      <c r="AXX63" s="113"/>
      <c r="AXY63" s="113"/>
      <c r="AXZ63" s="113"/>
      <c r="AYA63" s="113"/>
      <c r="AYB63" s="113"/>
      <c r="AYC63" s="113"/>
      <c r="AYD63" s="113"/>
      <c r="AYE63" s="113"/>
      <c r="AYF63" s="113"/>
      <c r="AYG63" s="113"/>
      <c r="AYH63" s="113"/>
      <c r="AYI63" s="113"/>
      <c r="AYJ63" s="113"/>
      <c r="AYK63" s="113"/>
      <c r="AYL63" s="113"/>
      <c r="AYM63" s="113"/>
      <c r="AYN63" s="113"/>
      <c r="AYO63" s="113"/>
      <c r="AYP63" s="113"/>
      <c r="AYQ63" s="113"/>
      <c r="AYR63" s="113"/>
      <c r="AYS63" s="113"/>
      <c r="AYT63" s="113"/>
      <c r="AYU63" s="113"/>
      <c r="AYV63" s="113"/>
      <c r="AYW63" s="113"/>
      <c r="AYX63" s="113"/>
      <c r="AYY63" s="113"/>
      <c r="AYZ63" s="113"/>
      <c r="AZA63" s="113"/>
      <c r="AZB63" s="113"/>
      <c r="AZC63" s="113"/>
      <c r="AZD63" s="113"/>
      <c r="AZE63" s="113"/>
      <c r="AZF63" s="113"/>
      <c r="AZG63" s="113"/>
      <c r="AZH63" s="113"/>
      <c r="AZI63" s="113"/>
      <c r="AZJ63" s="113"/>
      <c r="AZK63" s="113"/>
      <c r="AZL63" s="113"/>
      <c r="AZM63" s="113"/>
      <c r="AZN63" s="113"/>
      <c r="AZO63" s="113"/>
      <c r="AZP63" s="113"/>
      <c r="AZQ63" s="113"/>
      <c r="AZR63" s="113"/>
      <c r="AZS63" s="113"/>
      <c r="AZT63" s="113"/>
      <c r="AZU63" s="113"/>
      <c r="AZV63" s="113"/>
      <c r="AZW63" s="113"/>
      <c r="AZX63" s="113"/>
      <c r="AZY63" s="113"/>
      <c r="AZZ63" s="113"/>
      <c r="BAA63" s="113"/>
      <c r="BAB63" s="113"/>
      <c r="BAC63" s="113"/>
      <c r="BAD63" s="113"/>
      <c r="BAE63" s="113"/>
      <c r="BAF63" s="113"/>
      <c r="BAG63" s="113"/>
      <c r="BAH63" s="113"/>
      <c r="BAI63" s="113"/>
      <c r="BAJ63" s="113"/>
      <c r="BAK63" s="113"/>
      <c r="BAL63" s="113"/>
      <c r="BAM63" s="113"/>
      <c r="BAN63" s="113"/>
      <c r="BAO63" s="113"/>
      <c r="BAP63" s="113"/>
      <c r="BAQ63" s="113"/>
      <c r="BAR63" s="113"/>
      <c r="BAS63" s="113"/>
      <c r="BAT63" s="113"/>
      <c r="BAU63" s="113"/>
      <c r="BAV63" s="113"/>
      <c r="BAW63" s="113"/>
      <c r="BAX63" s="113"/>
      <c r="BAY63" s="113"/>
      <c r="BAZ63" s="113"/>
      <c r="BBA63" s="113"/>
      <c r="BBB63" s="113"/>
      <c r="BBC63" s="113"/>
      <c r="BBD63" s="113"/>
      <c r="BBE63" s="113"/>
      <c r="BBF63" s="113"/>
      <c r="BBG63" s="113"/>
      <c r="BBH63" s="113"/>
      <c r="BBI63" s="113"/>
      <c r="BBJ63" s="113"/>
      <c r="BBK63" s="113"/>
      <c r="BBL63" s="113"/>
      <c r="BBM63" s="113"/>
      <c r="BBN63" s="113"/>
      <c r="BBO63" s="113"/>
      <c r="BBP63" s="113"/>
      <c r="BBQ63" s="113"/>
      <c r="BBR63" s="113"/>
      <c r="BBS63" s="113"/>
      <c r="BBT63" s="113"/>
      <c r="BBU63" s="113"/>
      <c r="BBV63" s="113"/>
      <c r="BBW63" s="113"/>
      <c r="BBX63" s="113"/>
      <c r="BBY63" s="113"/>
      <c r="BBZ63" s="113"/>
      <c r="BCA63" s="113"/>
      <c r="BCB63" s="113"/>
      <c r="BCC63" s="113"/>
      <c r="BCD63" s="113"/>
      <c r="BCE63" s="113"/>
      <c r="BCF63" s="113"/>
      <c r="BCG63" s="113"/>
      <c r="BCH63" s="113"/>
      <c r="BCI63" s="113"/>
      <c r="BCJ63" s="113"/>
      <c r="BCK63" s="113"/>
      <c r="BCL63" s="113"/>
      <c r="BCM63" s="113"/>
      <c r="BCN63" s="113"/>
      <c r="BCO63" s="113"/>
      <c r="BCP63" s="113"/>
      <c r="BCQ63" s="113"/>
      <c r="BCR63" s="113"/>
      <c r="BCS63" s="113"/>
      <c r="BCT63" s="113"/>
      <c r="BCU63" s="113"/>
      <c r="BCV63" s="113"/>
      <c r="BCW63" s="113"/>
      <c r="BCX63" s="113"/>
      <c r="BCY63" s="113"/>
      <c r="BCZ63" s="113"/>
      <c r="BDA63" s="113"/>
      <c r="BDB63" s="113"/>
      <c r="BDC63" s="113"/>
      <c r="BDD63" s="113"/>
      <c r="BDE63" s="113"/>
      <c r="BDF63" s="113"/>
      <c r="BDG63" s="113"/>
      <c r="BDH63" s="113"/>
      <c r="BDI63" s="113"/>
      <c r="BDJ63" s="113"/>
      <c r="BDK63" s="113"/>
      <c r="BDL63" s="113"/>
      <c r="BDM63" s="113"/>
      <c r="BDN63" s="113"/>
      <c r="BDO63" s="113"/>
      <c r="BDP63" s="113"/>
      <c r="BDQ63" s="113"/>
      <c r="BDR63" s="113"/>
      <c r="BDS63" s="113"/>
      <c r="BDT63" s="113"/>
      <c r="BDU63" s="113"/>
      <c r="BDV63" s="113"/>
      <c r="BDW63" s="113"/>
      <c r="BDX63" s="113"/>
      <c r="BDY63" s="113"/>
      <c r="BDZ63" s="113"/>
      <c r="BEA63" s="113"/>
      <c r="BEB63" s="113"/>
      <c r="BEC63" s="113"/>
      <c r="BED63" s="113"/>
      <c r="BEE63" s="113"/>
      <c r="BEF63" s="113"/>
      <c r="BEG63" s="113"/>
      <c r="BEH63" s="113"/>
      <c r="BEI63" s="113"/>
      <c r="BEJ63" s="113"/>
      <c r="BEK63" s="113"/>
      <c r="BEL63" s="113"/>
      <c r="BEM63" s="113"/>
      <c r="BEN63" s="113"/>
      <c r="BEO63" s="113"/>
      <c r="BEP63" s="113"/>
      <c r="BEQ63" s="113"/>
      <c r="BER63" s="113"/>
      <c r="BES63" s="113"/>
      <c r="BET63" s="113"/>
      <c r="BEU63" s="113"/>
      <c r="BEV63" s="113"/>
      <c r="BEW63" s="113"/>
      <c r="BEX63" s="113"/>
      <c r="BEY63" s="113"/>
      <c r="BEZ63" s="113"/>
      <c r="BFA63" s="113"/>
      <c r="BFB63" s="113"/>
      <c r="BFC63" s="113"/>
      <c r="BFD63" s="113"/>
      <c r="BFE63" s="113"/>
      <c r="BFF63" s="113"/>
      <c r="BFG63" s="113"/>
      <c r="BFH63" s="113"/>
      <c r="BFI63" s="113"/>
      <c r="BFJ63" s="113"/>
      <c r="BFK63" s="113"/>
      <c r="BFL63" s="113"/>
      <c r="BFM63" s="113"/>
      <c r="BFN63" s="113"/>
      <c r="BFO63" s="113"/>
      <c r="BFP63" s="113"/>
      <c r="BFQ63" s="113"/>
      <c r="BFR63" s="113"/>
      <c r="BFS63" s="113"/>
      <c r="BFT63" s="113"/>
      <c r="BFU63" s="113"/>
      <c r="BFV63" s="113"/>
      <c r="BFW63" s="113"/>
      <c r="BFX63" s="113"/>
      <c r="BFY63" s="113"/>
      <c r="BFZ63" s="113"/>
      <c r="BGA63" s="113"/>
      <c r="BGB63" s="113"/>
      <c r="BGC63" s="113"/>
      <c r="BGD63" s="113"/>
      <c r="BGE63" s="113"/>
      <c r="BGF63" s="113"/>
      <c r="BGG63" s="113"/>
      <c r="BGH63" s="113"/>
      <c r="BGI63" s="113"/>
      <c r="BGJ63" s="113"/>
      <c r="BGK63" s="113"/>
      <c r="BGL63" s="113"/>
      <c r="BGM63" s="113"/>
      <c r="BGN63" s="113"/>
      <c r="BGO63" s="113"/>
      <c r="BGP63" s="113"/>
      <c r="BGQ63" s="113"/>
      <c r="BGR63" s="113"/>
      <c r="BGS63" s="113"/>
      <c r="BGT63" s="113"/>
      <c r="BGU63" s="113"/>
      <c r="BGV63" s="113"/>
      <c r="BGW63" s="113"/>
      <c r="BGX63" s="113"/>
      <c r="BGY63" s="113"/>
      <c r="BGZ63" s="113"/>
      <c r="BHA63" s="113"/>
      <c r="BHB63" s="113"/>
      <c r="BHC63" s="113"/>
      <c r="BHD63" s="113"/>
      <c r="BHE63" s="113"/>
      <c r="BHF63" s="113"/>
      <c r="BHG63" s="113"/>
      <c r="BHH63" s="113"/>
      <c r="BHI63" s="113"/>
      <c r="BHJ63" s="113"/>
      <c r="BHK63" s="113"/>
      <c r="BHL63" s="113"/>
      <c r="BHM63" s="113"/>
      <c r="BHN63" s="113"/>
      <c r="BHO63" s="113"/>
      <c r="BHP63" s="113"/>
      <c r="BHQ63" s="113"/>
      <c r="BHR63" s="113"/>
      <c r="BHS63" s="113"/>
      <c r="BHT63" s="113"/>
      <c r="BHU63" s="113"/>
      <c r="BHV63" s="113"/>
      <c r="BHW63" s="113"/>
      <c r="BHX63" s="113"/>
      <c r="BHY63" s="113"/>
      <c r="BHZ63" s="113"/>
      <c r="BIA63" s="113"/>
      <c r="BIB63" s="113"/>
      <c r="BIC63" s="113"/>
      <c r="BID63" s="113"/>
      <c r="BIE63" s="113"/>
      <c r="BIF63" s="113"/>
      <c r="BIG63" s="113"/>
      <c r="BIH63" s="113"/>
      <c r="BII63" s="113"/>
      <c r="BIJ63" s="113"/>
      <c r="BIK63" s="113"/>
      <c r="BIL63" s="113"/>
      <c r="BIM63" s="113"/>
      <c r="BIN63" s="113"/>
      <c r="BIO63" s="113"/>
      <c r="BIP63" s="113"/>
      <c r="BIQ63" s="113"/>
      <c r="BIR63" s="113"/>
      <c r="BIS63" s="113"/>
      <c r="BIT63" s="113"/>
      <c r="BIU63" s="113"/>
      <c r="BIV63" s="113"/>
      <c r="BIW63" s="113"/>
      <c r="BIX63" s="113"/>
      <c r="BIY63" s="113"/>
      <c r="BIZ63" s="113"/>
      <c r="BJA63" s="113"/>
      <c r="BJB63" s="113"/>
      <c r="BJC63" s="113"/>
      <c r="BJD63" s="113"/>
      <c r="BJE63" s="113"/>
      <c r="BJF63" s="113"/>
      <c r="BJG63" s="113"/>
      <c r="BJH63" s="113"/>
      <c r="BJI63" s="113"/>
      <c r="BJJ63" s="113"/>
      <c r="BJK63" s="113"/>
      <c r="BJL63" s="113"/>
      <c r="BJM63" s="113"/>
      <c r="BJN63" s="113"/>
      <c r="BJO63" s="113"/>
      <c r="BJP63" s="113"/>
      <c r="BJQ63" s="113"/>
      <c r="BJR63" s="113"/>
      <c r="BJS63" s="113"/>
      <c r="BJT63" s="113"/>
      <c r="BJU63" s="113"/>
      <c r="BJV63" s="113"/>
      <c r="BJW63" s="113"/>
      <c r="BJX63" s="113"/>
      <c r="BJY63" s="113"/>
      <c r="BJZ63" s="113"/>
      <c r="BKA63" s="113"/>
      <c r="BKB63" s="113"/>
      <c r="BKC63" s="113"/>
      <c r="BKD63" s="113"/>
      <c r="BKE63" s="113"/>
      <c r="BKF63" s="113"/>
      <c r="BKG63" s="113"/>
      <c r="BKH63" s="113"/>
      <c r="BKI63" s="113"/>
      <c r="BKJ63" s="113"/>
      <c r="BKK63" s="113"/>
      <c r="BKL63" s="113"/>
      <c r="BKM63" s="113"/>
      <c r="BKN63" s="113"/>
      <c r="BKO63" s="113"/>
      <c r="BKP63" s="113"/>
      <c r="BKQ63" s="113"/>
      <c r="BKR63" s="113"/>
      <c r="BKS63" s="113"/>
      <c r="BKT63" s="113"/>
      <c r="BKU63" s="113"/>
      <c r="BKV63" s="113"/>
      <c r="BKW63" s="113"/>
      <c r="BKX63" s="113"/>
      <c r="BKY63" s="113"/>
      <c r="BKZ63" s="113"/>
      <c r="BLA63" s="113"/>
      <c r="BLB63" s="113"/>
      <c r="BLC63" s="113"/>
      <c r="BLD63" s="113"/>
      <c r="BLE63" s="113"/>
      <c r="BLF63" s="113"/>
      <c r="BLG63" s="113"/>
      <c r="BLH63" s="113"/>
      <c r="BLI63" s="113"/>
      <c r="BLJ63" s="113"/>
      <c r="BLK63" s="113"/>
      <c r="BLL63" s="113"/>
      <c r="BLM63" s="113"/>
      <c r="BLN63" s="113"/>
      <c r="BLO63" s="113"/>
      <c r="BLP63" s="113"/>
      <c r="BLQ63" s="113"/>
      <c r="BLR63" s="113"/>
      <c r="BLS63" s="113"/>
      <c r="BLT63" s="113"/>
      <c r="BLU63" s="113"/>
      <c r="BLV63" s="113"/>
      <c r="BLW63" s="113"/>
      <c r="BLX63" s="113"/>
      <c r="BLY63" s="113"/>
      <c r="BLZ63" s="113"/>
      <c r="BMA63" s="113"/>
      <c r="BMB63" s="113"/>
      <c r="BMC63" s="113"/>
      <c r="BMD63" s="113"/>
      <c r="BME63" s="113"/>
      <c r="BMF63" s="113"/>
      <c r="BMG63" s="113"/>
      <c r="BMH63" s="113"/>
      <c r="BMI63" s="113"/>
      <c r="BMJ63" s="113"/>
      <c r="BMK63" s="113"/>
      <c r="BML63" s="113"/>
      <c r="BMM63" s="113"/>
      <c r="BMN63" s="113"/>
      <c r="BMO63" s="113"/>
      <c r="BMP63" s="113"/>
      <c r="BMQ63" s="113"/>
      <c r="BMR63" s="113"/>
      <c r="BMS63" s="113"/>
      <c r="BMT63" s="113"/>
      <c r="BMU63" s="113"/>
      <c r="BMV63" s="113"/>
      <c r="BMW63" s="113"/>
      <c r="BMX63" s="113"/>
      <c r="BMY63" s="113"/>
      <c r="BMZ63" s="113"/>
      <c r="BNA63" s="113"/>
      <c r="BNB63" s="113"/>
      <c r="BNC63" s="113"/>
      <c r="BND63" s="113"/>
      <c r="BNE63" s="113"/>
      <c r="BNF63" s="113"/>
      <c r="BNG63" s="113"/>
      <c r="BNH63" s="113"/>
      <c r="BNI63" s="113"/>
      <c r="BNJ63" s="113"/>
      <c r="BNK63" s="113"/>
      <c r="BNL63" s="113"/>
      <c r="BNM63" s="113"/>
      <c r="BNN63" s="113"/>
      <c r="BNO63" s="113"/>
      <c r="BNP63" s="113"/>
      <c r="BNQ63" s="113"/>
      <c r="BNR63" s="113"/>
      <c r="BNS63" s="113"/>
      <c r="BNT63" s="113"/>
      <c r="BNU63" s="113"/>
      <c r="BNV63" s="113"/>
      <c r="BNW63" s="113"/>
      <c r="BNX63" s="113"/>
      <c r="BNY63" s="113"/>
      <c r="BNZ63" s="113"/>
      <c r="BOA63" s="113"/>
      <c r="BOB63" s="113"/>
      <c r="BOC63" s="113"/>
      <c r="BOD63" s="113"/>
      <c r="BOE63" s="113"/>
      <c r="BOF63" s="113"/>
      <c r="BOG63" s="113"/>
      <c r="BOH63" s="113"/>
      <c r="BOI63" s="113"/>
      <c r="BOJ63" s="113"/>
      <c r="BOK63" s="113"/>
      <c r="BOL63" s="113"/>
      <c r="BOM63" s="113"/>
      <c r="BON63" s="113"/>
      <c r="BOO63" s="113"/>
      <c r="BOP63" s="113"/>
      <c r="BOQ63" s="113"/>
      <c r="BOR63" s="113"/>
      <c r="BOS63" s="113"/>
      <c r="BOT63" s="113"/>
      <c r="BOU63" s="113"/>
      <c r="BOV63" s="113"/>
      <c r="BOW63" s="113"/>
      <c r="BOX63" s="113"/>
      <c r="BOY63" s="113"/>
      <c r="BOZ63" s="113"/>
      <c r="BPA63" s="113"/>
      <c r="BPB63" s="113"/>
      <c r="BPC63" s="113"/>
      <c r="BPD63" s="113"/>
      <c r="BPE63" s="113"/>
      <c r="BPF63" s="113"/>
      <c r="BPG63" s="113"/>
      <c r="BPH63" s="113"/>
      <c r="BPI63" s="113"/>
      <c r="BPJ63" s="113"/>
      <c r="BPK63" s="113"/>
      <c r="BPL63" s="113"/>
      <c r="BPM63" s="113"/>
      <c r="BPN63" s="113"/>
      <c r="BPO63" s="113"/>
      <c r="BPP63" s="113"/>
      <c r="BPQ63" s="113"/>
      <c r="BPR63" s="113"/>
      <c r="BPS63" s="113"/>
      <c r="BPT63" s="113"/>
      <c r="BPU63" s="113"/>
      <c r="BPV63" s="113"/>
      <c r="BPW63" s="113"/>
      <c r="BPX63" s="113"/>
      <c r="BPY63" s="113"/>
      <c r="BPZ63" s="113"/>
      <c r="BQA63" s="113"/>
      <c r="BQB63" s="113"/>
      <c r="BQC63" s="113"/>
      <c r="BQD63" s="113"/>
      <c r="BQE63" s="113"/>
      <c r="BQF63" s="113"/>
      <c r="BQG63" s="113"/>
      <c r="BQH63" s="113"/>
      <c r="BQI63" s="113"/>
      <c r="BQJ63" s="113"/>
      <c r="BQK63" s="113"/>
      <c r="BQL63" s="113"/>
      <c r="BQM63" s="113"/>
      <c r="BQN63" s="113"/>
      <c r="BQO63" s="113"/>
      <c r="BQP63" s="113"/>
      <c r="BQQ63" s="113"/>
      <c r="BQR63" s="113"/>
      <c r="BQS63" s="113"/>
      <c r="BQT63" s="113"/>
      <c r="BQU63" s="113"/>
      <c r="BQV63" s="113"/>
      <c r="BQW63" s="113"/>
      <c r="BQX63" s="113"/>
      <c r="BQY63" s="113"/>
      <c r="BQZ63" s="113"/>
      <c r="BRA63" s="113"/>
      <c r="BRB63" s="113"/>
      <c r="BRC63" s="113"/>
      <c r="BRD63" s="113"/>
      <c r="BRE63" s="113"/>
      <c r="BRF63" s="113"/>
      <c r="BRG63" s="113"/>
      <c r="BRH63" s="113"/>
      <c r="BRI63" s="113"/>
      <c r="BRJ63" s="113"/>
      <c r="BRK63" s="113"/>
      <c r="BRL63" s="113"/>
      <c r="BRM63" s="113"/>
      <c r="BRN63" s="113"/>
      <c r="BRO63" s="113"/>
      <c r="BRP63" s="113"/>
      <c r="BRQ63" s="113"/>
      <c r="BRR63" s="113"/>
      <c r="BRS63" s="113"/>
      <c r="BRT63" s="113"/>
      <c r="BRU63" s="113"/>
      <c r="BRV63" s="113"/>
      <c r="BRW63" s="113"/>
      <c r="BRX63" s="113"/>
      <c r="BRY63" s="113"/>
      <c r="BRZ63" s="113"/>
      <c r="BSA63" s="113"/>
      <c r="BSB63" s="113"/>
      <c r="BSC63" s="113"/>
      <c r="BSD63" s="113"/>
      <c r="BSE63" s="113"/>
      <c r="BSF63" s="113"/>
      <c r="BSG63" s="113"/>
      <c r="BSH63" s="113"/>
      <c r="BSI63" s="113"/>
      <c r="BSJ63" s="113"/>
      <c r="BSK63" s="113"/>
      <c r="BSL63" s="113"/>
      <c r="BSM63" s="113"/>
      <c r="BSN63" s="113"/>
      <c r="BSO63" s="113"/>
      <c r="BSP63" s="113"/>
      <c r="BSQ63" s="113"/>
      <c r="BSR63" s="113"/>
      <c r="BSS63" s="113"/>
      <c r="BST63" s="113"/>
      <c r="BSU63" s="113"/>
      <c r="BSV63" s="113"/>
      <c r="BSW63" s="113"/>
      <c r="BSX63" s="113"/>
      <c r="BSY63" s="113"/>
      <c r="BSZ63" s="113"/>
      <c r="BTA63" s="113"/>
      <c r="BTB63" s="113"/>
      <c r="BTC63" s="113"/>
      <c r="BTD63" s="113"/>
      <c r="BTE63" s="113"/>
      <c r="BTF63" s="113"/>
      <c r="BTG63" s="113"/>
      <c r="BTH63" s="113"/>
      <c r="BTI63" s="113"/>
      <c r="BTJ63" s="113"/>
      <c r="BTK63" s="113"/>
      <c r="BTL63" s="113"/>
      <c r="BTM63" s="113"/>
      <c r="BTN63" s="113"/>
      <c r="BTO63" s="113"/>
      <c r="BTP63" s="113"/>
      <c r="BTQ63" s="113"/>
      <c r="BTR63" s="113"/>
      <c r="BTS63" s="113"/>
      <c r="BTT63" s="113"/>
      <c r="BTU63" s="113"/>
      <c r="BTV63" s="113"/>
      <c r="BTW63" s="113"/>
      <c r="BTX63" s="113"/>
      <c r="BTY63" s="113"/>
      <c r="BTZ63" s="113"/>
      <c r="BUA63" s="113"/>
      <c r="BUB63" s="113"/>
      <c r="BUC63" s="113"/>
      <c r="BUD63" s="113"/>
      <c r="BUE63" s="113"/>
      <c r="BUF63" s="113"/>
      <c r="BUG63" s="113"/>
      <c r="BUH63" s="113"/>
      <c r="BUI63" s="113"/>
      <c r="BUJ63" s="113"/>
      <c r="BUK63" s="113"/>
      <c r="BUL63" s="113"/>
      <c r="BUM63" s="113"/>
      <c r="BUN63" s="113"/>
      <c r="BUO63" s="113"/>
      <c r="BUP63" s="113"/>
      <c r="BUQ63" s="113"/>
      <c r="BUR63" s="113"/>
      <c r="BUS63" s="113"/>
      <c r="BUT63" s="113"/>
      <c r="BUU63" s="113"/>
      <c r="BUV63" s="113"/>
      <c r="BUW63" s="113"/>
      <c r="BUX63" s="113"/>
      <c r="BUY63" s="113"/>
      <c r="BUZ63" s="113"/>
      <c r="BVA63" s="113"/>
      <c r="BVB63" s="113"/>
      <c r="BVC63" s="113"/>
      <c r="BVD63" s="113"/>
      <c r="BVE63" s="113"/>
      <c r="BVF63" s="113"/>
      <c r="BVG63" s="113"/>
      <c r="BVH63" s="113"/>
      <c r="BVI63" s="113"/>
      <c r="BVJ63" s="113"/>
      <c r="BVK63" s="113"/>
      <c r="BVL63" s="113"/>
      <c r="BVM63" s="113"/>
      <c r="BVN63" s="113"/>
      <c r="BVO63" s="113"/>
      <c r="BVP63" s="113"/>
      <c r="BVQ63" s="113"/>
      <c r="BVR63" s="113"/>
      <c r="BVS63" s="113"/>
      <c r="BVT63" s="113"/>
      <c r="BVU63" s="113"/>
      <c r="BVV63" s="113"/>
      <c r="BVW63" s="113"/>
      <c r="BVX63" s="113"/>
      <c r="BVY63" s="113"/>
      <c r="BVZ63" s="113"/>
      <c r="BWA63" s="113"/>
      <c r="BWB63" s="113"/>
      <c r="BWC63" s="113"/>
      <c r="BWD63" s="113"/>
      <c r="BWE63" s="113"/>
      <c r="BWF63" s="113"/>
      <c r="BWG63" s="113"/>
      <c r="BWH63" s="113"/>
      <c r="BWI63" s="113"/>
      <c r="BWJ63" s="113"/>
      <c r="BWK63" s="113"/>
    </row>
    <row r="64" spans="1:1961" s="136" customFormat="1">
      <c r="A64" s="97" t="s">
        <v>190</v>
      </c>
      <c r="B64" s="202" t="s">
        <v>1489</v>
      </c>
      <c r="C64" s="54" t="s">
        <v>40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1">
        <v>1.7945679650000004</v>
      </c>
      <c r="M64" s="92">
        <v>0</v>
      </c>
      <c r="N64" s="92">
        <v>0</v>
      </c>
      <c r="O64" s="92">
        <v>0</v>
      </c>
      <c r="P64" s="92">
        <v>0</v>
      </c>
      <c r="Q64" s="92">
        <v>70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1">
        <v>1.7945679650000004</v>
      </c>
      <c r="AA64" s="92">
        <v>0</v>
      </c>
      <c r="AB64" s="92">
        <v>0</v>
      </c>
      <c r="AC64" s="92">
        <v>0</v>
      </c>
      <c r="AD64" s="92">
        <v>0</v>
      </c>
      <c r="AE64" s="92">
        <v>77</v>
      </c>
      <c r="AF64" s="92">
        <v>0</v>
      </c>
      <c r="AG64" s="92">
        <v>3.5891359300000008</v>
      </c>
      <c r="AH64" s="92">
        <v>0</v>
      </c>
      <c r="AI64" s="92">
        <v>0</v>
      </c>
      <c r="AJ64" s="92">
        <v>0</v>
      </c>
      <c r="AK64" s="92">
        <v>0</v>
      </c>
      <c r="AL64" s="92">
        <v>147</v>
      </c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3"/>
      <c r="FF64" s="113"/>
      <c r="FG64" s="113"/>
      <c r="FH64" s="113"/>
      <c r="FI64" s="113"/>
      <c r="FJ64" s="113"/>
      <c r="FK64" s="113"/>
      <c r="FL64" s="113"/>
      <c r="FM64" s="113"/>
      <c r="FN64" s="113"/>
      <c r="FO64" s="113"/>
      <c r="FP64" s="113"/>
      <c r="FQ64" s="113"/>
      <c r="FR64" s="113"/>
      <c r="FS64" s="113"/>
      <c r="FT64" s="113"/>
      <c r="FU64" s="113"/>
      <c r="FV64" s="113"/>
      <c r="FW64" s="113"/>
      <c r="FX64" s="113"/>
      <c r="FY64" s="113"/>
      <c r="FZ64" s="113"/>
      <c r="GA64" s="113"/>
      <c r="GB64" s="113"/>
      <c r="GC64" s="113"/>
      <c r="GD64" s="113"/>
      <c r="GE64" s="113"/>
      <c r="GF64" s="113"/>
      <c r="GG64" s="113"/>
      <c r="GH64" s="113"/>
      <c r="GI64" s="113"/>
      <c r="GJ64" s="113"/>
      <c r="GK64" s="113"/>
      <c r="GL64" s="113"/>
      <c r="GM64" s="113"/>
      <c r="GN64" s="113"/>
      <c r="GO64" s="113"/>
      <c r="GP64" s="113"/>
      <c r="GQ64" s="113"/>
      <c r="GR64" s="113"/>
      <c r="GS64" s="113"/>
      <c r="GT64" s="113"/>
      <c r="GU64" s="113"/>
      <c r="GV64" s="113"/>
      <c r="GW64" s="113"/>
      <c r="GX64" s="113"/>
      <c r="GY64" s="113"/>
      <c r="GZ64" s="113"/>
      <c r="HA64" s="113"/>
      <c r="HB64" s="113"/>
      <c r="HC64" s="113"/>
      <c r="HD64" s="113"/>
      <c r="HE64" s="113"/>
      <c r="HF64" s="113"/>
      <c r="HG64" s="113"/>
      <c r="HH64" s="113"/>
      <c r="HI64" s="113"/>
      <c r="HJ64" s="113"/>
      <c r="HK64" s="113"/>
      <c r="HL64" s="113"/>
      <c r="HM64" s="113"/>
      <c r="HN64" s="113"/>
      <c r="HO64" s="113"/>
      <c r="HP64" s="113"/>
      <c r="HQ64" s="113"/>
      <c r="HR64" s="113"/>
      <c r="HS64" s="113"/>
      <c r="HT64" s="113"/>
      <c r="HU64" s="113"/>
      <c r="HV64" s="113"/>
      <c r="HW64" s="113"/>
      <c r="HX64" s="113"/>
      <c r="HY64" s="113"/>
      <c r="HZ64" s="113"/>
      <c r="IA64" s="113"/>
      <c r="IB64" s="113"/>
      <c r="IC64" s="113"/>
      <c r="ID64" s="113"/>
      <c r="IE64" s="113"/>
      <c r="IF64" s="113"/>
      <c r="IG64" s="113"/>
      <c r="IH64" s="113"/>
      <c r="II64" s="113"/>
      <c r="IJ64" s="113"/>
      <c r="IK64" s="113"/>
      <c r="IL64" s="113"/>
      <c r="IM64" s="113"/>
      <c r="IN64" s="113"/>
      <c r="IO64" s="113"/>
      <c r="IP64" s="113"/>
      <c r="IQ64" s="113"/>
      <c r="IR64" s="113"/>
      <c r="IS64" s="113"/>
      <c r="IT64" s="113"/>
      <c r="IU64" s="113"/>
      <c r="IV64" s="113"/>
      <c r="IW64" s="113"/>
      <c r="IX64" s="113"/>
      <c r="IY64" s="113"/>
      <c r="IZ64" s="113"/>
      <c r="JA64" s="113"/>
      <c r="JB64" s="113"/>
      <c r="JC64" s="113"/>
      <c r="JD64" s="113"/>
      <c r="JE64" s="113"/>
      <c r="JF64" s="113"/>
      <c r="JG64" s="113"/>
      <c r="JH64" s="113"/>
      <c r="JI64" s="113"/>
      <c r="JJ64" s="113"/>
      <c r="JK64" s="113"/>
      <c r="JL64" s="113"/>
      <c r="JM64" s="113"/>
      <c r="JN64" s="113"/>
      <c r="JO64" s="113"/>
      <c r="JP64" s="113"/>
      <c r="JQ64" s="113"/>
      <c r="JR64" s="113"/>
      <c r="JS64" s="113"/>
      <c r="JT64" s="113"/>
      <c r="JU64" s="113"/>
      <c r="JV64" s="113"/>
      <c r="JW64" s="113"/>
      <c r="JX64" s="113"/>
      <c r="JY64" s="113"/>
      <c r="JZ64" s="113"/>
      <c r="KA64" s="113"/>
      <c r="KB64" s="113"/>
      <c r="KC64" s="113"/>
      <c r="KD64" s="113"/>
      <c r="KE64" s="113"/>
      <c r="KF64" s="113"/>
      <c r="KG64" s="113"/>
      <c r="KH64" s="113"/>
      <c r="KI64" s="113"/>
      <c r="KJ64" s="113"/>
      <c r="KK64" s="113"/>
      <c r="KL64" s="113"/>
      <c r="KM64" s="113"/>
      <c r="KN64" s="113"/>
      <c r="KO64" s="113"/>
      <c r="KP64" s="113"/>
      <c r="KQ64" s="113"/>
      <c r="KR64" s="113"/>
      <c r="KS64" s="113"/>
      <c r="KT64" s="113"/>
      <c r="KU64" s="113"/>
      <c r="KV64" s="113"/>
      <c r="KW64" s="113"/>
      <c r="KX64" s="113"/>
      <c r="KY64" s="113"/>
      <c r="KZ64" s="113"/>
      <c r="LA64" s="113"/>
      <c r="LB64" s="113"/>
      <c r="LC64" s="113"/>
      <c r="LD64" s="113"/>
      <c r="LE64" s="113"/>
      <c r="LF64" s="113"/>
      <c r="LG64" s="113"/>
      <c r="LH64" s="113"/>
      <c r="LI64" s="113"/>
      <c r="LJ64" s="113"/>
      <c r="LK64" s="113"/>
      <c r="LL64" s="113"/>
      <c r="LM64" s="113"/>
      <c r="LN64" s="113"/>
      <c r="LO64" s="113"/>
      <c r="LP64" s="113"/>
      <c r="LQ64" s="113"/>
      <c r="LR64" s="113"/>
      <c r="LS64" s="113"/>
      <c r="LT64" s="113"/>
      <c r="LU64" s="113"/>
      <c r="LV64" s="113"/>
      <c r="LW64" s="113"/>
      <c r="LX64" s="113"/>
      <c r="LY64" s="113"/>
      <c r="LZ64" s="113"/>
      <c r="MA64" s="113"/>
      <c r="MB64" s="113"/>
      <c r="MC64" s="113"/>
      <c r="MD64" s="113"/>
      <c r="ME64" s="113"/>
      <c r="MF64" s="113"/>
      <c r="MG64" s="113"/>
      <c r="MH64" s="113"/>
      <c r="MI64" s="113"/>
      <c r="MJ64" s="113"/>
      <c r="MK64" s="113"/>
      <c r="ML64" s="113"/>
      <c r="MM64" s="113"/>
      <c r="MN64" s="113"/>
      <c r="MO64" s="113"/>
      <c r="MP64" s="113"/>
      <c r="MQ64" s="113"/>
      <c r="MR64" s="113"/>
      <c r="MS64" s="113"/>
      <c r="MT64" s="113"/>
      <c r="MU64" s="113"/>
      <c r="MV64" s="113"/>
      <c r="MW64" s="113"/>
      <c r="MX64" s="113"/>
      <c r="MY64" s="113"/>
      <c r="MZ64" s="113"/>
      <c r="NA64" s="113"/>
      <c r="NB64" s="113"/>
      <c r="NC64" s="113"/>
      <c r="ND64" s="113"/>
      <c r="NE64" s="113"/>
      <c r="NF64" s="113"/>
      <c r="NG64" s="113"/>
      <c r="NH64" s="113"/>
      <c r="NI64" s="113"/>
      <c r="NJ64" s="113"/>
      <c r="NK64" s="113"/>
      <c r="NL64" s="113"/>
      <c r="NM64" s="113"/>
      <c r="NN64" s="113"/>
      <c r="NO64" s="113"/>
      <c r="NP64" s="113"/>
      <c r="NQ64" s="113"/>
      <c r="NR64" s="113"/>
      <c r="NS64" s="113"/>
      <c r="NT64" s="113"/>
      <c r="NU64" s="113"/>
      <c r="NV64" s="113"/>
      <c r="NW64" s="113"/>
      <c r="NX64" s="113"/>
      <c r="NY64" s="113"/>
      <c r="NZ64" s="113"/>
      <c r="OA64" s="113"/>
      <c r="OB64" s="113"/>
      <c r="OC64" s="113"/>
      <c r="OD64" s="113"/>
      <c r="OE64" s="113"/>
      <c r="OF64" s="113"/>
      <c r="OG64" s="113"/>
      <c r="OH64" s="113"/>
      <c r="OI64" s="113"/>
      <c r="OJ64" s="113"/>
      <c r="OK64" s="113"/>
      <c r="OL64" s="113"/>
      <c r="OM64" s="113"/>
      <c r="ON64" s="113"/>
      <c r="OO64" s="113"/>
      <c r="OP64" s="113"/>
      <c r="OQ64" s="113"/>
      <c r="OR64" s="113"/>
      <c r="OS64" s="113"/>
      <c r="OT64" s="113"/>
      <c r="OU64" s="113"/>
      <c r="OV64" s="113"/>
      <c r="OW64" s="113"/>
      <c r="OX64" s="113"/>
      <c r="OY64" s="113"/>
      <c r="OZ64" s="113"/>
      <c r="PA64" s="113"/>
      <c r="PB64" s="113"/>
      <c r="PC64" s="113"/>
      <c r="PD64" s="113"/>
      <c r="PE64" s="113"/>
      <c r="PF64" s="113"/>
      <c r="PG64" s="113"/>
      <c r="PH64" s="113"/>
      <c r="PI64" s="113"/>
      <c r="PJ64" s="113"/>
      <c r="PK64" s="113"/>
      <c r="PL64" s="113"/>
      <c r="PM64" s="113"/>
      <c r="PN64" s="113"/>
      <c r="PO64" s="113"/>
      <c r="PP64" s="113"/>
      <c r="PQ64" s="113"/>
      <c r="PR64" s="113"/>
      <c r="PS64" s="113"/>
      <c r="PT64" s="113"/>
      <c r="PU64" s="113"/>
      <c r="PV64" s="113"/>
      <c r="PW64" s="113"/>
      <c r="PX64" s="113"/>
      <c r="PY64" s="113"/>
      <c r="PZ64" s="113"/>
      <c r="QA64" s="113"/>
      <c r="QB64" s="113"/>
      <c r="QC64" s="113"/>
      <c r="QD64" s="113"/>
      <c r="QE64" s="113"/>
      <c r="QF64" s="113"/>
      <c r="QG64" s="113"/>
      <c r="QH64" s="113"/>
      <c r="QI64" s="113"/>
      <c r="QJ64" s="113"/>
      <c r="QK64" s="113"/>
      <c r="QL64" s="113"/>
      <c r="QM64" s="113"/>
      <c r="QN64" s="113"/>
      <c r="QO64" s="113"/>
      <c r="QP64" s="113"/>
      <c r="QQ64" s="113"/>
      <c r="QR64" s="113"/>
      <c r="QS64" s="113"/>
      <c r="QT64" s="113"/>
      <c r="QU64" s="113"/>
      <c r="QV64" s="113"/>
      <c r="QW64" s="113"/>
      <c r="QX64" s="113"/>
      <c r="QY64" s="113"/>
      <c r="QZ64" s="113"/>
      <c r="RA64" s="113"/>
      <c r="RB64" s="113"/>
      <c r="RC64" s="113"/>
      <c r="RD64" s="113"/>
      <c r="RE64" s="113"/>
      <c r="RF64" s="113"/>
      <c r="RG64" s="113"/>
      <c r="RH64" s="113"/>
      <c r="RI64" s="113"/>
      <c r="RJ64" s="113"/>
      <c r="RK64" s="113"/>
      <c r="RL64" s="113"/>
      <c r="RM64" s="113"/>
      <c r="RN64" s="113"/>
      <c r="RO64" s="113"/>
      <c r="RP64" s="113"/>
      <c r="RQ64" s="113"/>
      <c r="RR64" s="113"/>
      <c r="RS64" s="113"/>
      <c r="RT64" s="113"/>
      <c r="RU64" s="113"/>
      <c r="RV64" s="113"/>
      <c r="RW64" s="113"/>
      <c r="RX64" s="113"/>
      <c r="RY64" s="113"/>
      <c r="RZ64" s="113"/>
      <c r="SA64" s="113"/>
      <c r="SB64" s="113"/>
      <c r="SC64" s="113"/>
      <c r="SD64" s="113"/>
      <c r="SE64" s="113"/>
      <c r="SF64" s="113"/>
      <c r="SG64" s="113"/>
      <c r="SH64" s="113"/>
      <c r="SI64" s="113"/>
      <c r="SJ64" s="113"/>
      <c r="SK64" s="113"/>
      <c r="SL64" s="113"/>
      <c r="SM64" s="113"/>
      <c r="SN64" s="113"/>
      <c r="SO64" s="113"/>
      <c r="SP64" s="113"/>
      <c r="SQ64" s="113"/>
      <c r="SR64" s="113"/>
      <c r="SS64" s="113"/>
      <c r="ST64" s="113"/>
      <c r="SU64" s="113"/>
      <c r="SV64" s="113"/>
      <c r="SW64" s="113"/>
      <c r="SX64" s="113"/>
      <c r="SY64" s="113"/>
      <c r="SZ64" s="113"/>
      <c r="TA64" s="113"/>
      <c r="TB64" s="113"/>
      <c r="TC64" s="113"/>
      <c r="TD64" s="113"/>
      <c r="TE64" s="113"/>
      <c r="TF64" s="113"/>
      <c r="TG64" s="113"/>
      <c r="TH64" s="113"/>
      <c r="TI64" s="113"/>
      <c r="TJ64" s="113"/>
      <c r="TK64" s="113"/>
      <c r="TL64" s="113"/>
      <c r="TM64" s="113"/>
      <c r="TN64" s="113"/>
      <c r="TO64" s="113"/>
      <c r="TP64" s="113"/>
      <c r="TQ64" s="113"/>
      <c r="TR64" s="113"/>
      <c r="TS64" s="113"/>
      <c r="TT64" s="113"/>
      <c r="TU64" s="113"/>
      <c r="TV64" s="113"/>
      <c r="TW64" s="113"/>
      <c r="TX64" s="113"/>
      <c r="TY64" s="113"/>
      <c r="TZ64" s="113"/>
      <c r="UA64" s="113"/>
      <c r="UB64" s="113"/>
      <c r="UC64" s="113"/>
      <c r="UD64" s="113"/>
      <c r="UE64" s="113"/>
      <c r="UF64" s="113"/>
      <c r="UG64" s="113"/>
      <c r="UH64" s="113"/>
      <c r="UI64" s="113"/>
      <c r="UJ64" s="113"/>
      <c r="UK64" s="113"/>
      <c r="UL64" s="113"/>
      <c r="UM64" s="113"/>
      <c r="UN64" s="113"/>
      <c r="UO64" s="113"/>
      <c r="UP64" s="113"/>
      <c r="UQ64" s="113"/>
      <c r="UR64" s="113"/>
      <c r="US64" s="113"/>
      <c r="UT64" s="113"/>
      <c r="UU64" s="113"/>
      <c r="UV64" s="113"/>
      <c r="UW64" s="113"/>
      <c r="UX64" s="113"/>
      <c r="UY64" s="113"/>
      <c r="UZ64" s="113"/>
      <c r="VA64" s="113"/>
      <c r="VB64" s="113"/>
      <c r="VC64" s="113"/>
      <c r="VD64" s="113"/>
      <c r="VE64" s="113"/>
      <c r="VF64" s="113"/>
      <c r="VG64" s="113"/>
      <c r="VH64" s="113"/>
      <c r="VI64" s="113"/>
      <c r="VJ64" s="113"/>
      <c r="VK64" s="113"/>
      <c r="VL64" s="113"/>
      <c r="VM64" s="113"/>
      <c r="VN64" s="113"/>
      <c r="VO64" s="113"/>
      <c r="VP64" s="113"/>
      <c r="VQ64" s="113"/>
      <c r="VR64" s="113"/>
      <c r="VS64" s="113"/>
      <c r="VT64" s="113"/>
      <c r="VU64" s="113"/>
      <c r="VV64" s="113"/>
      <c r="VW64" s="113"/>
      <c r="VX64" s="113"/>
      <c r="VY64" s="113"/>
      <c r="VZ64" s="113"/>
      <c r="WA64" s="113"/>
      <c r="WB64" s="113"/>
      <c r="WC64" s="113"/>
      <c r="WD64" s="113"/>
      <c r="WE64" s="113"/>
      <c r="WF64" s="113"/>
      <c r="WG64" s="113"/>
      <c r="WH64" s="113"/>
      <c r="WI64" s="113"/>
      <c r="WJ64" s="113"/>
      <c r="WK64" s="113"/>
      <c r="WL64" s="113"/>
      <c r="WM64" s="113"/>
      <c r="WN64" s="113"/>
      <c r="WO64" s="113"/>
      <c r="WP64" s="113"/>
      <c r="WQ64" s="113"/>
      <c r="WR64" s="113"/>
      <c r="WS64" s="113"/>
      <c r="WT64" s="113"/>
      <c r="WU64" s="113"/>
      <c r="WV64" s="113"/>
      <c r="WW64" s="113"/>
      <c r="WX64" s="113"/>
      <c r="WY64" s="113"/>
      <c r="WZ64" s="113"/>
      <c r="XA64" s="113"/>
      <c r="XB64" s="113"/>
      <c r="XC64" s="113"/>
      <c r="XD64" s="113"/>
      <c r="XE64" s="113"/>
      <c r="XF64" s="113"/>
      <c r="XG64" s="113"/>
      <c r="XH64" s="113"/>
      <c r="XI64" s="113"/>
      <c r="XJ64" s="113"/>
      <c r="XK64" s="113"/>
      <c r="XL64" s="113"/>
      <c r="XM64" s="113"/>
      <c r="XN64" s="113"/>
      <c r="XO64" s="113"/>
      <c r="XP64" s="113"/>
      <c r="XQ64" s="113"/>
      <c r="XR64" s="113"/>
      <c r="XS64" s="113"/>
      <c r="XT64" s="113"/>
      <c r="XU64" s="113"/>
      <c r="XV64" s="113"/>
      <c r="XW64" s="113"/>
      <c r="XX64" s="113"/>
      <c r="XY64" s="113"/>
      <c r="XZ64" s="113"/>
      <c r="YA64" s="113"/>
      <c r="YB64" s="113"/>
      <c r="YC64" s="113"/>
      <c r="YD64" s="113"/>
      <c r="YE64" s="113"/>
      <c r="YF64" s="113"/>
      <c r="YG64" s="113"/>
      <c r="YH64" s="113"/>
      <c r="YI64" s="113"/>
      <c r="YJ64" s="113"/>
      <c r="YK64" s="113"/>
      <c r="YL64" s="113"/>
      <c r="YM64" s="113"/>
      <c r="YN64" s="113"/>
      <c r="YO64" s="113"/>
      <c r="YP64" s="113"/>
      <c r="YQ64" s="113"/>
      <c r="YR64" s="113"/>
      <c r="YS64" s="113"/>
      <c r="YT64" s="113"/>
      <c r="YU64" s="113"/>
      <c r="YV64" s="113"/>
      <c r="YW64" s="113"/>
      <c r="YX64" s="113"/>
      <c r="YY64" s="113"/>
      <c r="YZ64" s="113"/>
      <c r="ZA64" s="113"/>
      <c r="ZB64" s="113"/>
      <c r="ZC64" s="113"/>
      <c r="ZD64" s="113"/>
      <c r="ZE64" s="113"/>
      <c r="ZF64" s="113"/>
      <c r="ZG64" s="113"/>
      <c r="ZH64" s="113"/>
      <c r="ZI64" s="113"/>
      <c r="ZJ64" s="113"/>
      <c r="ZK64" s="113"/>
      <c r="ZL64" s="113"/>
      <c r="ZM64" s="113"/>
      <c r="ZN64" s="113"/>
      <c r="ZO64" s="113"/>
      <c r="ZP64" s="113"/>
      <c r="ZQ64" s="113"/>
      <c r="ZR64" s="113"/>
      <c r="ZS64" s="113"/>
      <c r="ZT64" s="113"/>
      <c r="ZU64" s="113"/>
      <c r="ZV64" s="113"/>
      <c r="ZW64" s="113"/>
      <c r="ZX64" s="113"/>
      <c r="ZY64" s="113"/>
      <c r="ZZ64" s="113"/>
      <c r="AAA64" s="113"/>
      <c r="AAB64" s="113"/>
      <c r="AAC64" s="113"/>
      <c r="AAD64" s="113"/>
      <c r="AAE64" s="113"/>
      <c r="AAF64" s="113"/>
      <c r="AAG64" s="113"/>
      <c r="AAH64" s="113"/>
      <c r="AAI64" s="113"/>
      <c r="AAJ64" s="113"/>
      <c r="AAK64" s="113"/>
      <c r="AAL64" s="113"/>
      <c r="AAM64" s="113"/>
      <c r="AAN64" s="113"/>
      <c r="AAO64" s="113"/>
      <c r="AAP64" s="113"/>
      <c r="AAQ64" s="113"/>
      <c r="AAR64" s="113"/>
      <c r="AAS64" s="113"/>
      <c r="AAT64" s="113"/>
      <c r="AAU64" s="113"/>
      <c r="AAV64" s="113"/>
      <c r="AAW64" s="113"/>
      <c r="AAX64" s="113"/>
      <c r="AAY64" s="113"/>
      <c r="AAZ64" s="113"/>
      <c r="ABA64" s="113"/>
      <c r="ABB64" s="113"/>
      <c r="ABC64" s="113"/>
      <c r="ABD64" s="113"/>
      <c r="ABE64" s="113"/>
      <c r="ABF64" s="113"/>
      <c r="ABG64" s="113"/>
      <c r="ABH64" s="113"/>
      <c r="ABI64" s="113"/>
      <c r="ABJ64" s="113"/>
      <c r="ABK64" s="113"/>
      <c r="ABL64" s="113"/>
      <c r="ABM64" s="113"/>
      <c r="ABN64" s="113"/>
      <c r="ABO64" s="113"/>
      <c r="ABP64" s="113"/>
      <c r="ABQ64" s="113"/>
      <c r="ABR64" s="113"/>
      <c r="ABS64" s="113"/>
      <c r="ABT64" s="113"/>
      <c r="ABU64" s="113"/>
      <c r="ABV64" s="113"/>
      <c r="ABW64" s="113"/>
      <c r="ABX64" s="113"/>
      <c r="ABY64" s="113"/>
      <c r="ABZ64" s="113"/>
      <c r="ACA64" s="113"/>
      <c r="ACB64" s="113"/>
      <c r="ACC64" s="113"/>
      <c r="ACD64" s="113"/>
      <c r="ACE64" s="113"/>
      <c r="ACF64" s="113"/>
      <c r="ACG64" s="113"/>
      <c r="ACH64" s="113"/>
      <c r="ACI64" s="113"/>
      <c r="ACJ64" s="113"/>
      <c r="ACK64" s="113"/>
      <c r="ACL64" s="113"/>
      <c r="ACM64" s="113"/>
      <c r="ACN64" s="113"/>
      <c r="ACO64" s="113"/>
      <c r="ACP64" s="113"/>
      <c r="ACQ64" s="113"/>
      <c r="ACR64" s="113"/>
      <c r="ACS64" s="113"/>
      <c r="ACT64" s="113"/>
      <c r="ACU64" s="113"/>
      <c r="ACV64" s="113"/>
      <c r="ACW64" s="113"/>
      <c r="ACX64" s="113"/>
      <c r="ACY64" s="113"/>
      <c r="ACZ64" s="113"/>
      <c r="ADA64" s="113"/>
      <c r="ADB64" s="113"/>
      <c r="ADC64" s="113"/>
      <c r="ADD64" s="113"/>
      <c r="ADE64" s="113"/>
      <c r="ADF64" s="113"/>
      <c r="ADG64" s="113"/>
      <c r="ADH64" s="113"/>
      <c r="ADI64" s="113"/>
      <c r="ADJ64" s="113"/>
      <c r="ADK64" s="113"/>
      <c r="ADL64" s="113"/>
      <c r="ADM64" s="113"/>
      <c r="ADN64" s="113"/>
      <c r="ADO64" s="113"/>
      <c r="ADP64" s="113"/>
      <c r="ADQ64" s="113"/>
      <c r="ADR64" s="113"/>
      <c r="ADS64" s="113"/>
      <c r="ADT64" s="113"/>
      <c r="ADU64" s="113"/>
      <c r="ADV64" s="113"/>
      <c r="ADW64" s="113"/>
      <c r="ADX64" s="113"/>
      <c r="ADY64" s="113"/>
      <c r="ADZ64" s="113"/>
      <c r="AEA64" s="113"/>
      <c r="AEB64" s="113"/>
      <c r="AEC64" s="113"/>
      <c r="AED64" s="113"/>
      <c r="AEE64" s="113"/>
      <c r="AEF64" s="113"/>
      <c r="AEG64" s="113"/>
      <c r="AEH64" s="113"/>
      <c r="AEI64" s="113"/>
      <c r="AEJ64" s="113"/>
      <c r="AEK64" s="113"/>
      <c r="AEL64" s="113"/>
      <c r="AEM64" s="113"/>
      <c r="AEN64" s="113"/>
      <c r="AEO64" s="113"/>
      <c r="AEP64" s="113"/>
      <c r="AEQ64" s="113"/>
      <c r="AER64" s="113"/>
      <c r="AES64" s="113"/>
      <c r="AET64" s="113"/>
      <c r="AEU64" s="113"/>
      <c r="AEV64" s="113"/>
      <c r="AEW64" s="113"/>
      <c r="AEX64" s="113"/>
      <c r="AEY64" s="113"/>
      <c r="AEZ64" s="113"/>
      <c r="AFA64" s="113"/>
      <c r="AFB64" s="113"/>
      <c r="AFC64" s="113"/>
      <c r="AFD64" s="113"/>
      <c r="AFE64" s="113"/>
      <c r="AFF64" s="113"/>
      <c r="AFG64" s="113"/>
      <c r="AFH64" s="113"/>
      <c r="AFI64" s="113"/>
      <c r="AFJ64" s="113"/>
      <c r="AFK64" s="113"/>
      <c r="AFL64" s="113"/>
      <c r="AFM64" s="113"/>
      <c r="AFN64" s="113"/>
      <c r="AFO64" s="113"/>
      <c r="AFP64" s="113"/>
      <c r="AFQ64" s="113"/>
      <c r="AFR64" s="113"/>
      <c r="AFS64" s="113"/>
      <c r="AFT64" s="113"/>
      <c r="AFU64" s="113"/>
      <c r="AFV64" s="113"/>
      <c r="AFW64" s="113"/>
      <c r="AFX64" s="113"/>
      <c r="AFY64" s="113"/>
      <c r="AFZ64" s="113"/>
      <c r="AGA64" s="113"/>
      <c r="AGB64" s="113"/>
      <c r="AGC64" s="113"/>
      <c r="AGD64" s="113"/>
      <c r="AGE64" s="113"/>
      <c r="AGF64" s="113"/>
      <c r="AGG64" s="113"/>
      <c r="AGH64" s="113"/>
      <c r="AGI64" s="113"/>
      <c r="AGJ64" s="113"/>
      <c r="AGK64" s="113"/>
      <c r="AGL64" s="113"/>
      <c r="AGM64" s="113"/>
      <c r="AGN64" s="113"/>
      <c r="AGO64" s="113"/>
      <c r="AGP64" s="113"/>
      <c r="AGQ64" s="113"/>
      <c r="AGR64" s="113"/>
      <c r="AGS64" s="113"/>
      <c r="AGT64" s="113"/>
      <c r="AGU64" s="113"/>
      <c r="AGV64" s="113"/>
      <c r="AGW64" s="113"/>
      <c r="AGX64" s="113"/>
      <c r="AGY64" s="113"/>
      <c r="AGZ64" s="113"/>
      <c r="AHA64" s="113"/>
      <c r="AHB64" s="113"/>
      <c r="AHC64" s="113"/>
      <c r="AHD64" s="113"/>
      <c r="AHE64" s="113"/>
      <c r="AHF64" s="113"/>
      <c r="AHG64" s="113"/>
      <c r="AHH64" s="113"/>
      <c r="AHI64" s="113"/>
      <c r="AHJ64" s="113"/>
      <c r="AHK64" s="113"/>
      <c r="AHL64" s="113"/>
      <c r="AHM64" s="113"/>
      <c r="AHN64" s="113"/>
      <c r="AHO64" s="113"/>
      <c r="AHP64" s="113"/>
      <c r="AHQ64" s="113"/>
      <c r="AHR64" s="113"/>
      <c r="AHS64" s="113"/>
      <c r="AHT64" s="113"/>
      <c r="AHU64" s="113"/>
      <c r="AHV64" s="113"/>
      <c r="AHW64" s="113"/>
      <c r="AHX64" s="113"/>
      <c r="AHY64" s="113"/>
      <c r="AHZ64" s="113"/>
      <c r="AIA64" s="113"/>
      <c r="AIB64" s="113"/>
      <c r="AIC64" s="113"/>
      <c r="AID64" s="113"/>
      <c r="AIE64" s="113"/>
      <c r="AIF64" s="113"/>
      <c r="AIG64" s="113"/>
      <c r="AIH64" s="113"/>
      <c r="AII64" s="113"/>
      <c r="AIJ64" s="113"/>
      <c r="AIK64" s="113"/>
      <c r="AIL64" s="113"/>
      <c r="AIM64" s="113"/>
      <c r="AIN64" s="113"/>
      <c r="AIO64" s="113"/>
      <c r="AIP64" s="113"/>
      <c r="AIQ64" s="113"/>
      <c r="AIR64" s="113"/>
      <c r="AIS64" s="113"/>
      <c r="AIT64" s="113"/>
      <c r="AIU64" s="113"/>
      <c r="AIV64" s="113"/>
      <c r="AIW64" s="113"/>
      <c r="AIX64" s="113"/>
      <c r="AIY64" s="113"/>
      <c r="AIZ64" s="113"/>
      <c r="AJA64" s="113"/>
      <c r="AJB64" s="113"/>
      <c r="AJC64" s="113"/>
      <c r="AJD64" s="113"/>
      <c r="AJE64" s="113"/>
      <c r="AJF64" s="113"/>
      <c r="AJG64" s="113"/>
      <c r="AJH64" s="113"/>
      <c r="AJI64" s="113"/>
      <c r="AJJ64" s="113"/>
      <c r="AJK64" s="113"/>
      <c r="AJL64" s="113"/>
      <c r="AJM64" s="113"/>
      <c r="AJN64" s="113"/>
      <c r="AJO64" s="113"/>
      <c r="AJP64" s="113"/>
      <c r="AJQ64" s="113"/>
      <c r="AJR64" s="113"/>
      <c r="AJS64" s="113"/>
      <c r="AJT64" s="113"/>
      <c r="AJU64" s="113"/>
      <c r="AJV64" s="113"/>
      <c r="AJW64" s="113"/>
      <c r="AJX64" s="113"/>
      <c r="AJY64" s="113"/>
      <c r="AJZ64" s="113"/>
      <c r="AKA64" s="113"/>
      <c r="AKB64" s="113"/>
      <c r="AKC64" s="113"/>
      <c r="AKD64" s="113"/>
      <c r="AKE64" s="113"/>
      <c r="AKF64" s="113"/>
      <c r="AKG64" s="113"/>
      <c r="AKH64" s="113"/>
      <c r="AKI64" s="113"/>
      <c r="AKJ64" s="113"/>
      <c r="AKK64" s="113"/>
      <c r="AKL64" s="113"/>
      <c r="AKM64" s="113"/>
      <c r="AKN64" s="113"/>
      <c r="AKO64" s="113"/>
      <c r="AKP64" s="113"/>
      <c r="AKQ64" s="113"/>
      <c r="AKR64" s="113"/>
      <c r="AKS64" s="113"/>
      <c r="AKT64" s="113"/>
      <c r="AKU64" s="113"/>
      <c r="AKV64" s="113"/>
      <c r="AKW64" s="113"/>
      <c r="AKX64" s="113"/>
      <c r="AKY64" s="113"/>
      <c r="AKZ64" s="113"/>
      <c r="ALA64" s="113"/>
      <c r="ALB64" s="113"/>
      <c r="ALC64" s="113"/>
      <c r="ALD64" s="113"/>
      <c r="ALE64" s="113"/>
      <c r="ALF64" s="113"/>
      <c r="ALG64" s="113"/>
      <c r="ALH64" s="113"/>
      <c r="ALI64" s="113"/>
      <c r="ALJ64" s="113"/>
      <c r="ALK64" s="113"/>
      <c r="ALL64" s="113"/>
      <c r="ALM64" s="113"/>
      <c r="ALN64" s="113"/>
      <c r="ALO64" s="113"/>
      <c r="ALP64" s="113"/>
      <c r="ALQ64" s="113"/>
      <c r="ALR64" s="113"/>
      <c r="ALS64" s="113"/>
      <c r="ALT64" s="113"/>
      <c r="ALU64" s="113"/>
      <c r="ALV64" s="113"/>
      <c r="ALW64" s="113"/>
      <c r="ALX64" s="113"/>
      <c r="ALY64" s="113"/>
      <c r="ALZ64" s="113"/>
      <c r="AMA64" s="113"/>
      <c r="AMB64" s="113"/>
      <c r="AMC64" s="113"/>
      <c r="AMD64" s="113"/>
      <c r="AME64" s="113"/>
      <c r="AMF64" s="113"/>
      <c r="AMG64" s="113"/>
      <c r="AMH64" s="113"/>
      <c r="AMI64" s="113"/>
      <c r="AMJ64" s="113"/>
      <c r="AMK64" s="113"/>
      <c r="AML64" s="113"/>
      <c r="AMM64" s="113"/>
      <c r="AMN64" s="113"/>
      <c r="AMO64" s="113"/>
      <c r="AMP64" s="113"/>
      <c r="AMQ64" s="113"/>
      <c r="AMR64" s="113"/>
      <c r="AMS64" s="113"/>
      <c r="AMT64" s="113"/>
      <c r="AMU64" s="113"/>
      <c r="AMV64" s="113"/>
      <c r="AMW64" s="113"/>
      <c r="AMX64" s="113"/>
      <c r="AMY64" s="113"/>
      <c r="AMZ64" s="113"/>
      <c r="ANA64" s="113"/>
      <c r="ANB64" s="113"/>
      <c r="ANC64" s="113"/>
      <c r="AND64" s="113"/>
      <c r="ANE64" s="113"/>
      <c r="ANF64" s="113"/>
      <c r="ANG64" s="113"/>
      <c r="ANH64" s="113"/>
      <c r="ANI64" s="113"/>
      <c r="ANJ64" s="113"/>
      <c r="ANK64" s="113"/>
      <c r="ANL64" s="113"/>
      <c r="ANM64" s="113"/>
      <c r="ANN64" s="113"/>
      <c r="ANO64" s="113"/>
      <c r="ANP64" s="113"/>
      <c r="ANQ64" s="113"/>
      <c r="ANR64" s="113"/>
      <c r="ANS64" s="113"/>
      <c r="ANT64" s="113"/>
      <c r="ANU64" s="113"/>
      <c r="ANV64" s="113"/>
      <c r="ANW64" s="113"/>
      <c r="ANX64" s="113"/>
      <c r="ANY64" s="113"/>
      <c r="ANZ64" s="113"/>
      <c r="AOA64" s="113"/>
      <c r="AOB64" s="113"/>
      <c r="AOC64" s="113"/>
      <c r="AOD64" s="113"/>
      <c r="AOE64" s="113"/>
      <c r="AOF64" s="113"/>
      <c r="AOG64" s="113"/>
      <c r="AOH64" s="113"/>
      <c r="AOI64" s="113"/>
      <c r="AOJ64" s="113"/>
      <c r="AOK64" s="113"/>
      <c r="AOL64" s="113"/>
      <c r="AOM64" s="113"/>
      <c r="AON64" s="113"/>
      <c r="AOO64" s="113"/>
      <c r="AOP64" s="113"/>
      <c r="AOQ64" s="113"/>
      <c r="AOR64" s="113"/>
      <c r="AOS64" s="113"/>
      <c r="AOT64" s="113"/>
      <c r="AOU64" s="113"/>
      <c r="AOV64" s="113"/>
      <c r="AOW64" s="113"/>
      <c r="AOX64" s="113"/>
      <c r="AOY64" s="113"/>
      <c r="AOZ64" s="113"/>
      <c r="APA64" s="113"/>
      <c r="APB64" s="113"/>
      <c r="APC64" s="113"/>
      <c r="APD64" s="113"/>
      <c r="APE64" s="113"/>
      <c r="APF64" s="113"/>
      <c r="APG64" s="113"/>
      <c r="APH64" s="113"/>
      <c r="API64" s="113"/>
      <c r="APJ64" s="113"/>
      <c r="APK64" s="113"/>
      <c r="APL64" s="113"/>
      <c r="APM64" s="113"/>
      <c r="APN64" s="113"/>
      <c r="APO64" s="113"/>
      <c r="APP64" s="113"/>
      <c r="APQ64" s="113"/>
      <c r="APR64" s="113"/>
      <c r="APS64" s="113"/>
      <c r="APT64" s="113"/>
      <c r="APU64" s="113"/>
      <c r="APV64" s="113"/>
      <c r="APW64" s="113"/>
      <c r="APX64" s="113"/>
      <c r="APY64" s="113"/>
      <c r="APZ64" s="113"/>
      <c r="AQA64" s="113"/>
      <c r="AQB64" s="113"/>
      <c r="AQC64" s="113"/>
      <c r="AQD64" s="113"/>
      <c r="AQE64" s="113"/>
      <c r="AQF64" s="113"/>
      <c r="AQG64" s="113"/>
      <c r="AQH64" s="113"/>
      <c r="AQI64" s="113"/>
      <c r="AQJ64" s="113"/>
      <c r="AQK64" s="113"/>
      <c r="AQL64" s="113"/>
      <c r="AQM64" s="113"/>
      <c r="AQN64" s="113"/>
      <c r="AQO64" s="113"/>
      <c r="AQP64" s="113"/>
      <c r="AQQ64" s="113"/>
      <c r="AQR64" s="113"/>
      <c r="AQS64" s="113"/>
      <c r="AQT64" s="113"/>
      <c r="AQU64" s="113"/>
      <c r="AQV64" s="113"/>
      <c r="AQW64" s="113"/>
      <c r="AQX64" s="113"/>
      <c r="AQY64" s="113"/>
      <c r="AQZ64" s="113"/>
      <c r="ARA64" s="113"/>
      <c r="ARB64" s="113"/>
      <c r="ARC64" s="113"/>
      <c r="ARD64" s="113"/>
      <c r="ARE64" s="113"/>
      <c r="ARF64" s="113"/>
      <c r="ARG64" s="113"/>
      <c r="ARH64" s="113"/>
      <c r="ARI64" s="113"/>
      <c r="ARJ64" s="113"/>
      <c r="ARK64" s="113"/>
      <c r="ARL64" s="113"/>
      <c r="ARM64" s="113"/>
      <c r="ARN64" s="113"/>
      <c r="ARO64" s="113"/>
      <c r="ARP64" s="113"/>
      <c r="ARQ64" s="113"/>
      <c r="ARR64" s="113"/>
      <c r="ARS64" s="113"/>
      <c r="ART64" s="113"/>
      <c r="ARU64" s="113"/>
      <c r="ARV64" s="113"/>
      <c r="ARW64" s="113"/>
      <c r="ARX64" s="113"/>
      <c r="ARY64" s="113"/>
      <c r="ARZ64" s="113"/>
      <c r="ASA64" s="113"/>
      <c r="ASB64" s="113"/>
      <c r="ASC64" s="113"/>
      <c r="ASD64" s="113"/>
      <c r="ASE64" s="113"/>
      <c r="ASF64" s="113"/>
      <c r="ASG64" s="113"/>
      <c r="ASH64" s="113"/>
      <c r="ASI64" s="113"/>
      <c r="ASJ64" s="113"/>
      <c r="ASK64" s="113"/>
      <c r="ASL64" s="113"/>
      <c r="ASM64" s="113"/>
      <c r="ASN64" s="113"/>
      <c r="ASO64" s="113"/>
      <c r="ASP64" s="113"/>
      <c r="ASQ64" s="113"/>
      <c r="ASR64" s="113"/>
      <c r="ASS64" s="113"/>
      <c r="AST64" s="113"/>
      <c r="ASU64" s="113"/>
      <c r="ASV64" s="113"/>
      <c r="ASW64" s="113"/>
      <c r="ASX64" s="113"/>
      <c r="ASY64" s="113"/>
      <c r="ASZ64" s="113"/>
      <c r="ATA64" s="113"/>
      <c r="ATB64" s="113"/>
      <c r="ATC64" s="113"/>
      <c r="ATD64" s="113"/>
      <c r="ATE64" s="113"/>
      <c r="ATF64" s="113"/>
      <c r="ATG64" s="113"/>
      <c r="ATH64" s="113"/>
      <c r="ATI64" s="113"/>
      <c r="ATJ64" s="113"/>
      <c r="ATK64" s="113"/>
      <c r="ATL64" s="113"/>
      <c r="ATM64" s="113"/>
      <c r="ATN64" s="113"/>
      <c r="ATO64" s="113"/>
      <c r="ATP64" s="113"/>
      <c r="ATQ64" s="113"/>
      <c r="ATR64" s="113"/>
      <c r="ATS64" s="113"/>
      <c r="ATT64" s="113"/>
      <c r="ATU64" s="113"/>
      <c r="ATV64" s="113"/>
      <c r="ATW64" s="113"/>
      <c r="ATX64" s="113"/>
      <c r="ATY64" s="113"/>
      <c r="ATZ64" s="113"/>
      <c r="AUA64" s="113"/>
      <c r="AUB64" s="113"/>
      <c r="AUC64" s="113"/>
      <c r="AUD64" s="113"/>
      <c r="AUE64" s="113"/>
      <c r="AUF64" s="113"/>
      <c r="AUG64" s="113"/>
      <c r="AUH64" s="113"/>
      <c r="AUI64" s="113"/>
      <c r="AUJ64" s="113"/>
      <c r="AUK64" s="113"/>
      <c r="AUL64" s="113"/>
      <c r="AUM64" s="113"/>
      <c r="AUN64" s="113"/>
      <c r="AUO64" s="113"/>
      <c r="AUP64" s="113"/>
      <c r="AUQ64" s="113"/>
      <c r="AUR64" s="113"/>
      <c r="AUS64" s="113"/>
      <c r="AUT64" s="113"/>
      <c r="AUU64" s="113"/>
      <c r="AUV64" s="113"/>
      <c r="AUW64" s="113"/>
      <c r="AUX64" s="113"/>
      <c r="AUY64" s="113"/>
      <c r="AUZ64" s="113"/>
      <c r="AVA64" s="113"/>
      <c r="AVB64" s="113"/>
      <c r="AVC64" s="113"/>
      <c r="AVD64" s="113"/>
      <c r="AVE64" s="113"/>
      <c r="AVF64" s="113"/>
      <c r="AVG64" s="113"/>
      <c r="AVH64" s="113"/>
      <c r="AVI64" s="113"/>
      <c r="AVJ64" s="113"/>
      <c r="AVK64" s="113"/>
      <c r="AVL64" s="113"/>
      <c r="AVM64" s="113"/>
      <c r="AVN64" s="113"/>
      <c r="AVO64" s="113"/>
      <c r="AVP64" s="113"/>
      <c r="AVQ64" s="113"/>
      <c r="AVR64" s="113"/>
      <c r="AVS64" s="113"/>
      <c r="AVT64" s="113"/>
      <c r="AVU64" s="113"/>
      <c r="AVV64" s="113"/>
      <c r="AVW64" s="113"/>
      <c r="AVX64" s="113"/>
      <c r="AVY64" s="113"/>
      <c r="AVZ64" s="113"/>
      <c r="AWA64" s="113"/>
      <c r="AWB64" s="113"/>
      <c r="AWC64" s="113"/>
      <c r="AWD64" s="113"/>
      <c r="AWE64" s="113"/>
      <c r="AWF64" s="113"/>
      <c r="AWG64" s="113"/>
      <c r="AWH64" s="113"/>
      <c r="AWI64" s="113"/>
      <c r="AWJ64" s="113"/>
      <c r="AWK64" s="113"/>
      <c r="AWL64" s="113"/>
      <c r="AWM64" s="113"/>
      <c r="AWN64" s="113"/>
      <c r="AWO64" s="113"/>
      <c r="AWP64" s="113"/>
      <c r="AWQ64" s="113"/>
      <c r="AWR64" s="113"/>
      <c r="AWS64" s="113"/>
      <c r="AWT64" s="113"/>
      <c r="AWU64" s="113"/>
      <c r="AWV64" s="113"/>
      <c r="AWW64" s="113"/>
      <c r="AWX64" s="113"/>
      <c r="AWY64" s="113"/>
      <c r="AWZ64" s="113"/>
      <c r="AXA64" s="113"/>
      <c r="AXB64" s="113"/>
      <c r="AXC64" s="113"/>
      <c r="AXD64" s="113"/>
      <c r="AXE64" s="113"/>
      <c r="AXF64" s="113"/>
      <c r="AXG64" s="113"/>
      <c r="AXH64" s="113"/>
      <c r="AXI64" s="113"/>
      <c r="AXJ64" s="113"/>
      <c r="AXK64" s="113"/>
      <c r="AXL64" s="113"/>
      <c r="AXM64" s="113"/>
      <c r="AXN64" s="113"/>
      <c r="AXO64" s="113"/>
      <c r="AXP64" s="113"/>
      <c r="AXQ64" s="113"/>
      <c r="AXR64" s="113"/>
      <c r="AXS64" s="113"/>
      <c r="AXT64" s="113"/>
      <c r="AXU64" s="113"/>
      <c r="AXV64" s="113"/>
      <c r="AXW64" s="113"/>
      <c r="AXX64" s="113"/>
      <c r="AXY64" s="113"/>
      <c r="AXZ64" s="113"/>
      <c r="AYA64" s="113"/>
      <c r="AYB64" s="113"/>
      <c r="AYC64" s="113"/>
      <c r="AYD64" s="113"/>
      <c r="AYE64" s="113"/>
      <c r="AYF64" s="113"/>
      <c r="AYG64" s="113"/>
      <c r="AYH64" s="113"/>
      <c r="AYI64" s="113"/>
      <c r="AYJ64" s="113"/>
      <c r="AYK64" s="113"/>
      <c r="AYL64" s="113"/>
      <c r="AYM64" s="113"/>
      <c r="AYN64" s="113"/>
      <c r="AYO64" s="113"/>
      <c r="AYP64" s="113"/>
      <c r="AYQ64" s="113"/>
      <c r="AYR64" s="113"/>
      <c r="AYS64" s="113"/>
      <c r="AYT64" s="113"/>
      <c r="AYU64" s="113"/>
      <c r="AYV64" s="113"/>
      <c r="AYW64" s="113"/>
      <c r="AYX64" s="113"/>
      <c r="AYY64" s="113"/>
      <c r="AYZ64" s="113"/>
      <c r="AZA64" s="113"/>
      <c r="AZB64" s="113"/>
      <c r="AZC64" s="113"/>
      <c r="AZD64" s="113"/>
      <c r="AZE64" s="113"/>
      <c r="AZF64" s="113"/>
      <c r="AZG64" s="113"/>
      <c r="AZH64" s="113"/>
      <c r="AZI64" s="113"/>
      <c r="AZJ64" s="113"/>
      <c r="AZK64" s="113"/>
      <c r="AZL64" s="113"/>
      <c r="AZM64" s="113"/>
      <c r="AZN64" s="113"/>
      <c r="AZO64" s="113"/>
      <c r="AZP64" s="113"/>
      <c r="AZQ64" s="113"/>
      <c r="AZR64" s="113"/>
      <c r="AZS64" s="113"/>
      <c r="AZT64" s="113"/>
      <c r="AZU64" s="113"/>
      <c r="AZV64" s="113"/>
      <c r="AZW64" s="113"/>
      <c r="AZX64" s="113"/>
      <c r="AZY64" s="113"/>
      <c r="AZZ64" s="113"/>
      <c r="BAA64" s="113"/>
      <c r="BAB64" s="113"/>
      <c r="BAC64" s="113"/>
      <c r="BAD64" s="113"/>
      <c r="BAE64" s="113"/>
      <c r="BAF64" s="113"/>
      <c r="BAG64" s="113"/>
      <c r="BAH64" s="113"/>
      <c r="BAI64" s="113"/>
      <c r="BAJ64" s="113"/>
      <c r="BAK64" s="113"/>
      <c r="BAL64" s="113"/>
      <c r="BAM64" s="113"/>
      <c r="BAN64" s="113"/>
      <c r="BAO64" s="113"/>
      <c r="BAP64" s="113"/>
      <c r="BAQ64" s="113"/>
      <c r="BAR64" s="113"/>
      <c r="BAS64" s="113"/>
      <c r="BAT64" s="113"/>
      <c r="BAU64" s="113"/>
      <c r="BAV64" s="113"/>
      <c r="BAW64" s="113"/>
      <c r="BAX64" s="113"/>
      <c r="BAY64" s="113"/>
      <c r="BAZ64" s="113"/>
      <c r="BBA64" s="113"/>
      <c r="BBB64" s="113"/>
      <c r="BBC64" s="113"/>
      <c r="BBD64" s="113"/>
      <c r="BBE64" s="113"/>
      <c r="BBF64" s="113"/>
      <c r="BBG64" s="113"/>
      <c r="BBH64" s="113"/>
      <c r="BBI64" s="113"/>
      <c r="BBJ64" s="113"/>
      <c r="BBK64" s="113"/>
      <c r="BBL64" s="113"/>
      <c r="BBM64" s="113"/>
      <c r="BBN64" s="113"/>
      <c r="BBO64" s="113"/>
      <c r="BBP64" s="113"/>
      <c r="BBQ64" s="113"/>
      <c r="BBR64" s="113"/>
      <c r="BBS64" s="113"/>
      <c r="BBT64" s="113"/>
      <c r="BBU64" s="113"/>
      <c r="BBV64" s="113"/>
      <c r="BBW64" s="113"/>
      <c r="BBX64" s="113"/>
      <c r="BBY64" s="113"/>
      <c r="BBZ64" s="113"/>
      <c r="BCA64" s="113"/>
      <c r="BCB64" s="113"/>
      <c r="BCC64" s="113"/>
      <c r="BCD64" s="113"/>
      <c r="BCE64" s="113"/>
      <c r="BCF64" s="113"/>
      <c r="BCG64" s="113"/>
      <c r="BCH64" s="113"/>
      <c r="BCI64" s="113"/>
      <c r="BCJ64" s="113"/>
      <c r="BCK64" s="113"/>
      <c r="BCL64" s="113"/>
      <c r="BCM64" s="113"/>
      <c r="BCN64" s="113"/>
      <c r="BCO64" s="113"/>
      <c r="BCP64" s="113"/>
      <c r="BCQ64" s="113"/>
      <c r="BCR64" s="113"/>
      <c r="BCS64" s="113"/>
      <c r="BCT64" s="113"/>
      <c r="BCU64" s="113"/>
      <c r="BCV64" s="113"/>
      <c r="BCW64" s="113"/>
      <c r="BCX64" s="113"/>
      <c r="BCY64" s="113"/>
      <c r="BCZ64" s="113"/>
      <c r="BDA64" s="113"/>
      <c r="BDB64" s="113"/>
      <c r="BDC64" s="113"/>
      <c r="BDD64" s="113"/>
      <c r="BDE64" s="113"/>
      <c r="BDF64" s="113"/>
      <c r="BDG64" s="113"/>
      <c r="BDH64" s="113"/>
      <c r="BDI64" s="113"/>
      <c r="BDJ64" s="113"/>
      <c r="BDK64" s="113"/>
      <c r="BDL64" s="113"/>
      <c r="BDM64" s="113"/>
      <c r="BDN64" s="113"/>
      <c r="BDO64" s="113"/>
      <c r="BDP64" s="113"/>
      <c r="BDQ64" s="113"/>
      <c r="BDR64" s="113"/>
      <c r="BDS64" s="113"/>
      <c r="BDT64" s="113"/>
      <c r="BDU64" s="113"/>
      <c r="BDV64" s="113"/>
      <c r="BDW64" s="113"/>
      <c r="BDX64" s="113"/>
      <c r="BDY64" s="113"/>
      <c r="BDZ64" s="113"/>
      <c r="BEA64" s="113"/>
      <c r="BEB64" s="113"/>
      <c r="BEC64" s="113"/>
      <c r="BED64" s="113"/>
      <c r="BEE64" s="113"/>
      <c r="BEF64" s="113"/>
      <c r="BEG64" s="113"/>
      <c r="BEH64" s="113"/>
      <c r="BEI64" s="113"/>
      <c r="BEJ64" s="113"/>
      <c r="BEK64" s="113"/>
      <c r="BEL64" s="113"/>
      <c r="BEM64" s="113"/>
      <c r="BEN64" s="113"/>
      <c r="BEO64" s="113"/>
      <c r="BEP64" s="113"/>
      <c r="BEQ64" s="113"/>
      <c r="BER64" s="113"/>
      <c r="BES64" s="113"/>
      <c r="BET64" s="113"/>
      <c r="BEU64" s="113"/>
      <c r="BEV64" s="113"/>
      <c r="BEW64" s="113"/>
      <c r="BEX64" s="113"/>
      <c r="BEY64" s="113"/>
      <c r="BEZ64" s="113"/>
      <c r="BFA64" s="113"/>
      <c r="BFB64" s="113"/>
      <c r="BFC64" s="113"/>
      <c r="BFD64" s="113"/>
      <c r="BFE64" s="113"/>
      <c r="BFF64" s="113"/>
      <c r="BFG64" s="113"/>
      <c r="BFH64" s="113"/>
      <c r="BFI64" s="113"/>
      <c r="BFJ64" s="113"/>
      <c r="BFK64" s="113"/>
      <c r="BFL64" s="113"/>
      <c r="BFM64" s="113"/>
      <c r="BFN64" s="113"/>
      <c r="BFO64" s="113"/>
      <c r="BFP64" s="113"/>
      <c r="BFQ64" s="113"/>
      <c r="BFR64" s="113"/>
      <c r="BFS64" s="113"/>
      <c r="BFT64" s="113"/>
      <c r="BFU64" s="113"/>
      <c r="BFV64" s="113"/>
      <c r="BFW64" s="113"/>
      <c r="BFX64" s="113"/>
      <c r="BFY64" s="113"/>
      <c r="BFZ64" s="113"/>
      <c r="BGA64" s="113"/>
      <c r="BGB64" s="113"/>
      <c r="BGC64" s="113"/>
      <c r="BGD64" s="113"/>
      <c r="BGE64" s="113"/>
      <c r="BGF64" s="113"/>
      <c r="BGG64" s="113"/>
      <c r="BGH64" s="113"/>
      <c r="BGI64" s="113"/>
      <c r="BGJ64" s="113"/>
      <c r="BGK64" s="113"/>
      <c r="BGL64" s="113"/>
      <c r="BGM64" s="113"/>
      <c r="BGN64" s="113"/>
      <c r="BGO64" s="113"/>
      <c r="BGP64" s="113"/>
      <c r="BGQ64" s="113"/>
      <c r="BGR64" s="113"/>
      <c r="BGS64" s="113"/>
      <c r="BGT64" s="113"/>
      <c r="BGU64" s="113"/>
      <c r="BGV64" s="113"/>
      <c r="BGW64" s="113"/>
      <c r="BGX64" s="113"/>
      <c r="BGY64" s="113"/>
      <c r="BGZ64" s="113"/>
      <c r="BHA64" s="113"/>
      <c r="BHB64" s="113"/>
      <c r="BHC64" s="113"/>
      <c r="BHD64" s="113"/>
      <c r="BHE64" s="113"/>
      <c r="BHF64" s="113"/>
      <c r="BHG64" s="113"/>
      <c r="BHH64" s="113"/>
      <c r="BHI64" s="113"/>
      <c r="BHJ64" s="113"/>
      <c r="BHK64" s="113"/>
      <c r="BHL64" s="113"/>
      <c r="BHM64" s="113"/>
      <c r="BHN64" s="113"/>
      <c r="BHO64" s="113"/>
      <c r="BHP64" s="113"/>
      <c r="BHQ64" s="113"/>
      <c r="BHR64" s="113"/>
      <c r="BHS64" s="113"/>
      <c r="BHT64" s="113"/>
      <c r="BHU64" s="113"/>
      <c r="BHV64" s="113"/>
      <c r="BHW64" s="113"/>
      <c r="BHX64" s="113"/>
      <c r="BHY64" s="113"/>
      <c r="BHZ64" s="113"/>
      <c r="BIA64" s="113"/>
      <c r="BIB64" s="113"/>
      <c r="BIC64" s="113"/>
      <c r="BID64" s="113"/>
      <c r="BIE64" s="113"/>
      <c r="BIF64" s="113"/>
      <c r="BIG64" s="113"/>
      <c r="BIH64" s="113"/>
      <c r="BII64" s="113"/>
      <c r="BIJ64" s="113"/>
      <c r="BIK64" s="113"/>
      <c r="BIL64" s="113"/>
      <c r="BIM64" s="113"/>
      <c r="BIN64" s="113"/>
      <c r="BIO64" s="113"/>
      <c r="BIP64" s="113"/>
      <c r="BIQ64" s="113"/>
      <c r="BIR64" s="113"/>
      <c r="BIS64" s="113"/>
      <c r="BIT64" s="113"/>
      <c r="BIU64" s="113"/>
      <c r="BIV64" s="113"/>
      <c r="BIW64" s="113"/>
      <c r="BIX64" s="113"/>
      <c r="BIY64" s="113"/>
      <c r="BIZ64" s="113"/>
      <c r="BJA64" s="113"/>
      <c r="BJB64" s="113"/>
      <c r="BJC64" s="113"/>
      <c r="BJD64" s="113"/>
      <c r="BJE64" s="113"/>
      <c r="BJF64" s="113"/>
      <c r="BJG64" s="113"/>
      <c r="BJH64" s="113"/>
      <c r="BJI64" s="113"/>
      <c r="BJJ64" s="113"/>
      <c r="BJK64" s="113"/>
      <c r="BJL64" s="113"/>
      <c r="BJM64" s="113"/>
      <c r="BJN64" s="113"/>
      <c r="BJO64" s="113"/>
      <c r="BJP64" s="113"/>
      <c r="BJQ64" s="113"/>
      <c r="BJR64" s="113"/>
      <c r="BJS64" s="113"/>
      <c r="BJT64" s="113"/>
      <c r="BJU64" s="113"/>
      <c r="BJV64" s="113"/>
      <c r="BJW64" s="113"/>
      <c r="BJX64" s="113"/>
      <c r="BJY64" s="113"/>
      <c r="BJZ64" s="113"/>
      <c r="BKA64" s="113"/>
      <c r="BKB64" s="113"/>
      <c r="BKC64" s="113"/>
      <c r="BKD64" s="113"/>
      <c r="BKE64" s="113"/>
      <c r="BKF64" s="113"/>
      <c r="BKG64" s="113"/>
      <c r="BKH64" s="113"/>
      <c r="BKI64" s="113"/>
      <c r="BKJ64" s="113"/>
      <c r="BKK64" s="113"/>
      <c r="BKL64" s="113"/>
      <c r="BKM64" s="113"/>
      <c r="BKN64" s="113"/>
      <c r="BKO64" s="113"/>
      <c r="BKP64" s="113"/>
      <c r="BKQ64" s="113"/>
      <c r="BKR64" s="113"/>
      <c r="BKS64" s="113"/>
      <c r="BKT64" s="113"/>
      <c r="BKU64" s="113"/>
      <c r="BKV64" s="113"/>
      <c r="BKW64" s="113"/>
      <c r="BKX64" s="113"/>
      <c r="BKY64" s="113"/>
      <c r="BKZ64" s="113"/>
      <c r="BLA64" s="113"/>
      <c r="BLB64" s="113"/>
      <c r="BLC64" s="113"/>
      <c r="BLD64" s="113"/>
      <c r="BLE64" s="113"/>
      <c r="BLF64" s="113"/>
      <c r="BLG64" s="113"/>
      <c r="BLH64" s="113"/>
      <c r="BLI64" s="113"/>
      <c r="BLJ64" s="113"/>
      <c r="BLK64" s="113"/>
      <c r="BLL64" s="113"/>
      <c r="BLM64" s="113"/>
      <c r="BLN64" s="113"/>
      <c r="BLO64" s="113"/>
      <c r="BLP64" s="113"/>
      <c r="BLQ64" s="113"/>
      <c r="BLR64" s="113"/>
      <c r="BLS64" s="113"/>
      <c r="BLT64" s="113"/>
      <c r="BLU64" s="113"/>
      <c r="BLV64" s="113"/>
      <c r="BLW64" s="113"/>
      <c r="BLX64" s="113"/>
      <c r="BLY64" s="113"/>
      <c r="BLZ64" s="113"/>
      <c r="BMA64" s="113"/>
      <c r="BMB64" s="113"/>
      <c r="BMC64" s="113"/>
      <c r="BMD64" s="113"/>
      <c r="BME64" s="113"/>
      <c r="BMF64" s="113"/>
      <c r="BMG64" s="113"/>
      <c r="BMH64" s="113"/>
      <c r="BMI64" s="113"/>
      <c r="BMJ64" s="113"/>
      <c r="BMK64" s="113"/>
      <c r="BML64" s="113"/>
      <c r="BMM64" s="113"/>
      <c r="BMN64" s="113"/>
      <c r="BMO64" s="113"/>
      <c r="BMP64" s="113"/>
      <c r="BMQ64" s="113"/>
      <c r="BMR64" s="113"/>
      <c r="BMS64" s="113"/>
      <c r="BMT64" s="113"/>
      <c r="BMU64" s="113"/>
      <c r="BMV64" s="113"/>
      <c r="BMW64" s="113"/>
      <c r="BMX64" s="113"/>
      <c r="BMY64" s="113"/>
      <c r="BMZ64" s="113"/>
      <c r="BNA64" s="113"/>
      <c r="BNB64" s="113"/>
      <c r="BNC64" s="113"/>
      <c r="BND64" s="113"/>
      <c r="BNE64" s="113"/>
      <c r="BNF64" s="113"/>
      <c r="BNG64" s="113"/>
      <c r="BNH64" s="113"/>
      <c r="BNI64" s="113"/>
      <c r="BNJ64" s="113"/>
      <c r="BNK64" s="113"/>
      <c r="BNL64" s="113"/>
      <c r="BNM64" s="113"/>
      <c r="BNN64" s="113"/>
      <c r="BNO64" s="113"/>
      <c r="BNP64" s="113"/>
      <c r="BNQ64" s="113"/>
      <c r="BNR64" s="113"/>
      <c r="BNS64" s="113"/>
      <c r="BNT64" s="113"/>
      <c r="BNU64" s="113"/>
      <c r="BNV64" s="113"/>
      <c r="BNW64" s="113"/>
      <c r="BNX64" s="113"/>
      <c r="BNY64" s="113"/>
      <c r="BNZ64" s="113"/>
      <c r="BOA64" s="113"/>
      <c r="BOB64" s="113"/>
      <c r="BOC64" s="113"/>
      <c r="BOD64" s="113"/>
      <c r="BOE64" s="113"/>
      <c r="BOF64" s="113"/>
      <c r="BOG64" s="113"/>
      <c r="BOH64" s="113"/>
      <c r="BOI64" s="113"/>
      <c r="BOJ64" s="113"/>
      <c r="BOK64" s="113"/>
      <c r="BOL64" s="113"/>
      <c r="BOM64" s="113"/>
      <c r="BON64" s="113"/>
      <c r="BOO64" s="113"/>
      <c r="BOP64" s="113"/>
      <c r="BOQ64" s="113"/>
      <c r="BOR64" s="113"/>
      <c r="BOS64" s="113"/>
      <c r="BOT64" s="113"/>
      <c r="BOU64" s="113"/>
      <c r="BOV64" s="113"/>
      <c r="BOW64" s="113"/>
      <c r="BOX64" s="113"/>
      <c r="BOY64" s="113"/>
      <c r="BOZ64" s="113"/>
      <c r="BPA64" s="113"/>
      <c r="BPB64" s="113"/>
      <c r="BPC64" s="113"/>
      <c r="BPD64" s="113"/>
      <c r="BPE64" s="113"/>
      <c r="BPF64" s="113"/>
      <c r="BPG64" s="113"/>
      <c r="BPH64" s="113"/>
      <c r="BPI64" s="113"/>
      <c r="BPJ64" s="113"/>
      <c r="BPK64" s="113"/>
      <c r="BPL64" s="113"/>
      <c r="BPM64" s="113"/>
      <c r="BPN64" s="113"/>
      <c r="BPO64" s="113"/>
      <c r="BPP64" s="113"/>
      <c r="BPQ64" s="113"/>
      <c r="BPR64" s="113"/>
      <c r="BPS64" s="113"/>
      <c r="BPT64" s="113"/>
      <c r="BPU64" s="113"/>
      <c r="BPV64" s="113"/>
      <c r="BPW64" s="113"/>
      <c r="BPX64" s="113"/>
      <c r="BPY64" s="113"/>
      <c r="BPZ64" s="113"/>
      <c r="BQA64" s="113"/>
      <c r="BQB64" s="113"/>
      <c r="BQC64" s="113"/>
      <c r="BQD64" s="113"/>
      <c r="BQE64" s="113"/>
      <c r="BQF64" s="113"/>
      <c r="BQG64" s="113"/>
      <c r="BQH64" s="113"/>
      <c r="BQI64" s="113"/>
      <c r="BQJ64" s="113"/>
      <c r="BQK64" s="113"/>
      <c r="BQL64" s="113"/>
      <c r="BQM64" s="113"/>
      <c r="BQN64" s="113"/>
      <c r="BQO64" s="113"/>
      <c r="BQP64" s="113"/>
      <c r="BQQ64" s="113"/>
      <c r="BQR64" s="113"/>
      <c r="BQS64" s="113"/>
      <c r="BQT64" s="113"/>
      <c r="BQU64" s="113"/>
      <c r="BQV64" s="113"/>
      <c r="BQW64" s="113"/>
      <c r="BQX64" s="113"/>
      <c r="BQY64" s="113"/>
      <c r="BQZ64" s="113"/>
      <c r="BRA64" s="113"/>
      <c r="BRB64" s="113"/>
      <c r="BRC64" s="113"/>
      <c r="BRD64" s="113"/>
      <c r="BRE64" s="113"/>
      <c r="BRF64" s="113"/>
      <c r="BRG64" s="113"/>
      <c r="BRH64" s="113"/>
      <c r="BRI64" s="113"/>
      <c r="BRJ64" s="113"/>
      <c r="BRK64" s="113"/>
      <c r="BRL64" s="113"/>
      <c r="BRM64" s="113"/>
      <c r="BRN64" s="113"/>
      <c r="BRO64" s="113"/>
      <c r="BRP64" s="113"/>
      <c r="BRQ64" s="113"/>
      <c r="BRR64" s="113"/>
      <c r="BRS64" s="113"/>
      <c r="BRT64" s="113"/>
      <c r="BRU64" s="113"/>
      <c r="BRV64" s="113"/>
      <c r="BRW64" s="113"/>
      <c r="BRX64" s="113"/>
      <c r="BRY64" s="113"/>
      <c r="BRZ64" s="113"/>
      <c r="BSA64" s="113"/>
      <c r="BSB64" s="113"/>
      <c r="BSC64" s="113"/>
      <c r="BSD64" s="113"/>
      <c r="BSE64" s="113"/>
      <c r="BSF64" s="113"/>
      <c r="BSG64" s="113"/>
      <c r="BSH64" s="113"/>
      <c r="BSI64" s="113"/>
      <c r="BSJ64" s="113"/>
      <c r="BSK64" s="113"/>
      <c r="BSL64" s="113"/>
      <c r="BSM64" s="113"/>
      <c r="BSN64" s="113"/>
      <c r="BSO64" s="113"/>
      <c r="BSP64" s="113"/>
      <c r="BSQ64" s="113"/>
      <c r="BSR64" s="113"/>
      <c r="BSS64" s="113"/>
      <c r="BST64" s="113"/>
      <c r="BSU64" s="113"/>
      <c r="BSV64" s="113"/>
      <c r="BSW64" s="113"/>
      <c r="BSX64" s="113"/>
      <c r="BSY64" s="113"/>
      <c r="BSZ64" s="113"/>
      <c r="BTA64" s="113"/>
      <c r="BTB64" s="113"/>
      <c r="BTC64" s="113"/>
      <c r="BTD64" s="113"/>
      <c r="BTE64" s="113"/>
      <c r="BTF64" s="113"/>
      <c r="BTG64" s="113"/>
      <c r="BTH64" s="113"/>
      <c r="BTI64" s="113"/>
      <c r="BTJ64" s="113"/>
      <c r="BTK64" s="113"/>
      <c r="BTL64" s="113"/>
      <c r="BTM64" s="113"/>
      <c r="BTN64" s="113"/>
      <c r="BTO64" s="113"/>
      <c r="BTP64" s="113"/>
      <c r="BTQ64" s="113"/>
      <c r="BTR64" s="113"/>
      <c r="BTS64" s="113"/>
      <c r="BTT64" s="113"/>
      <c r="BTU64" s="113"/>
      <c r="BTV64" s="113"/>
      <c r="BTW64" s="113"/>
      <c r="BTX64" s="113"/>
      <c r="BTY64" s="113"/>
      <c r="BTZ64" s="113"/>
      <c r="BUA64" s="113"/>
      <c r="BUB64" s="113"/>
      <c r="BUC64" s="113"/>
      <c r="BUD64" s="113"/>
      <c r="BUE64" s="113"/>
      <c r="BUF64" s="113"/>
      <c r="BUG64" s="113"/>
      <c r="BUH64" s="113"/>
      <c r="BUI64" s="113"/>
      <c r="BUJ64" s="113"/>
      <c r="BUK64" s="113"/>
      <c r="BUL64" s="113"/>
      <c r="BUM64" s="113"/>
      <c r="BUN64" s="113"/>
      <c r="BUO64" s="113"/>
      <c r="BUP64" s="113"/>
      <c r="BUQ64" s="113"/>
      <c r="BUR64" s="113"/>
      <c r="BUS64" s="113"/>
      <c r="BUT64" s="113"/>
      <c r="BUU64" s="113"/>
      <c r="BUV64" s="113"/>
      <c r="BUW64" s="113"/>
      <c r="BUX64" s="113"/>
      <c r="BUY64" s="113"/>
      <c r="BUZ64" s="113"/>
      <c r="BVA64" s="113"/>
      <c r="BVB64" s="113"/>
      <c r="BVC64" s="113"/>
      <c r="BVD64" s="113"/>
      <c r="BVE64" s="113"/>
      <c r="BVF64" s="113"/>
      <c r="BVG64" s="113"/>
      <c r="BVH64" s="113"/>
      <c r="BVI64" s="113"/>
      <c r="BVJ64" s="113"/>
      <c r="BVK64" s="113"/>
      <c r="BVL64" s="113"/>
      <c r="BVM64" s="113"/>
      <c r="BVN64" s="113"/>
      <c r="BVO64" s="113"/>
      <c r="BVP64" s="113"/>
      <c r="BVQ64" s="113"/>
      <c r="BVR64" s="113"/>
      <c r="BVS64" s="113"/>
      <c r="BVT64" s="113"/>
      <c r="BVU64" s="113"/>
      <c r="BVV64" s="113"/>
      <c r="BVW64" s="113"/>
      <c r="BVX64" s="113"/>
      <c r="BVY64" s="113"/>
      <c r="BVZ64" s="113"/>
      <c r="BWA64" s="113"/>
      <c r="BWB64" s="113"/>
      <c r="BWC64" s="113"/>
      <c r="BWD64" s="113"/>
      <c r="BWE64" s="113"/>
      <c r="BWF64" s="113"/>
      <c r="BWG64" s="113"/>
      <c r="BWH64" s="113"/>
      <c r="BWI64" s="113"/>
      <c r="BWJ64" s="113"/>
      <c r="BWK64" s="113"/>
    </row>
    <row r="65" spans="1:38" ht="31.5">
      <c r="A65" s="34" t="s">
        <v>192</v>
      </c>
      <c r="B65" s="35" t="s">
        <v>193</v>
      </c>
      <c r="C65" s="100" t="s">
        <v>128</v>
      </c>
      <c r="D65" s="100" t="s">
        <v>128</v>
      </c>
      <c r="E65" s="100" t="s">
        <v>128</v>
      </c>
      <c r="F65" s="100" t="s">
        <v>128</v>
      </c>
      <c r="G65" s="100" t="s">
        <v>128</v>
      </c>
      <c r="H65" s="100" t="s">
        <v>128</v>
      </c>
      <c r="I65" s="100" t="s">
        <v>128</v>
      </c>
      <c r="J65" s="100" t="s">
        <v>128</v>
      </c>
      <c r="K65" s="100" t="s">
        <v>128</v>
      </c>
      <c r="L65" s="100" t="s">
        <v>128</v>
      </c>
      <c r="M65" s="100" t="s">
        <v>128</v>
      </c>
      <c r="N65" s="100" t="s">
        <v>128</v>
      </c>
      <c r="O65" s="100" t="s">
        <v>128</v>
      </c>
      <c r="P65" s="100" t="s">
        <v>128</v>
      </c>
      <c r="Q65" s="100" t="s">
        <v>128</v>
      </c>
      <c r="R65" s="100" t="s">
        <v>128</v>
      </c>
      <c r="S65" s="100" t="s">
        <v>128</v>
      </c>
      <c r="T65" s="100" t="s">
        <v>128</v>
      </c>
      <c r="U65" s="100" t="s">
        <v>128</v>
      </c>
      <c r="V65" s="100" t="s">
        <v>128</v>
      </c>
      <c r="W65" s="100" t="s">
        <v>128</v>
      </c>
      <c r="X65" s="100" t="s">
        <v>128</v>
      </c>
      <c r="Y65" s="100" t="s">
        <v>128</v>
      </c>
      <c r="Z65" s="100" t="s">
        <v>128</v>
      </c>
      <c r="AA65" s="100" t="s">
        <v>128</v>
      </c>
      <c r="AB65" s="100" t="s">
        <v>128</v>
      </c>
      <c r="AC65" s="100" t="s">
        <v>128</v>
      </c>
      <c r="AD65" s="100" t="s">
        <v>128</v>
      </c>
      <c r="AE65" s="100" t="s">
        <v>128</v>
      </c>
      <c r="AF65" s="100" t="s">
        <v>128</v>
      </c>
      <c r="AG65" s="100" t="s">
        <v>128</v>
      </c>
      <c r="AH65" s="100" t="s">
        <v>128</v>
      </c>
      <c r="AI65" s="100" t="s">
        <v>128</v>
      </c>
      <c r="AJ65" s="100" t="s">
        <v>128</v>
      </c>
      <c r="AK65" s="100" t="s">
        <v>128</v>
      </c>
      <c r="AL65" s="100" t="s">
        <v>128</v>
      </c>
    </row>
    <row r="66" spans="1:38" ht="31.5">
      <c r="A66" s="34" t="s">
        <v>194</v>
      </c>
      <c r="B66" s="35" t="s">
        <v>195</v>
      </c>
      <c r="C66" s="100" t="s">
        <v>128</v>
      </c>
      <c r="D66" s="100" t="s">
        <v>128</v>
      </c>
      <c r="E66" s="100" t="s">
        <v>128</v>
      </c>
      <c r="F66" s="100" t="s">
        <v>128</v>
      </c>
      <c r="G66" s="100" t="s">
        <v>128</v>
      </c>
      <c r="H66" s="100" t="s">
        <v>128</v>
      </c>
      <c r="I66" s="100" t="s">
        <v>128</v>
      </c>
      <c r="J66" s="100" t="s">
        <v>128</v>
      </c>
      <c r="K66" s="100" t="s">
        <v>128</v>
      </c>
      <c r="L66" s="100" t="s">
        <v>128</v>
      </c>
      <c r="M66" s="100" t="s">
        <v>128</v>
      </c>
      <c r="N66" s="100" t="s">
        <v>128</v>
      </c>
      <c r="O66" s="100" t="s">
        <v>128</v>
      </c>
      <c r="P66" s="100" t="s">
        <v>128</v>
      </c>
      <c r="Q66" s="100" t="s">
        <v>128</v>
      </c>
      <c r="R66" s="100" t="s">
        <v>128</v>
      </c>
      <c r="S66" s="100" t="s">
        <v>128</v>
      </c>
      <c r="T66" s="100" t="s">
        <v>128</v>
      </c>
      <c r="U66" s="100" t="s">
        <v>128</v>
      </c>
      <c r="V66" s="100" t="s">
        <v>128</v>
      </c>
      <c r="W66" s="100" t="s">
        <v>128</v>
      </c>
      <c r="X66" s="100" t="s">
        <v>128</v>
      </c>
      <c r="Y66" s="100" t="s">
        <v>128</v>
      </c>
      <c r="Z66" s="100" t="s">
        <v>128</v>
      </c>
      <c r="AA66" s="100" t="s">
        <v>128</v>
      </c>
      <c r="AB66" s="100" t="s">
        <v>128</v>
      </c>
      <c r="AC66" s="100" t="s">
        <v>128</v>
      </c>
      <c r="AD66" s="100" t="s">
        <v>128</v>
      </c>
      <c r="AE66" s="100" t="s">
        <v>128</v>
      </c>
      <c r="AF66" s="100" t="s">
        <v>128</v>
      </c>
      <c r="AG66" s="100" t="s">
        <v>128</v>
      </c>
      <c r="AH66" s="100" t="s">
        <v>128</v>
      </c>
      <c r="AI66" s="100" t="s">
        <v>128</v>
      </c>
      <c r="AJ66" s="100" t="s">
        <v>128</v>
      </c>
      <c r="AK66" s="100" t="s">
        <v>128</v>
      </c>
      <c r="AL66" s="100" t="s">
        <v>128</v>
      </c>
    </row>
    <row r="67" spans="1:38" ht="31.5">
      <c r="A67" s="34" t="s">
        <v>196</v>
      </c>
      <c r="B67" s="35" t="s">
        <v>197</v>
      </c>
      <c r="C67" s="100" t="s">
        <v>128</v>
      </c>
      <c r="D67" s="100" t="s">
        <v>128</v>
      </c>
      <c r="E67" s="100" t="s">
        <v>128</v>
      </c>
      <c r="F67" s="100" t="s">
        <v>128</v>
      </c>
      <c r="G67" s="100" t="s">
        <v>128</v>
      </c>
      <c r="H67" s="100" t="s">
        <v>128</v>
      </c>
      <c r="I67" s="100" t="s">
        <v>128</v>
      </c>
      <c r="J67" s="100" t="s">
        <v>128</v>
      </c>
      <c r="K67" s="100" t="s">
        <v>128</v>
      </c>
      <c r="L67" s="100" t="s">
        <v>128</v>
      </c>
      <c r="M67" s="100" t="s">
        <v>128</v>
      </c>
      <c r="N67" s="100" t="s">
        <v>128</v>
      </c>
      <c r="O67" s="100" t="s">
        <v>128</v>
      </c>
      <c r="P67" s="100" t="s">
        <v>128</v>
      </c>
      <c r="Q67" s="100" t="s">
        <v>128</v>
      </c>
      <c r="R67" s="100" t="s">
        <v>128</v>
      </c>
      <c r="S67" s="100" t="s">
        <v>128</v>
      </c>
      <c r="T67" s="100" t="s">
        <v>128</v>
      </c>
      <c r="U67" s="100" t="s">
        <v>128</v>
      </c>
      <c r="V67" s="100" t="s">
        <v>128</v>
      </c>
      <c r="W67" s="100" t="s">
        <v>128</v>
      </c>
      <c r="X67" s="100" t="s">
        <v>128</v>
      </c>
      <c r="Y67" s="100" t="s">
        <v>128</v>
      </c>
      <c r="Z67" s="100" t="s">
        <v>128</v>
      </c>
      <c r="AA67" s="100" t="s">
        <v>128</v>
      </c>
      <c r="AB67" s="100" t="s">
        <v>128</v>
      </c>
      <c r="AC67" s="100" t="s">
        <v>128</v>
      </c>
      <c r="AD67" s="100" t="s">
        <v>128</v>
      </c>
      <c r="AE67" s="100" t="s">
        <v>128</v>
      </c>
      <c r="AF67" s="100" t="s">
        <v>128</v>
      </c>
      <c r="AG67" s="100" t="s">
        <v>128</v>
      </c>
      <c r="AH67" s="100" t="s">
        <v>128</v>
      </c>
      <c r="AI67" s="100" t="s">
        <v>128</v>
      </c>
      <c r="AJ67" s="100" t="s">
        <v>128</v>
      </c>
      <c r="AK67" s="100" t="s">
        <v>128</v>
      </c>
      <c r="AL67" s="100" t="s">
        <v>128</v>
      </c>
    </row>
    <row r="68" spans="1:38" ht="31.5">
      <c r="A68" s="34" t="s">
        <v>198</v>
      </c>
      <c r="B68" s="35" t="s">
        <v>199</v>
      </c>
      <c r="C68" s="100" t="s">
        <v>128</v>
      </c>
      <c r="D68" s="100" t="s">
        <v>128</v>
      </c>
      <c r="E68" s="100" t="s">
        <v>128</v>
      </c>
      <c r="F68" s="100" t="s">
        <v>128</v>
      </c>
      <c r="G68" s="100" t="s">
        <v>128</v>
      </c>
      <c r="H68" s="100" t="s">
        <v>128</v>
      </c>
      <c r="I68" s="100" t="s">
        <v>128</v>
      </c>
      <c r="J68" s="100" t="s">
        <v>128</v>
      </c>
      <c r="K68" s="100" t="s">
        <v>128</v>
      </c>
      <c r="L68" s="100" t="s">
        <v>128</v>
      </c>
      <c r="M68" s="100" t="s">
        <v>128</v>
      </c>
      <c r="N68" s="100" t="s">
        <v>128</v>
      </c>
      <c r="O68" s="100" t="s">
        <v>128</v>
      </c>
      <c r="P68" s="100" t="s">
        <v>128</v>
      </c>
      <c r="Q68" s="100" t="s">
        <v>128</v>
      </c>
      <c r="R68" s="100" t="s">
        <v>128</v>
      </c>
      <c r="S68" s="100" t="s">
        <v>128</v>
      </c>
      <c r="T68" s="100" t="s">
        <v>128</v>
      </c>
      <c r="U68" s="100" t="s">
        <v>128</v>
      </c>
      <c r="V68" s="100" t="s">
        <v>128</v>
      </c>
      <c r="W68" s="100" t="s">
        <v>128</v>
      </c>
      <c r="X68" s="100" t="s">
        <v>128</v>
      </c>
      <c r="Y68" s="100" t="s">
        <v>128</v>
      </c>
      <c r="Z68" s="100" t="s">
        <v>128</v>
      </c>
      <c r="AA68" s="100" t="s">
        <v>128</v>
      </c>
      <c r="AB68" s="100" t="s">
        <v>128</v>
      </c>
      <c r="AC68" s="100" t="s">
        <v>128</v>
      </c>
      <c r="AD68" s="100" t="s">
        <v>128</v>
      </c>
      <c r="AE68" s="100" t="s">
        <v>128</v>
      </c>
      <c r="AF68" s="100" t="s">
        <v>128</v>
      </c>
      <c r="AG68" s="100" t="s">
        <v>128</v>
      </c>
      <c r="AH68" s="100" t="s">
        <v>128</v>
      </c>
      <c r="AI68" s="100" t="s">
        <v>128</v>
      </c>
      <c r="AJ68" s="100" t="s">
        <v>128</v>
      </c>
      <c r="AK68" s="100" t="s">
        <v>128</v>
      </c>
      <c r="AL68" s="100" t="s">
        <v>128</v>
      </c>
    </row>
    <row r="69" spans="1:38" ht="31.5">
      <c r="A69" s="34" t="s">
        <v>200</v>
      </c>
      <c r="B69" s="35" t="s">
        <v>201</v>
      </c>
      <c r="C69" s="100" t="s">
        <v>128</v>
      </c>
      <c r="D69" s="100" t="s">
        <v>128</v>
      </c>
      <c r="E69" s="100" t="s">
        <v>128</v>
      </c>
      <c r="F69" s="100" t="s">
        <v>128</v>
      </c>
      <c r="G69" s="100" t="s">
        <v>128</v>
      </c>
      <c r="H69" s="100" t="s">
        <v>128</v>
      </c>
      <c r="I69" s="100" t="s">
        <v>128</v>
      </c>
      <c r="J69" s="100" t="s">
        <v>128</v>
      </c>
      <c r="K69" s="100" t="s">
        <v>128</v>
      </c>
      <c r="L69" s="100" t="s">
        <v>128</v>
      </c>
      <c r="M69" s="100" t="s">
        <v>128</v>
      </c>
      <c r="N69" s="100" t="s">
        <v>128</v>
      </c>
      <c r="O69" s="100" t="s">
        <v>128</v>
      </c>
      <c r="P69" s="100" t="s">
        <v>128</v>
      </c>
      <c r="Q69" s="100" t="s">
        <v>128</v>
      </c>
      <c r="R69" s="100" t="s">
        <v>128</v>
      </c>
      <c r="S69" s="100" t="s">
        <v>128</v>
      </c>
      <c r="T69" s="100" t="s">
        <v>128</v>
      </c>
      <c r="U69" s="100" t="s">
        <v>128</v>
      </c>
      <c r="V69" s="100" t="s">
        <v>128</v>
      </c>
      <c r="W69" s="100" t="s">
        <v>128</v>
      </c>
      <c r="X69" s="100" t="s">
        <v>128</v>
      </c>
      <c r="Y69" s="100" t="s">
        <v>128</v>
      </c>
      <c r="Z69" s="100" t="s">
        <v>128</v>
      </c>
      <c r="AA69" s="100" t="s">
        <v>128</v>
      </c>
      <c r="AB69" s="100" t="s">
        <v>128</v>
      </c>
      <c r="AC69" s="100" t="s">
        <v>128</v>
      </c>
      <c r="AD69" s="100" t="s">
        <v>128</v>
      </c>
      <c r="AE69" s="100" t="s">
        <v>128</v>
      </c>
      <c r="AF69" s="100" t="s">
        <v>128</v>
      </c>
      <c r="AG69" s="100" t="s">
        <v>128</v>
      </c>
      <c r="AH69" s="100" t="s">
        <v>128</v>
      </c>
      <c r="AI69" s="100" t="s">
        <v>128</v>
      </c>
      <c r="AJ69" s="100" t="s">
        <v>128</v>
      </c>
      <c r="AK69" s="100" t="s">
        <v>128</v>
      </c>
      <c r="AL69" s="100" t="s">
        <v>128</v>
      </c>
    </row>
    <row r="70" spans="1:38" ht="31.5">
      <c r="A70" s="34" t="s">
        <v>202</v>
      </c>
      <c r="B70" s="35" t="s">
        <v>203</v>
      </c>
      <c r="C70" s="100" t="s">
        <v>128</v>
      </c>
      <c r="D70" s="100" t="s">
        <v>128</v>
      </c>
      <c r="E70" s="100" t="s">
        <v>128</v>
      </c>
      <c r="F70" s="100" t="s">
        <v>128</v>
      </c>
      <c r="G70" s="100" t="s">
        <v>128</v>
      </c>
      <c r="H70" s="100" t="s">
        <v>128</v>
      </c>
      <c r="I70" s="100" t="s">
        <v>128</v>
      </c>
      <c r="J70" s="100" t="s">
        <v>128</v>
      </c>
      <c r="K70" s="100" t="s">
        <v>128</v>
      </c>
      <c r="L70" s="100" t="s">
        <v>128</v>
      </c>
      <c r="M70" s="100" t="s">
        <v>128</v>
      </c>
      <c r="N70" s="100" t="s">
        <v>128</v>
      </c>
      <c r="O70" s="100" t="s">
        <v>128</v>
      </c>
      <c r="P70" s="100" t="s">
        <v>128</v>
      </c>
      <c r="Q70" s="100" t="s">
        <v>128</v>
      </c>
      <c r="R70" s="100" t="s">
        <v>128</v>
      </c>
      <c r="S70" s="100" t="s">
        <v>128</v>
      </c>
      <c r="T70" s="100" t="s">
        <v>128</v>
      </c>
      <c r="U70" s="100" t="s">
        <v>128</v>
      </c>
      <c r="V70" s="100" t="s">
        <v>128</v>
      </c>
      <c r="W70" s="100" t="s">
        <v>128</v>
      </c>
      <c r="X70" s="100" t="s">
        <v>128</v>
      </c>
      <c r="Y70" s="100" t="s">
        <v>128</v>
      </c>
      <c r="Z70" s="100" t="s">
        <v>128</v>
      </c>
      <c r="AA70" s="100" t="s">
        <v>128</v>
      </c>
      <c r="AB70" s="100" t="s">
        <v>128</v>
      </c>
      <c r="AC70" s="100" t="s">
        <v>128</v>
      </c>
      <c r="AD70" s="100" t="s">
        <v>128</v>
      </c>
      <c r="AE70" s="100" t="s">
        <v>128</v>
      </c>
      <c r="AF70" s="100" t="s">
        <v>128</v>
      </c>
      <c r="AG70" s="100" t="s">
        <v>128</v>
      </c>
      <c r="AH70" s="100" t="s">
        <v>128</v>
      </c>
      <c r="AI70" s="100" t="s">
        <v>128</v>
      </c>
      <c r="AJ70" s="100" t="s">
        <v>128</v>
      </c>
      <c r="AK70" s="100" t="s">
        <v>128</v>
      </c>
      <c r="AL70" s="100" t="s">
        <v>128</v>
      </c>
    </row>
    <row r="71" spans="1:38" ht="31.5">
      <c r="A71" s="34" t="s">
        <v>204</v>
      </c>
      <c r="B71" s="35" t="s">
        <v>205</v>
      </c>
      <c r="C71" s="100" t="s">
        <v>128</v>
      </c>
      <c r="D71" s="100" t="s">
        <v>128</v>
      </c>
      <c r="E71" s="100" t="s">
        <v>128</v>
      </c>
      <c r="F71" s="100" t="s">
        <v>128</v>
      </c>
      <c r="G71" s="100" t="s">
        <v>128</v>
      </c>
      <c r="H71" s="100" t="s">
        <v>128</v>
      </c>
      <c r="I71" s="100" t="s">
        <v>128</v>
      </c>
      <c r="J71" s="100" t="s">
        <v>128</v>
      </c>
      <c r="K71" s="100" t="s">
        <v>128</v>
      </c>
      <c r="L71" s="100" t="s">
        <v>128</v>
      </c>
      <c r="M71" s="100" t="s">
        <v>128</v>
      </c>
      <c r="N71" s="100" t="s">
        <v>128</v>
      </c>
      <c r="O71" s="100" t="s">
        <v>128</v>
      </c>
      <c r="P71" s="100" t="s">
        <v>128</v>
      </c>
      <c r="Q71" s="100" t="s">
        <v>128</v>
      </c>
      <c r="R71" s="100" t="s">
        <v>128</v>
      </c>
      <c r="S71" s="100" t="s">
        <v>128</v>
      </c>
      <c r="T71" s="100" t="s">
        <v>128</v>
      </c>
      <c r="U71" s="100" t="s">
        <v>128</v>
      </c>
      <c r="V71" s="100" t="s">
        <v>128</v>
      </c>
      <c r="W71" s="100" t="s">
        <v>128</v>
      </c>
      <c r="X71" s="100" t="s">
        <v>128</v>
      </c>
      <c r="Y71" s="100" t="s">
        <v>128</v>
      </c>
      <c r="Z71" s="100" t="s">
        <v>128</v>
      </c>
      <c r="AA71" s="100" t="s">
        <v>128</v>
      </c>
      <c r="AB71" s="100" t="s">
        <v>128</v>
      </c>
      <c r="AC71" s="100" t="s">
        <v>128</v>
      </c>
      <c r="AD71" s="100" t="s">
        <v>128</v>
      </c>
      <c r="AE71" s="100" t="s">
        <v>128</v>
      </c>
      <c r="AF71" s="100" t="s">
        <v>128</v>
      </c>
      <c r="AG71" s="100" t="s">
        <v>128</v>
      </c>
      <c r="AH71" s="100" t="s">
        <v>128</v>
      </c>
      <c r="AI71" s="100" t="s">
        <v>128</v>
      </c>
      <c r="AJ71" s="100" t="s">
        <v>128</v>
      </c>
      <c r="AK71" s="100" t="s">
        <v>128</v>
      </c>
      <c r="AL71" s="100" t="s">
        <v>128</v>
      </c>
    </row>
    <row r="72" spans="1:38" ht="31.5">
      <c r="A72" s="34" t="s">
        <v>206</v>
      </c>
      <c r="B72" s="35" t="s">
        <v>207</v>
      </c>
      <c r="C72" s="100" t="s">
        <v>128</v>
      </c>
      <c r="D72" s="100" t="s">
        <v>128</v>
      </c>
      <c r="E72" s="100" t="s">
        <v>128</v>
      </c>
      <c r="F72" s="100" t="s">
        <v>128</v>
      </c>
      <c r="G72" s="100" t="s">
        <v>128</v>
      </c>
      <c r="H72" s="100" t="s">
        <v>128</v>
      </c>
      <c r="I72" s="100" t="s">
        <v>128</v>
      </c>
      <c r="J72" s="100" t="s">
        <v>128</v>
      </c>
      <c r="K72" s="100" t="s">
        <v>128</v>
      </c>
      <c r="L72" s="100" t="s">
        <v>128</v>
      </c>
      <c r="M72" s="100" t="s">
        <v>128</v>
      </c>
      <c r="N72" s="100" t="s">
        <v>128</v>
      </c>
      <c r="O72" s="100" t="s">
        <v>128</v>
      </c>
      <c r="P72" s="100" t="s">
        <v>128</v>
      </c>
      <c r="Q72" s="100" t="s">
        <v>128</v>
      </c>
      <c r="R72" s="100" t="s">
        <v>128</v>
      </c>
      <c r="S72" s="100" t="s">
        <v>128</v>
      </c>
      <c r="T72" s="100" t="s">
        <v>128</v>
      </c>
      <c r="U72" s="100" t="s">
        <v>128</v>
      </c>
      <c r="V72" s="100" t="s">
        <v>128</v>
      </c>
      <c r="W72" s="100" t="s">
        <v>128</v>
      </c>
      <c r="X72" s="100" t="s">
        <v>128</v>
      </c>
      <c r="Y72" s="100" t="s">
        <v>128</v>
      </c>
      <c r="Z72" s="100" t="s">
        <v>128</v>
      </c>
      <c r="AA72" s="100" t="s">
        <v>128</v>
      </c>
      <c r="AB72" s="100" t="s">
        <v>128</v>
      </c>
      <c r="AC72" s="100" t="s">
        <v>128</v>
      </c>
      <c r="AD72" s="100" t="s">
        <v>128</v>
      </c>
      <c r="AE72" s="100" t="s">
        <v>128</v>
      </c>
      <c r="AF72" s="100" t="s">
        <v>128</v>
      </c>
      <c r="AG72" s="100" t="s">
        <v>128</v>
      </c>
      <c r="AH72" s="100" t="s">
        <v>128</v>
      </c>
      <c r="AI72" s="100" t="s">
        <v>128</v>
      </c>
      <c r="AJ72" s="100" t="s">
        <v>128</v>
      </c>
      <c r="AK72" s="100" t="s">
        <v>128</v>
      </c>
      <c r="AL72" s="100" t="s">
        <v>128</v>
      </c>
    </row>
    <row r="73" spans="1:38" ht="31.5">
      <c r="A73" s="34" t="s">
        <v>208</v>
      </c>
      <c r="B73" s="35" t="s">
        <v>209</v>
      </c>
      <c r="C73" s="100" t="s">
        <v>128</v>
      </c>
      <c r="D73" s="100" t="s">
        <v>128</v>
      </c>
      <c r="E73" s="100" t="s">
        <v>128</v>
      </c>
      <c r="F73" s="100" t="s">
        <v>128</v>
      </c>
      <c r="G73" s="100" t="s">
        <v>128</v>
      </c>
      <c r="H73" s="100" t="s">
        <v>128</v>
      </c>
      <c r="I73" s="100" t="s">
        <v>128</v>
      </c>
      <c r="J73" s="100" t="s">
        <v>128</v>
      </c>
      <c r="K73" s="100" t="s">
        <v>128</v>
      </c>
      <c r="L73" s="100" t="s">
        <v>128</v>
      </c>
      <c r="M73" s="100" t="s">
        <v>128</v>
      </c>
      <c r="N73" s="100" t="s">
        <v>128</v>
      </c>
      <c r="O73" s="100" t="s">
        <v>128</v>
      </c>
      <c r="P73" s="100" t="s">
        <v>128</v>
      </c>
      <c r="Q73" s="100" t="s">
        <v>128</v>
      </c>
      <c r="R73" s="100" t="s">
        <v>128</v>
      </c>
      <c r="S73" s="100" t="s">
        <v>128</v>
      </c>
      <c r="T73" s="100" t="s">
        <v>128</v>
      </c>
      <c r="U73" s="100" t="s">
        <v>128</v>
      </c>
      <c r="V73" s="100" t="s">
        <v>128</v>
      </c>
      <c r="W73" s="100" t="s">
        <v>128</v>
      </c>
      <c r="X73" s="100" t="s">
        <v>128</v>
      </c>
      <c r="Y73" s="100" t="s">
        <v>128</v>
      </c>
      <c r="Z73" s="100" t="s">
        <v>128</v>
      </c>
      <c r="AA73" s="100" t="s">
        <v>128</v>
      </c>
      <c r="AB73" s="100" t="s">
        <v>128</v>
      </c>
      <c r="AC73" s="100" t="s">
        <v>128</v>
      </c>
      <c r="AD73" s="100" t="s">
        <v>128</v>
      </c>
      <c r="AE73" s="100" t="s">
        <v>128</v>
      </c>
      <c r="AF73" s="100" t="s">
        <v>128</v>
      </c>
      <c r="AG73" s="100" t="s">
        <v>128</v>
      </c>
      <c r="AH73" s="100" t="s">
        <v>128</v>
      </c>
      <c r="AI73" s="100" t="s">
        <v>128</v>
      </c>
      <c r="AJ73" s="100" t="s">
        <v>128</v>
      </c>
      <c r="AK73" s="100" t="s">
        <v>128</v>
      </c>
      <c r="AL73" s="100" t="s">
        <v>128</v>
      </c>
    </row>
    <row r="74" spans="1:38" ht="31.5">
      <c r="A74" s="34" t="s">
        <v>210</v>
      </c>
      <c r="B74" s="35" t="s">
        <v>211</v>
      </c>
      <c r="C74" s="100" t="s">
        <v>128</v>
      </c>
      <c r="D74" s="100" t="s">
        <v>128</v>
      </c>
      <c r="E74" s="100" t="s">
        <v>128</v>
      </c>
      <c r="F74" s="100" t="s">
        <v>128</v>
      </c>
      <c r="G74" s="100" t="s">
        <v>128</v>
      </c>
      <c r="H74" s="100" t="s">
        <v>128</v>
      </c>
      <c r="I74" s="100" t="s">
        <v>128</v>
      </c>
      <c r="J74" s="100" t="s">
        <v>128</v>
      </c>
      <c r="K74" s="100" t="s">
        <v>128</v>
      </c>
      <c r="L74" s="100" t="s">
        <v>128</v>
      </c>
      <c r="M74" s="100" t="s">
        <v>128</v>
      </c>
      <c r="N74" s="100" t="s">
        <v>128</v>
      </c>
      <c r="O74" s="100" t="s">
        <v>128</v>
      </c>
      <c r="P74" s="100" t="s">
        <v>128</v>
      </c>
      <c r="Q74" s="100" t="s">
        <v>128</v>
      </c>
      <c r="R74" s="100" t="s">
        <v>128</v>
      </c>
      <c r="S74" s="100" t="s">
        <v>128</v>
      </c>
      <c r="T74" s="100" t="s">
        <v>128</v>
      </c>
      <c r="U74" s="100" t="s">
        <v>128</v>
      </c>
      <c r="V74" s="100" t="s">
        <v>128</v>
      </c>
      <c r="W74" s="100" t="s">
        <v>128</v>
      </c>
      <c r="X74" s="100" t="s">
        <v>128</v>
      </c>
      <c r="Y74" s="100" t="s">
        <v>128</v>
      </c>
      <c r="Z74" s="100" t="s">
        <v>128</v>
      </c>
      <c r="AA74" s="100" t="s">
        <v>128</v>
      </c>
      <c r="AB74" s="100" t="s">
        <v>128</v>
      </c>
      <c r="AC74" s="100" t="s">
        <v>128</v>
      </c>
      <c r="AD74" s="100" t="s">
        <v>128</v>
      </c>
      <c r="AE74" s="100" t="s">
        <v>128</v>
      </c>
      <c r="AF74" s="100" t="s">
        <v>128</v>
      </c>
      <c r="AG74" s="100" t="s">
        <v>128</v>
      </c>
      <c r="AH74" s="100" t="s">
        <v>128</v>
      </c>
      <c r="AI74" s="100" t="s">
        <v>128</v>
      </c>
      <c r="AJ74" s="100" t="s">
        <v>128</v>
      </c>
      <c r="AK74" s="100" t="s">
        <v>128</v>
      </c>
      <c r="AL74" s="100" t="s">
        <v>128</v>
      </c>
    </row>
    <row r="75" spans="1:38" ht="47.25">
      <c r="A75" s="34" t="s">
        <v>212</v>
      </c>
      <c r="B75" s="35" t="s">
        <v>213</v>
      </c>
      <c r="C75" s="100" t="s">
        <v>128</v>
      </c>
      <c r="D75" s="100" t="s">
        <v>128</v>
      </c>
      <c r="E75" s="100" t="s">
        <v>128</v>
      </c>
      <c r="F75" s="100" t="s">
        <v>128</v>
      </c>
      <c r="G75" s="100" t="s">
        <v>128</v>
      </c>
      <c r="H75" s="100" t="s">
        <v>128</v>
      </c>
      <c r="I75" s="100" t="s">
        <v>128</v>
      </c>
      <c r="J75" s="100" t="s">
        <v>128</v>
      </c>
      <c r="K75" s="100" t="s">
        <v>128</v>
      </c>
      <c r="L75" s="100" t="s">
        <v>128</v>
      </c>
      <c r="M75" s="100" t="s">
        <v>128</v>
      </c>
      <c r="N75" s="100" t="s">
        <v>128</v>
      </c>
      <c r="O75" s="100" t="s">
        <v>128</v>
      </c>
      <c r="P75" s="100" t="s">
        <v>128</v>
      </c>
      <c r="Q75" s="100" t="s">
        <v>128</v>
      </c>
      <c r="R75" s="100" t="s">
        <v>128</v>
      </c>
      <c r="S75" s="100" t="s">
        <v>128</v>
      </c>
      <c r="T75" s="100" t="s">
        <v>128</v>
      </c>
      <c r="U75" s="100" t="s">
        <v>128</v>
      </c>
      <c r="V75" s="100" t="s">
        <v>128</v>
      </c>
      <c r="W75" s="100" t="s">
        <v>128</v>
      </c>
      <c r="X75" s="100" t="s">
        <v>128</v>
      </c>
      <c r="Y75" s="100" t="s">
        <v>128</v>
      </c>
      <c r="Z75" s="100" t="s">
        <v>128</v>
      </c>
      <c r="AA75" s="100" t="s">
        <v>128</v>
      </c>
      <c r="AB75" s="100" t="s">
        <v>128</v>
      </c>
      <c r="AC75" s="100" t="s">
        <v>128</v>
      </c>
      <c r="AD75" s="100" t="s">
        <v>128</v>
      </c>
      <c r="AE75" s="100" t="s">
        <v>128</v>
      </c>
      <c r="AF75" s="100" t="s">
        <v>128</v>
      </c>
      <c r="AG75" s="100" t="s">
        <v>128</v>
      </c>
      <c r="AH75" s="100" t="s">
        <v>128</v>
      </c>
      <c r="AI75" s="100" t="s">
        <v>128</v>
      </c>
      <c r="AJ75" s="100" t="s">
        <v>128</v>
      </c>
      <c r="AK75" s="100" t="s">
        <v>128</v>
      </c>
      <c r="AL75" s="100" t="s">
        <v>128</v>
      </c>
    </row>
    <row r="76" spans="1:38" ht="47.25">
      <c r="A76" s="34" t="s">
        <v>214</v>
      </c>
      <c r="B76" s="35" t="s">
        <v>215</v>
      </c>
      <c r="C76" s="100" t="s">
        <v>128</v>
      </c>
      <c r="D76" s="100" t="s">
        <v>128</v>
      </c>
      <c r="E76" s="100" t="s">
        <v>128</v>
      </c>
      <c r="F76" s="100" t="s">
        <v>128</v>
      </c>
      <c r="G76" s="100" t="s">
        <v>128</v>
      </c>
      <c r="H76" s="100" t="s">
        <v>128</v>
      </c>
      <c r="I76" s="100" t="s">
        <v>128</v>
      </c>
      <c r="J76" s="100" t="s">
        <v>128</v>
      </c>
      <c r="K76" s="100" t="s">
        <v>128</v>
      </c>
      <c r="L76" s="100" t="s">
        <v>128</v>
      </c>
      <c r="M76" s="100" t="s">
        <v>128</v>
      </c>
      <c r="N76" s="100" t="s">
        <v>128</v>
      </c>
      <c r="O76" s="100" t="s">
        <v>128</v>
      </c>
      <c r="P76" s="100" t="s">
        <v>128</v>
      </c>
      <c r="Q76" s="100" t="s">
        <v>128</v>
      </c>
      <c r="R76" s="100" t="s">
        <v>128</v>
      </c>
      <c r="S76" s="100" t="s">
        <v>128</v>
      </c>
      <c r="T76" s="100" t="s">
        <v>128</v>
      </c>
      <c r="U76" s="100" t="s">
        <v>128</v>
      </c>
      <c r="V76" s="100" t="s">
        <v>128</v>
      </c>
      <c r="W76" s="100" t="s">
        <v>128</v>
      </c>
      <c r="X76" s="100" t="s">
        <v>128</v>
      </c>
      <c r="Y76" s="100" t="s">
        <v>128</v>
      </c>
      <c r="Z76" s="100" t="s">
        <v>128</v>
      </c>
      <c r="AA76" s="100" t="s">
        <v>128</v>
      </c>
      <c r="AB76" s="100" t="s">
        <v>128</v>
      </c>
      <c r="AC76" s="100" t="s">
        <v>128</v>
      </c>
      <c r="AD76" s="100" t="s">
        <v>128</v>
      </c>
      <c r="AE76" s="100" t="s">
        <v>128</v>
      </c>
      <c r="AF76" s="100" t="s">
        <v>128</v>
      </c>
      <c r="AG76" s="100" t="s">
        <v>128</v>
      </c>
      <c r="AH76" s="100" t="s">
        <v>128</v>
      </c>
      <c r="AI76" s="100" t="s">
        <v>128</v>
      </c>
      <c r="AJ76" s="100" t="s">
        <v>128</v>
      </c>
      <c r="AK76" s="100" t="s">
        <v>128</v>
      </c>
      <c r="AL76" s="100" t="s">
        <v>128</v>
      </c>
    </row>
    <row r="77" spans="1:38" ht="47.25">
      <c r="A77" s="34" t="s">
        <v>216</v>
      </c>
      <c r="B77" s="35" t="s">
        <v>217</v>
      </c>
      <c r="C77" s="100" t="s">
        <v>128</v>
      </c>
      <c r="D77" s="100" t="s">
        <v>128</v>
      </c>
      <c r="E77" s="100" t="s">
        <v>128</v>
      </c>
      <c r="F77" s="100" t="s">
        <v>128</v>
      </c>
      <c r="G77" s="100" t="s">
        <v>128</v>
      </c>
      <c r="H77" s="100" t="s">
        <v>128</v>
      </c>
      <c r="I77" s="100" t="s">
        <v>128</v>
      </c>
      <c r="J77" s="100" t="s">
        <v>128</v>
      </c>
      <c r="K77" s="100" t="s">
        <v>128</v>
      </c>
      <c r="L77" s="100" t="s">
        <v>128</v>
      </c>
      <c r="M77" s="100" t="s">
        <v>128</v>
      </c>
      <c r="N77" s="100" t="s">
        <v>128</v>
      </c>
      <c r="O77" s="100" t="s">
        <v>128</v>
      </c>
      <c r="P77" s="100" t="s">
        <v>128</v>
      </c>
      <c r="Q77" s="100" t="s">
        <v>128</v>
      </c>
      <c r="R77" s="100" t="s">
        <v>128</v>
      </c>
      <c r="S77" s="100" t="s">
        <v>128</v>
      </c>
      <c r="T77" s="100" t="s">
        <v>128</v>
      </c>
      <c r="U77" s="100" t="s">
        <v>128</v>
      </c>
      <c r="V77" s="100" t="s">
        <v>128</v>
      </c>
      <c r="W77" s="100" t="s">
        <v>128</v>
      </c>
      <c r="X77" s="100" t="s">
        <v>128</v>
      </c>
      <c r="Y77" s="100" t="s">
        <v>128</v>
      </c>
      <c r="Z77" s="100" t="s">
        <v>128</v>
      </c>
      <c r="AA77" s="100" t="s">
        <v>128</v>
      </c>
      <c r="AB77" s="100" t="s">
        <v>128</v>
      </c>
      <c r="AC77" s="100" t="s">
        <v>128</v>
      </c>
      <c r="AD77" s="100" t="s">
        <v>128</v>
      </c>
      <c r="AE77" s="100" t="s">
        <v>128</v>
      </c>
      <c r="AF77" s="100" t="s">
        <v>128</v>
      </c>
      <c r="AG77" s="100" t="s">
        <v>128</v>
      </c>
      <c r="AH77" s="100" t="s">
        <v>128</v>
      </c>
      <c r="AI77" s="100" t="s">
        <v>128</v>
      </c>
      <c r="AJ77" s="100" t="s">
        <v>128</v>
      </c>
      <c r="AK77" s="100" t="s">
        <v>128</v>
      </c>
      <c r="AL77" s="100" t="s">
        <v>128</v>
      </c>
    </row>
    <row r="78" spans="1:38" ht="31.5">
      <c r="A78" s="34" t="s">
        <v>218</v>
      </c>
      <c r="B78" s="35" t="s">
        <v>219</v>
      </c>
      <c r="C78" s="100" t="s">
        <v>128</v>
      </c>
      <c r="D78" s="100" t="s">
        <v>128</v>
      </c>
      <c r="E78" s="100" t="s">
        <v>128</v>
      </c>
      <c r="F78" s="100" t="s">
        <v>128</v>
      </c>
      <c r="G78" s="100" t="s">
        <v>128</v>
      </c>
      <c r="H78" s="100" t="s">
        <v>128</v>
      </c>
      <c r="I78" s="100" t="s">
        <v>128</v>
      </c>
      <c r="J78" s="100" t="s">
        <v>128</v>
      </c>
      <c r="K78" s="100" t="s">
        <v>128</v>
      </c>
      <c r="L78" s="100" t="s">
        <v>128</v>
      </c>
      <c r="M78" s="100" t="s">
        <v>128</v>
      </c>
      <c r="N78" s="100" t="s">
        <v>128</v>
      </c>
      <c r="O78" s="100" t="s">
        <v>128</v>
      </c>
      <c r="P78" s="100" t="s">
        <v>128</v>
      </c>
      <c r="Q78" s="100" t="s">
        <v>128</v>
      </c>
      <c r="R78" s="100" t="s">
        <v>128</v>
      </c>
      <c r="S78" s="100" t="s">
        <v>128</v>
      </c>
      <c r="T78" s="100" t="s">
        <v>128</v>
      </c>
      <c r="U78" s="100" t="s">
        <v>128</v>
      </c>
      <c r="V78" s="100" t="s">
        <v>128</v>
      </c>
      <c r="W78" s="100" t="s">
        <v>128</v>
      </c>
      <c r="X78" s="100" t="s">
        <v>128</v>
      </c>
      <c r="Y78" s="100" t="s">
        <v>128</v>
      </c>
      <c r="Z78" s="100" t="s">
        <v>128</v>
      </c>
      <c r="AA78" s="100" t="s">
        <v>128</v>
      </c>
      <c r="AB78" s="100" t="s">
        <v>128</v>
      </c>
      <c r="AC78" s="100" t="s">
        <v>128</v>
      </c>
      <c r="AD78" s="100" t="s">
        <v>128</v>
      </c>
      <c r="AE78" s="100" t="s">
        <v>128</v>
      </c>
      <c r="AF78" s="100" t="s">
        <v>128</v>
      </c>
      <c r="AG78" s="100" t="s">
        <v>128</v>
      </c>
      <c r="AH78" s="100" t="s">
        <v>128</v>
      </c>
      <c r="AI78" s="100" t="s">
        <v>128</v>
      </c>
      <c r="AJ78" s="100" t="s">
        <v>128</v>
      </c>
      <c r="AK78" s="100" t="s">
        <v>128</v>
      </c>
      <c r="AL78" s="100" t="s">
        <v>128</v>
      </c>
    </row>
    <row r="79" spans="1:38" ht="31.5">
      <c r="A79" s="34" t="s">
        <v>220</v>
      </c>
      <c r="B79" s="65" t="s">
        <v>221</v>
      </c>
      <c r="C79" s="100" t="s">
        <v>128</v>
      </c>
      <c r="D79" s="100" t="s">
        <v>128</v>
      </c>
      <c r="E79" s="100" t="s">
        <v>128</v>
      </c>
      <c r="F79" s="100" t="s">
        <v>128</v>
      </c>
      <c r="G79" s="100" t="s">
        <v>128</v>
      </c>
      <c r="H79" s="100" t="s">
        <v>128</v>
      </c>
      <c r="I79" s="100" t="s">
        <v>128</v>
      </c>
      <c r="J79" s="100" t="s">
        <v>128</v>
      </c>
      <c r="K79" s="100" t="s">
        <v>128</v>
      </c>
      <c r="L79" s="100" t="s">
        <v>128</v>
      </c>
      <c r="M79" s="100" t="s">
        <v>128</v>
      </c>
      <c r="N79" s="100" t="s">
        <v>128</v>
      </c>
      <c r="O79" s="100" t="s">
        <v>128</v>
      </c>
      <c r="P79" s="100" t="s">
        <v>128</v>
      </c>
      <c r="Q79" s="100" t="s">
        <v>128</v>
      </c>
      <c r="R79" s="100" t="s">
        <v>128</v>
      </c>
      <c r="S79" s="100" t="s">
        <v>128</v>
      </c>
      <c r="T79" s="100" t="s">
        <v>128</v>
      </c>
      <c r="U79" s="100" t="s">
        <v>128</v>
      </c>
      <c r="V79" s="100" t="s">
        <v>128</v>
      </c>
      <c r="W79" s="100" t="s">
        <v>128</v>
      </c>
      <c r="X79" s="100" t="s">
        <v>128</v>
      </c>
      <c r="Y79" s="100" t="s">
        <v>128</v>
      </c>
      <c r="Z79" s="100" t="s">
        <v>128</v>
      </c>
      <c r="AA79" s="100" t="s">
        <v>128</v>
      </c>
      <c r="AB79" s="100" t="s">
        <v>128</v>
      </c>
      <c r="AC79" s="100" t="s">
        <v>128</v>
      </c>
      <c r="AD79" s="100" t="s">
        <v>128</v>
      </c>
      <c r="AE79" s="100" t="s">
        <v>128</v>
      </c>
      <c r="AF79" s="100" t="s">
        <v>128</v>
      </c>
      <c r="AG79" s="100" t="s">
        <v>128</v>
      </c>
      <c r="AH79" s="100" t="s">
        <v>128</v>
      </c>
      <c r="AI79" s="100" t="s">
        <v>128</v>
      </c>
      <c r="AJ79" s="100" t="s">
        <v>128</v>
      </c>
      <c r="AK79" s="100" t="s">
        <v>128</v>
      </c>
      <c r="AL79" s="100" t="s">
        <v>128</v>
      </c>
    </row>
    <row r="80" spans="1:38">
      <c r="A80" s="34" t="s">
        <v>222</v>
      </c>
      <c r="B80" s="65" t="s">
        <v>223</v>
      </c>
      <c r="C80" s="100" t="s">
        <v>128</v>
      </c>
      <c r="D80" s="100" t="s">
        <v>128</v>
      </c>
      <c r="E80" s="100" t="s">
        <v>128</v>
      </c>
      <c r="F80" s="100" t="s">
        <v>128</v>
      </c>
      <c r="G80" s="100" t="s">
        <v>128</v>
      </c>
      <c r="H80" s="100" t="s">
        <v>128</v>
      </c>
      <c r="I80" s="100" t="s">
        <v>128</v>
      </c>
      <c r="J80" s="100" t="s">
        <v>128</v>
      </c>
      <c r="K80" s="100" t="s">
        <v>128</v>
      </c>
      <c r="L80" s="100" t="s">
        <v>128</v>
      </c>
      <c r="M80" s="100" t="s">
        <v>128</v>
      </c>
      <c r="N80" s="100" t="s">
        <v>128</v>
      </c>
      <c r="O80" s="100" t="s">
        <v>128</v>
      </c>
      <c r="P80" s="100" t="s">
        <v>128</v>
      </c>
      <c r="Q80" s="100" t="s">
        <v>128</v>
      </c>
      <c r="R80" s="100" t="s">
        <v>128</v>
      </c>
      <c r="S80" s="100" t="s">
        <v>128</v>
      </c>
      <c r="T80" s="100" t="s">
        <v>128</v>
      </c>
      <c r="U80" s="100" t="s">
        <v>128</v>
      </c>
      <c r="V80" s="100" t="s">
        <v>128</v>
      </c>
      <c r="W80" s="100" t="s">
        <v>128</v>
      </c>
      <c r="X80" s="100" t="s">
        <v>128</v>
      </c>
      <c r="Y80" s="100" t="s">
        <v>128</v>
      </c>
      <c r="Z80" s="100" t="s">
        <v>128</v>
      </c>
      <c r="AA80" s="100" t="s">
        <v>128</v>
      </c>
      <c r="AB80" s="100" t="s">
        <v>128</v>
      </c>
      <c r="AC80" s="100" t="s">
        <v>128</v>
      </c>
      <c r="AD80" s="100" t="s">
        <v>128</v>
      </c>
      <c r="AE80" s="100" t="s">
        <v>128</v>
      </c>
      <c r="AF80" s="100" t="s">
        <v>128</v>
      </c>
      <c r="AG80" s="100" t="s">
        <v>128</v>
      </c>
      <c r="AH80" s="100" t="s">
        <v>128</v>
      </c>
      <c r="AI80" s="100" t="s">
        <v>128</v>
      </c>
      <c r="AJ80" s="100" t="s">
        <v>128</v>
      </c>
      <c r="AK80" s="100" t="s">
        <v>128</v>
      </c>
      <c r="AL80" s="100" t="s">
        <v>128</v>
      </c>
    </row>
    <row r="81" spans="3:38"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</row>
    <row r="82" spans="3:38"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</row>
  </sheetData>
  <mergeCells count="22">
    <mergeCell ref="A9:AL9"/>
    <mergeCell ref="A1:AL1"/>
    <mergeCell ref="A2:AL2"/>
    <mergeCell ref="A4:AL4"/>
    <mergeCell ref="A5:AL5"/>
    <mergeCell ref="A7:AL7"/>
    <mergeCell ref="A10:AL10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</mergeCells>
  <pageMargins left="0.16" right="0.16" top="0.74803149606299213" bottom="0.74803149606299213" header="0.31496062992125984" footer="0.31496062992125984"/>
  <pageSetup paperSize="9" fitToWidth="3" fitToHeight="24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88"/>
  <sheetViews>
    <sheetView zoomScale="80" zoomScaleNormal="80" workbookViewId="0">
      <selection sqref="A1:AY1"/>
    </sheetView>
  </sheetViews>
  <sheetFormatPr defaultRowHeight="15.75"/>
  <cols>
    <col min="1" max="1" width="13.7109375" style="71" customWidth="1"/>
    <col min="2" max="2" width="105.7109375" style="71" customWidth="1"/>
    <col min="3" max="3" width="15.85546875" style="71" customWidth="1"/>
    <col min="4" max="15" width="6.5703125" style="71" customWidth="1"/>
    <col min="16" max="16" width="8.28515625" style="71" customWidth="1"/>
    <col min="17" max="20" width="6.85546875" style="71" customWidth="1"/>
    <col min="21" max="21" width="9.28515625" style="71" bestFit="1" customWidth="1"/>
    <col min="22" max="26" width="5.5703125" style="71" customWidth="1"/>
    <col min="27" max="29" width="5.5703125" style="71" bestFit="1" customWidth="1"/>
    <col min="30" max="31" width="6.85546875" style="71" customWidth="1"/>
    <col min="32" max="32" width="7" style="71" customWidth="1"/>
    <col min="33" max="39" width="6.85546875" style="71" customWidth="1"/>
    <col min="40" max="40" width="7" style="71" customWidth="1"/>
    <col min="41" max="51" width="6.85546875" style="71" customWidth="1"/>
    <col min="52" max="16384" width="9.140625" style="71"/>
  </cols>
  <sheetData>
    <row r="1" spans="1:51">
      <c r="A1" s="746" t="s">
        <v>460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  <c r="X1" s="741"/>
      <c r="Y1" s="741"/>
      <c r="Z1" s="741"/>
      <c r="AA1" s="741"/>
      <c r="AB1" s="741"/>
      <c r="AC1" s="741"/>
      <c r="AD1" s="741"/>
      <c r="AE1" s="741"/>
      <c r="AF1" s="741"/>
      <c r="AG1" s="741"/>
      <c r="AH1" s="741"/>
      <c r="AI1" s="741"/>
      <c r="AJ1" s="741"/>
      <c r="AK1" s="741"/>
      <c r="AL1" s="741"/>
      <c r="AM1" s="741"/>
      <c r="AN1" s="741"/>
      <c r="AO1" s="741"/>
      <c r="AP1" s="741"/>
      <c r="AQ1" s="741"/>
      <c r="AR1" s="741"/>
      <c r="AS1" s="741"/>
      <c r="AT1" s="741"/>
      <c r="AU1" s="741"/>
      <c r="AV1" s="741"/>
      <c r="AW1" s="741"/>
      <c r="AX1" s="741"/>
      <c r="AY1" s="741"/>
    </row>
    <row r="3" spans="1:51" ht="18.75">
      <c r="A3" s="716" t="s">
        <v>233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716"/>
      <c r="AW3" s="716"/>
      <c r="AX3" s="716"/>
      <c r="AY3" s="716"/>
    </row>
    <row r="4" spans="1:51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717"/>
      <c r="AU4" s="717"/>
      <c r="AV4" s="717"/>
      <c r="AW4" s="717"/>
      <c r="AX4" s="717"/>
      <c r="AY4" s="717"/>
    </row>
    <row r="5" spans="1:51"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J5" s="11"/>
    </row>
    <row r="6" spans="1:51" ht="18.75">
      <c r="A6" s="679" t="s">
        <v>500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</row>
    <row r="8" spans="1:51" ht="18.75">
      <c r="A8" s="679" t="s">
        <v>235</v>
      </c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79"/>
      <c r="AO8" s="679"/>
      <c r="AP8" s="679"/>
      <c r="AQ8" s="679"/>
      <c r="AR8" s="679"/>
      <c r="AS8" s="679"/>
      <c r="AT8" s="679"/>
      <c r="AU8" s="679"/>
      <c r="AV8" s="679"/>
      <c r="AW8" s="679"/>
      <c r="AX8" s="679"/>
      <c r="AY8" s="679"/>
    </row>
    <row r="9" spans="1:51">
      <c r="A9" s="713" t="s">
        <v>423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713"/>
      <c r="AJ9" s="713"/>
      <c r="AK9" s="713"/>
      <c r="AL9" s="713"/>
      <c r="AM9" s="713"/>
      <c r="AN9" s="713"/>
      <c r="AO9" s="713"/>
      <c r="AP9" s="713"/>
      <c r="AQ9" s="713"/>
      <c r="AR9" s="713"/>
      <c r="AS9" s="713"/>
      <c r="AT9" s="713"/>
      <c r="AU9" s="713"/>
      <c r="AV9" s="713"/>
      <c r="AW9" s="713"/>
      <c r="AX9" s="713"/>
      <c r="AY9" s="713"/>
    </row>
    <row r="10" spans="1:51">
      <c r="A10" s="744"/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  <c r="AB10" s="744"/>
      <c r="AC10" s="744"/>
      <c r="AD10" s="744"/>
      <c r="AE10" s="744"/>
      <c r="AF10" s="744"/>
      <c r="AG10" s="744"/>
      <c r="AH10" s="744"/>
      <c r="AI10" s="744"/>
      <c r="AJ10" s="744"/>
      <c r="AK10" s="744"/>
      <c r="AL10" s="744"/>
      <c r="AM10" s="744"/>
      <c r="AN10" s="744"/>
      <c r="AO10" s="744"/>
      <c r="AP10" s="744"/>
      <c r="AQ10" s="744"/>
      <c r="AR10" s="744"/>
      <c r="AS10" s="744"/>
      <c r="AT10" s="744"/>
      <c r="AU10" s="744"/>
      <c r="AV10" s="744"/>
      <c r="AW10" s="744"/>
      <c r="AX10" s="744"/>
      <c r="AY10" s="744"/>
    </row>
    <row r="11" spans="1:51" ht="15.75" customHeight="1">
      <c r="A11" s="727" t="s">
        <v>54</v>
      </c>
      <c r="B11" s="727" t="s">
        <v>55</v>
      </c>
      <c r="C11" s="727" t="s">
        <v>237</v>
      </c>
      <c r="D11" s="727" t="s">
        <v>501</v>
      </c>
      <c r="E11" s="727"/>
      <c r="F11" s="727"/>
      <c r="G11" s="727"/>
      <c r="H11" s="727"/>
      <c r="I11" s="727"/>
      <c r="J11" s="727"/>
      <c r="K11" s="727"/>
      <c r="L11" s="727"/>
      <c r="M11" s="727"/>
      <c r="N11" s="727"/>
      <c r="O11" s="727"/>
      <c r="P11" s="745" t="s">
        <v>461</v>
      </c>
      <c r="Q11" s="745"/>
      <c r="R11" s="745"/>
      <c r="S11" s="745"/>
      <c r="T11" s="745"/>
      <c r="U11" s="745"/>
      <c r="V11" s="745"/>
      <c r="W11" s="745"/>
      <c r="X11" s="745"/>
      <c r="Y11" s="745"/>
      <c r="Z11" s="745"/>
      <c r="AA11" s="745"/>
      <c r="AB11" s="745"/>
      <c r="AC11" s="745"/>
      <c r="AD11" s="745"/>
      <c r="AE11" s="745"/>
      <c r="AF11" s="745"/>
      <c r="AG11" s="745"/>
      <c r="AH11" s="745"/>
      <c r="AI11" s="745"/>
      <c r="AJ11" s="745"/>
      <c r="AK11" s="745"/>
      <c r="AL11" s="745"/>
      <c r="AM11" s="745"/>
      <c r="AN11" s="745"/>
      <c r="AO11" s="745"/>
      <c r="AP11" s="745"/>
      <c r="AQ11" s="745"/>
      <c r="AR11" s="745"/>
      <c r="AS11" s="745"/>
      <c r="AT11" s="745"/>
      <c r="AU11" s="745"/>
      <c r="AV11" s="745"/>
      <c r="AW11" s="745"/>
      <c r="AX11" s="745"/>
      <c r="AY11" s="745"/>
    </row>
    <row r="12" spans="1:51">
      <c r="A12" s="727"/>
      <c r="B12" s="727"/>
      <c r="C12" s="727"/>
      <c r="D12" s="727"/>
      <c r="E12" s="727"/>
      <c r="F12" s="727"/>
      <c r="G12" s="727"/>
      <c r="H12" s="727"/>
      <c r="I12" s="727"/>
      <c r="J12" s="727"/>
      <c r="K12" s="727"/>
      <c r="L12" s="727"/>
      <c r="M12" s="727"/>
      <c r="N12" s="727"/>
      <c r="O12" s="727"/>
      <c r="P12" s="720" t="s">
        <v>246</v>
      </c>
      <c r="Q12" s="720"/>
      <c r="R12" s="720"/>
      <c r="S12" s="720"/>
      <c r="T12" s="720"/>
      <c r="U12" s="720"/>
      <c r="V12" s="720"/>
      <c r="W12" s="720"/>
      <c r="X12" s="720"/>
      <c r="Y12" s="720"/>
      <c r="Z12" s="720"/>
      <c r="AA12" s="720"/>
      <c r="AB12" s="720">
        <v>2020</v>
      </c>
      <c r="AC12" s="720"/>
      <c r="AD12" s="720"/>
      <c r="AE12" s="720"/>
      <c r="AF12" s="720"/>
      <c r="AG12" s="720"/>
      <c r="AH12" s="720"/>
      <c r="AI12" s="720"/>
      <c r="AJ12" s="720"/>
      <c r="AK12" s="720"/>
      <c r="AL12" s="720"/>
      <c r="AM12" s="720"/>
      <c r="AN12" s="720">
        <v>2021</v>
      </c>
      <c r="AO12" s="720"/>
      <c r="AP12" s="720"/>
      <c r="AQ12" s="720"/>
      <c r="AR12" s="720"/>
      <c r="AS12" s="720"/>
      <c r="AT12" s="720"/>
      <c r="AU12" s="720"/>
      <c r="AV12" s="720"/>
      <c r="AW12" s="720"/>
      <c r="AX12" s="720"/>
      <c r="AY12" s="720"/>
    </row>
    <row r="13" spans="1:51">
      <c r="A13" s="727"/>
      <c r="B13" s="727"/>
      <c r="C13" s="727"/>
      <c r="D13" s="727"/>
      <c r="E13" s="727"/>
      <c r="F13" s="727"/>
      <c r="G13" s="727"/>
      <c r="H13" s="727"/>
      <c r="I13" s="727"/>
      <c r="J13" s="727"/>
      <c r="K13" s="727"/>
      <c r="L13" s="727"/>
      <c r="M13" s="727"/>
      <c r="N13" s="727"/>
      <c r="O13" s="727"/>
      <c r="P13" s="720"/>
      <c r="Q13" s="720"/>
      <c r="R13" s="720"/>
      <c r="S13" s="720"/>
      <c r="T13" s="720"/>
      <c r="U13" s="720"/>
      <c r="V13" s="720"/>
      <c r="W13" s="720"/>
      <c r="X13" s="720"/>
      <c r="Y13" s="720"/>
      <c r="Z13" s="720"/>
      <c r="AA13" s="720"/>
      <c r="AB13" s="720"/>
      <c r="AC13" s="720"/>
      <c r="AD13" s="720"/>
      <c r="AE13" s="720"/>
      <c r="AF13" s="720"/>
      <c r="AG13" s="720"/>
      <c r="AH13" s="720"/>
      <c r="AI13" s="720"/>
      <c r="AJ13" s="720"/>
      <c r="AK13" s="720"/>
      <c r="AL13" s="720"/>
      <c r="AM13" s="720"/>
      <c r="AN13" s="720"/>
      <c r="AO13" s="720"/>
      <c r="AP13" s="720"/>
      <c r="AQ13" s="720"/>
      <c r="AR13" s="720"/>
      <c r="AS13" s="720"/>
      <c r="AT13" s="720"/>
      <c r="AU13" s="720"/>
      <c r="AV13" s="720"/>
      <c r="AW13" s="720"/>
      <c r="AX13" s="720"/>
      <c r="AY13" s="720"/>
    </row>
    <row r="14" spans="1:51" ht="15.75" customHeight="1">
      <c r="A14" s="727"/>
      <c r="B14" s="727"/>
      <c r="C14" s="727"/>
      <c r="D14" s="720" t="s">
        <v>70</v>
      </c>
      <c r="E14" s="720"/>
      <c r="F14" s="720"/>
      <c r="G14" s="720"/>
      <c r="H14" s="720"/>
      <c r="I14" s="720"/>
      <c r="J14" s="699" t="s">
        <v>280</v>
      </c>
      <c r="K14" s="699"/>
      <c r="L14" s="699"/>
      <c r="M14" s="699"/>
      <c r="N14" s="699"/>
      <c r="O14" s="699"/>
      <c r="P14" s="720" t="s">
        <v>78</v>
      </c>
      <c r="Q14" s="720"/>
      <c r="R14" s="720"/>
      <c r="S14" s="720"/>
      <c r="T14" s="720"/>
      <c r="U14" s="720"/>
      <c r="V14" s="699" t="s">
        <v>280</v>
      </c>
      <c r="W14" s="699"/>
      <c r="X14" s="699"/>
      <c r="Y14" s="699"/>
      <c r="Z14" s="699"/>
      <c r="AA14" s="699"/>
      <c r="AB14" s="720" t="s">
        <v>78</v>
      </c>
      <c r="AC14" s="720"/>
      <c r="AD14" s="720"/>
      <c r="AE14" s="720"/>
      <c r="AF14" s="720"/>
      <c r="AG14" s="720"/>
      <c r="AH14" s="699" t="s">
        <v>280</v>
      </c>
      <c r="AI14" s="699"/>
      <c r="AJ14" s="699"/>
      <c r="AK14" s="699"/>
      <c r="AL14" s="699"/>
      <c r="AM14" s="699"/>
      <c r="AN14" s="720" t="s">
        <v>78</v>
      </c>
      <c r="AO14" s="720"/>
      <c r="AP14" s="720"/>
      <c r="AQ14" s="720"/>
      <c r="AR14" s="720"/>
      <c r="AS14" s="720"/>
      <c r="AT14" s="699" t="s">
        <v>280</v>
      </c>
      <c r="AU14" s="699"/>
      <c r="AV14" s="699"/>
      <c r="AW14" s="699"/>
      <c r="AX14" s="699"/>
      <c r="AY14" s="699"/>
    </row>
    <row r="15" spans="1:51" ht="47.25">
      <c r="A15" s="727"/>
      <c r="B15" s="727"/>
      <c r="C15" s="727"/>
      <c r="D15" s="118" t="s">
        <v>462</v>
      </c>
      <c r="E15" s="118" t="s">
        <v>285</v>
      </c>
      <c r="F15" s="118" t="s">
        <v>286</v>
      </c>
      <c r="G15" s="14" t="s">
        <v>287</v>
      </c>
      <c r="H15" s="118" t="s">
        <v>288</v>
      </c>
      <c r="I15" s="118" t="s">
        <v>289</v>
      </c>
      <c r="J15" s="118" t="s">
        <v>462</v>
      </c>
      <c r="K15" s="118" t="s">
        <v>285</v>
      </c>
      <c r="L15" s="118" t="s">
        <v>286</v>
      </c>
      <c r="M15" s="14" t="s">
        <v>287</v>
      </c>
      <c r="N15" s="118" t="s">
        <v>288</v>
      </c>
      <c r="O15" s="118" t="s">
        <v>289</v>
      </c>
      <c r="P15" s="118" t="s">
        <v>462</v>
      </c>
      <c r="Q15" s="118" t="s">
        <v>285</v>
      </c>
      <c r="R15" s="118" t="s">
        <v>286</v>
      </c>
      <c r="S15" s="14" t="s">
        <v>287</v>
      </c>
      <c r="T15" s="118" t="s">
        <v>288</v>
      </c>
      <c r="U15" s="118" t="s">
        <v>289</v>
      </c>
      <c r="V15" s="118" t="s">
        <v>462</v>
      </c>
      <c r="W15" s="118" t="s">
        <v>285</v>
      </c>
      <c r="X15" s="118" t="s">
        <v>286</v>
      </c>
      <c r="Y15" s="14" t="s">
        <v>287</v>
      </c>
      <c r="Z15" s="118" t="s">
        <v>288</v>
      </c>
      <c r="AA15" s="118" t="s">
        <v>289</v>
      </c>
      <c r="AB15" s="118" t="s">
        <v>462</v>
      </c>
      <c r="AC15" s="118" t="s">
        <v>285</v>
      </c>
      <c r="AD15" s="118" t="s">
        <v>286</v>
      </c>
      <c r="AE15" s="14" t="s">
        <v>287</v>
      </c>
      <c r="AF15" s="118" t="s">
        <v>288</v>
      </c>
      <c r="AG15" s="118" t="s">
        <v>289</v>
      </c>
      <c r="AH15" s="118" t="s">
        <v>462</v>
      </c>
      <c r="AI15" s="118" t="s">
        <v>285</v>
      </c>
      <c r="AJ15" s="118" t="s">
        <v>286</v>
      </c>
      <c r="AK15" s="14" t="s">
        <v>287</v>
      </c>
      <c r="AL15" s="118" t="s">
        <v>288</v>
      </c>
      <c r="AM15" s="118" t="s">
        <v>289</v>
      </c>
      <c r="AN15" s="118" t="s">
        <v>462</v>
      </c>
      <c r="AO15" s="118" t="s">
        <v>285</v>
      </c>
      <c r="AP15" s="118" t="s">
        <v>286</v>
      </c>
      <c r="AQ15" s="14" t="s">
        <v>287</v>
      </c>
      <c r="AR15" s="118" t="s">
        <v>288</v>
      </c>
      <c r="AS15" s="118" t="s">
        <v>289</v>
      </c>
      <c r="AT15" s="118" t="s">
        <v>462</v>
      </c>
      <c r="AU15" s="118" t="s">
        <v>285</v>
      </c>
      <c r="AV15" s="118" t="s">
        <v>286</v>
      </c>
      <c r="AW15" s="14" t="s">
        <v>287</v>
      </c>
      <c r="AX15" s="118" t="s">
        <v>288</v>
      </c>
      <c r="AY15" s="118" t="s">
        <v>289</v>
      </c>
    </row>
    <row r="16" spans="1:51">
      <c r="A16" s="119">
        <v>1</v>
      </c>
      <c r="B16" s="119">
        <v>2</v>
      </c>
      <c r="C16" s="119">
        <v>3</v>
      </c>
      <c r="D16" s="120" t="s">
        <v>429</v>
      </c>
      <c r="E16" s="120" t="s">
        <v>430</v>
      </c>
      <c r="F16" s="120" t="s">
        <v>431</v>
      </c>
      <c r="G16" s="120" t="s">
        <v>432</v>
      </c>
      <c r="H16" s="120" t="s">
        <v>433</v>
      </c>
      <c r="I16" s="120" t="s">
        <v>434</v>
      </c>
      <c r="J16" s="120" t="s">
        <v>436</v>
      </c>
      <c r="K16" s="120" t="s">
        <v>437</v>
      </c>
      <c r="L16" s="120" t="s">
        <v>438</v>
      </c>
      <c r="M16" s="120" t="s">
        <v>439</v>
      </c>
      <c r="N16" s="120" t="s">
        <v>440</v>
      </c>
      <c r="O16" s="120" t="s">
        <v>441</v>
      </c>
      <c r="P16" s="120" t="s">
        <v>463</v>
      </c>
      <c r="Q16" s="120" t="s">
        <v>464</v>
      </c>
      <c r="R16" s="120" t="s">
        <v>465</v>
      </c>
      <c r="S16" s="120" t="s">
        <v>466</v>
      </c>
      <c r="T16" s="120" t="s">
        <v>467</v>
      </c>
      <c r="U16" s="120" t="s">
        <v>468</v>
      </c>
      <c r="V16" s="120" t="s">
        <v>469</v>
      </c>
      <c r="W16" s="120" t="s">
        <v>470</v>
      </c>
      <c r="X16" s="120" t="s">
        <v>471</v>
      </c>
      <c r="Y16" s="120" t="s">
        <v>472</v>
      </c>
      <c r="Z16" s="120" t="s">
        <v>473</v>
      </c>
      <c r="AA16" s="120" t="s">
        <v>474</v>
      </c>
      <c r="AB16" s="120" t="s">
        <v>475</v>
      </c>
      <c r="AC16" s="120" t="s">
        <v>476</v>
      </c>
      <c r="AD16" s="120" t="s">
        <v>477</v>
      </c>
      <c r="AE16" s="120" t="s">
        <v>478</v>
      </c>
      <c r="AF16" s="120" t="s">
        <v>479</v>
      </c>
      <c r="AG16" s="120" t="s">
        <v>480</v>
      </c>
      <c r="AH16" s="120" t="s">
        <v>481</v>
      </c>
      <c r="AI16" s="120" t="s">
        <v>482</v>
      </c>
      <c r="AJ16" s="120" t="s">
        <v>483</v>
      </c>
      <c r="AK16" s="120" t="s">
        <v>484</v>
      </c>
      <c r="AL16" s="120" t="s">
        <v>485</v>
      </c>
      <c r="AM16" s="120" t="s">
        <v>486</v>
      </c>
      <c r="AN16" s="120" t="s">
        <v>487</v>
      </c>
      <c r="AO16" s="120" t="s">
        <v>488</v>
      </c>
      <c r="AP16" s="120" t="s">
        <v>489</v>
      </c>
      <c r="AQ16" s="120" t="s">
        <v>490</v>
      </c>
      <c r="AR16" s="120" t="s">
        <v>491</v>
      </c>
      <c r="AS16" s="120" t="s">
        <v>492</v>
      </c>
      <c r="AT16" s="120" t="s">
        <v>493</v>
      </c>
      <c r="AU16" s="120" t="s">
        <v>494</v>
      </c>
      <c r="AV16" s="120" t="s">
        <v>495</v>
      </c>
      <c r="AW16" s="120" t="s">
        <v>496</v>
      </c>
      <c r="AX16" s="120" t="s">
        <v>497</v>
      </c>
      <c r="AY16" s="120" t="s">
        <v>498</v>
      </c>
    </row>
    <row r="17" spans="1:103" s="203" customFormat="1">
      <c r="A17" s="18" t="s">
        <v>126</v>
      </c>
      <c r="B17" s="19" t="s">
        <v>127</v>
      </c>
      <c r="C17" s="121" t="s">
        <v>128</v>
      </c>
      <c r="D17" s="121" t="s">
        <v>128</v>
      </c>
      <c r="E17" s="121" t="s">
        <v>128</v>
      </c>
      <c r="F17" s="121" t="s">
        <v>128</v>
      </c>
      <c r="G17" s="121" t="s">
        <v>128</v>
      </c>
      <c r="H17" s="121" t="s">
        <v>128</v>
      </c>
      <c r="I17" s="121" t="s">
        <v>128</v>
      </c>
      <c r="J17" s="121" t="s">
        <v>128</v>
      </c>
      <c r="K17" s="121" t="s">
        <v>128</v>
      </c>
      <c r="L17" s="121" t="s">
        <v>128</v>
      </c>
      <c r="M17" s="121" t="s">
        <v>128</v>
      </c>
      <c r="N17" s="121" t="s">
        <v>128</v>
      </c>
      <c r="O17" s="121" t="s">
        <v>128</v>
      </c>
      <c r="P17" s="122" t="s">
        <v>503</v>
      </c>
      <c r="Q17" s="122">
        <v>0</v>
      </c>
      <c r="R17" s="122">
        <v>0</v>
      </c>
      <c r="S17" s="122">
        <v>4.9349999999999996</v>
      </c>
      <c r="T17" s="122">
        <v>0</v>
      </c>
      <c r="U17" s="122">
        <v>147</v>
      </c>
      <c r="V17" s="121" t="s">
        <v>128</v>
      </c>
      <c r="W17" s="121" t="s">
        <v>128</v>
      </c>
      <c r="X17" s="121" t="s">
        <v>128</v>
      </c>
      <c r="Y17" s="121" t="s">
        <v>128</v>
      </c>
      <c r="Z17" s="121" t="s">
        <v>128</v>
      </c>
      <c r="AA17" s="121" t="s">
        <v>128</v>
      </c>
      <c r="AB17" s="121" t="s">
        <v>499</v>
      </c>
      <c r="AC17" s="122">
        <v>0</v>
      </c>
      <c r="AD17" s="122">
        <v>0</v>
      </c>
      <c r="AE17" s="122">
        <v>3.7800000000000002</v>
      </c>
      <c r="AF17" s="122">
        <v>0</v>
      </c>
      <c r="AG17" s="122">
        <v>152</v>
      </c>
      <c r="AH17" s="121" t="s">
        <v>128</v>
      </c>
      <c r="AI17" s="121" t="s">
        <v>128</v>
      </c>
      <c r="AJ17" s="121" t="s">
        <v>128</v>
      </c>
      <c r="AK17" s="121" t="s">
        <v>128</v>
      </c>
      <c r="AL17" s="121" t="s">
        <v>128</v>
      </c>
      <c r="AM17" s="121" t="s">
        <v>128</v>
      </c>
      <c r="AN17" s="121" t="s">
        <v>499</v>
      </c>
      <c r="AO17" s="122">
        <v>0</v>
      </c>
      <c r="AP17" s="122">
        <v>0</v>
      </c>
      <c r="AQ17" s="122">
        <v>3.62</v>
      </c>
      <c r="AR17" s="122">
        <v>0</v>
      </c>
      <c r="AS17" s="122">
        <v>219</v>
      </c>
      <c r="AT17" s="121" t="s">
        <v>128</v>
      </c>
      <c r="AU17" s="121" t="s">
        <v>128</v>
      </c>
      <c r="AV17" s="121" t="s">
        <v>128</v>
      </c>
      <c r="AW17" s="121" t="s">
        <v>128</v>
      </c>
      <c r="AX17" s="121" t="s">
        <v>128</v>
      </c>
      <c r="AY17" s="121" t="s">
        <v>128</v>
      </c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</row>
    <row r="18" spans="1:103" s="112" customFormat="1">
      <c r="A18" s="25" t="s">
        <v>129</v>
      </c>
      <c r="B18" s="26" t="s">
        <v>130</v>
      </c>
      <c r="C18" s="100" t="s">
        <v>128</v>
      </c>
      <c r="D18" s="100" t="s">
        <v>128</v>
      </c>
      <c r="E18" s="100" t="s">
        <v>128</v>
      </c>
      <c r="F18" s="100" t="s">
        <v>128</v>
      </c>
      <c r="G18" s="100" t="s">
        <v>128</v>
      </c>
      <c r="H18" s="100" t="s">
        <v>128</v>
      </c>
      <c r="I18" s="100" t="s">
        <v>128</v>
      </c>
      <c r="J18" s="100" t="s">
        <v>128</v>
      </c>
      <c r="K18" s="100" t="s">
        <v>128</v>
      </c>
      <c r="L18" s="100" t="s">
        <v>128</v>
      </c>
      <c r="M18" s="100" t="s">
        <v>128</v>
      </c>
      <c r="N18" s="100" t="s">
        <v>128</v>
      </c>
      <c r="O18" s="100" t="s">
        <v>128</v>
      </c>
      <c r="P18" s="100" t="s">
        <v>128</v>
      </c>
      <c r="Q18" s="100" t="s">
        <v>128</v>
      </c>
      <c r="R18" s="100" t="s">
        <v>128</v>
      </c>
      <c r="S18" s="100" t="s">
        <v>128</v>
      </c>
      <c r="T18" s="100" t="s">
        <v>128</v>
      </c>
      <c r="U18" s="100" t="s">
        <v>128</v>
      </c>
      <c r="V18" s="100" t="s">
        <v>128</v>
      </c>
      <c r="W18" s="100" t="s">
        <v>128</v>
      </c>
      <c r="X18" s="100" t="s">
        <v>128</v>
      </c>
      <c r="Y18" s="100" t="s">
        <v>128</v>
      </c>
      <c r="Z18" s="100" t="s">
        <v>128</v>
      </c>
      <c r="AA18" s="100" t="s">
        <v>128</v>
      </c>
      <c r="AB18" s="100" t="s">
        <v>128</v>
      </c>
      <c r="AC18" s="100" t="s">
        <v>128</v>
      </c>
      <c r="AD18" s="100" t="s">
        <v>128</v>
      </c>
      <c r="AE18" s="100" t="s">
        <v>128</v>
      </c>
      <c r="AF18" s="100" t="s">
        <v>128</v>
      </c>
      <c r="AG18" s="100" t="s">
        <v>128</v>
      </c>
      <c r="AH18" s="100" t="s">
        <v>128</v>
      </c>
      <c r="AI18" s="100" t="s">
        <v>128</v>
      </c>
      <c r="AJ18" s="100" t="s">
        <v>128</v>
      </c>
      <c r="AK18" s="100" t="s">
        <v>128</v>
      </c>
      <c r="AL18" s="100" t="s">
        <v>128</v>
      </c>
      <c r="AM18" s="100" t="s">
        <v>128</v>
      </c>
      <c r="AN18" s="100" t="s">
        <v>128</v>
      </c>
      <c r="AO18" s="100" t="s">
        <v>128</v>
      </c>
      <c r="AP18" s="100" t="s">
        <v>128</v>
      </c>
      <c r="AQ18" s="100" t="s">
        <v>128</v>
      </c>
      <c r="AR18" s="100" t="s">
        <v>128</v>
      </c>
      <c r="AS18" s="100" t="s">
        <v>128</v>
      </c>
      <c r="AT18" s="100" t="s">
        <v>128</v>
      </c>
      <c r="AU18" s="100" t="s">
        <v>128</v>
      </c>
      <c r="AV18" s="100" t="s">
        <v>128</v>
      </c>
      <c r="AW18" s="100" t="s">
        <v>128</v>
      </c>
      <c r="AX18" s="100" t="s">
        <v>128</v>
      </c>
      <c r="AY18" s="100" t="s">
        <v>128</v>
      </c>
    </row>
    <row r="19" spans="1:103" s="204" customFormat="1">
      <c r="A19" s="27" t="s">
        <v>131</v>
      </c>
      <c r="B19" s="28" t="s">
        <v>132</v>
      </c>
      <c r="C19" s="125" t="s">
        <v>128</v>
      </c>
      <c r="D19" s="125" t="s">
        <v>128</v>
      </c>
      <c r="E19" s="125" t="s">
        <v>128</v>
      </c>
      <c r="F19" s="125" t="s">
        <v>128</v>
      </c>
      <c r="G19" s="125" t="s">
        <v>128</v>
      </c>
      <c r="H19" s="125" t="s">
        <v>128</v>
      </c>
      <c r="I19" s="125" t="s">
        <v>128</v>
      </c>
      <c r="J19" s="125" t="s">
        <v>128</v>
      </c>
      <c r="K19" s="125" t="s">
        <v>128</v>
      </c>
      <c r="L19" s="125" t="s">
        <v>128</v>
      </c>
      <c r="M19" s="125" t="s">
        <v>128</v>
      </c>
      <c r="N19" s="125" t="s">
        <v>128</v>
      </c>
      <c r="O19" s="125" t="s">
        <v>128</v>
      </c>
      <c r="P19" s="126" t="s">
        <v>503</v>
      </c>
      <c r="Q19" s="126">
        <v>0</v>
      </c>
      <c r="R19" s="126">
        <v>0</v>
      </c>
      <c r="S19" s="126">
        <v>4.9349999999999996</v>
      </c>
      <c r="T19" s="126">
        <v>0</v>
      </c>
      <c r="U19" s="126">
        <v>147</v>
      </c>
      <c r="V19" s="125" t="s">
        <v>128</v>
      </c>
      <c r="W19" s="125" t="s">
        <v>128</v>
      </c>
      <c r="X19" s="125" t="s">
        <v>128</v>
      </c>
      <c r="Y19" s="125" t="s">
        <v>128</v>
      </c>
      <c r="Z19" s="125" t="s">
        <v>128</v>
      </c>
      <c r="AA19" s="125" t="s">
        <v>128</v>
      </c>
      <c r="AB19" s="125" t="s">
        <v>499</v>
      </c>
      <c r="AC19" s="126">
        <v>0</v>
      </c>
      <c r="AD19" s="126">
        <v>0</v>
      </c>
      <c r="AE19" s="126">
        <v>3.7800000000000002</v>
      </c>
      <c r="AF19" s="126">
        <v>0</v>
      </c>
      <c r="AG19" s="126">
        <v>152</v>
      </c>
      <c r="AH19" s="125" t="s">
        <v>128</v>
      </c>
      <c r="AI19" s="125" t="s">
        <v>128</v>
      </c>
      <c r="AJ19" s="125" t="s">
        <v>128</v>
      </c>
      <c r="AK19" s="125" t="s">
        <v>128</v>
      </c>
      <c r="AL19" s="125" t="s">
        <v>128</v>
      </c>
      <c r="AM19" s="125" t="s">
        <v>128</v>
      </c>
      <c r="AN19" s="125" t="s">
        <v>499</v>
      </c>
      <c r="AO19" s="126">
        <v>0</v>
      </c>
      <c r="AP19" s="126">
        <v>0</v>
      </c>
      <c r="AQ19" s="126">
        <v>3.62</v>
      </c>
      <c r="AR19" s="126">
        <v>0</v>
      </c>
      <c r="AS19" s="126">
        <v>219</v>
      </c>
      <c r="AT19" s="125" t="s">
        <v>128</v>
      </c>
      <c r="AU19" s="125" t="s">
        <v>128</v>
      </c>
      <c r="AV19" s="125" t="s">
        <v>128</v>
      </c>
      <c r="AW19" s="125" t="s">
        <v>128</v>
      </c>
      <c r="AX19" s="125" t="s">
        <v>128</v>
      </c>
      <c r="AY19" s="125" t="s">
        <v>128</v>
      </c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</row>
    <row r="20" spans="1:103" s="112" customFormat="1" ht="31.5">
      <c r="A20" s="25" t="s">
        <v>133</v>
      </c>
      <c r="B20" s="26" t="s">
        <v>134</v>
      </c>
      <c r="C20" s="100" t="s">
        <v>128</v>
      </c>
      <c r="D20" s="100" t="s">
        <v>128</v>
      </c>
      <c r="E20" s="100" t="s">
        <v>128</v>
      </c>
      <c r="F20" s="100" t="s">
        <v>128</v>
      </c>
      <c r="G20" s="100" t="s">
        <v>128</v>
      </c>
      <c r="H20" s="100" t="s">
        <v>128</v>
      </c>
      <c r="I20" s="100" t="s">
        <v>128</v>
      </c>
      <c r="J20" s="100" t="s">
        <v>128</v>
      </c>
      <c r="K20" s="100" t="s">
        <v>128</v>
      </c>
      <c r="L20" s="100" t="s">
        <v>128</v>
      </c>
      <c r="M20" s="100" t="s">
        <v>128</v>
      </c>
      <c r="N20" s="100" t="s">
        <v>128</v>
      </c>
      <c r="O20" s="100" t="s">
        <v>128</v>
      </c>
      <c r="P20" s="100" t="s">
        <v>128</v>
      </c>
      <c r="Q20" s="100" t="s">
        <v>128</v>
      </c>
      <c r="R20" s="100" t="s">
        <v>128</v>
      </c>
      <c r="S20" s="100" t="s">
        <v>128</v>
      </c>
      <c r="T20" s="100" t="s">
        <v>128</v>
      </c>
      <c r="U20" s="100" t="s">
        <v>128</v>
      </c>
      <c r="V20" s="100" t="s">
        <v>128</v>
      </c>
      <c r="W20" s="100" t="s">
        <v>128</v>
      </c>
      <c r="X20" s="100" t="s">
        <v>128</v>
      </c>
      <c r="Y20" s="100" t="s">
        <v>128</v>
      </c>
      <c r="Z20" s="100" t="s">
        <v>128</v>
      </c>
      <c r="AA20" s="100" t="s">
        <v>128</v>
      </c>
      <c r="AB20" s="100" t="s">
        <v>128</v>
      </c>
      <c r="AC20" s="100" t="s">
        <v>128</v>
      </c>
      <c r="AD20" s="100" t="s">
        <v>128</v>
      </c>
      <c r="AE20" s="100" t="s">
        <v>128</v>
      </c>
      <c r="AF20" s="100" t="s">
        <v>128</v>
      </c>
      <c r="AG20" s="100" t="s">
        <v>128</v>
      </c>
      <c r="AH20" s="100" t="s">
        <v>128</v>
      </c>
      <c r="AI20" s="100" t="s">
        <v>128</v>
      </c>
      <c r="AJ20" s="100" t="s">
        <v>128</v>
      </c>
      <c r="AK20" s="100" t="s">
        <v>128</v>
      </c>
      <c r="AL20" s="100" t="s">
        <v>128</v>
      </c>
      <c r="AM20" s="100" t="s">
        <v>128</v>
      </c>
      <c r="AN20" s="100" t="s">
        <v>128</v>
      </c>
      <c r="AO20" s="100" t="s">
        <v>128</v>
      </c>
      <c r="AP20" s="100" t="s">
        <v>128</v>
      </c>
      <c r="AQ20" s="100" t="s">
        <v>128</v>
      </c>
      <c r="AR20" s="100" t="s">
        <v>128</v>
      </c>
      <c r="AS20" s="100" t="s">
        <v>128</v>
      </c>
      <c r="AT20" s="100" t="s">
        <v>128</v>
      </c>
      <c r="AU20" s="100" t="s">
        <v>128</v>
      </c>
      <c r="AV20" s="100" t="s">
        <v>128</v>
      </c>
      <c r="AW20" s="100" t="s">
        <v>128</v>
      </c>
      <c r="AX20" s="100" t="s">
        <v>128</v>
      </c>
      <c r="AY20" s="100" t="s">
        <v>128</v>
      </c>
    </row>
    <row r="21" spans="1:103" s="112" customFormat="1">
      <c r="A21" s="25" t="s">
        <v>135</v>
      </c>
      <c r="B21" s="26" t="s">
        <v>136</v>
      </c>
      <c r="C21" s="100" t="s">
        <v>128</v>
      </c>
      <c r="D21" s="100" t="s">
        <v>128</v>
      </c>
      <c r="E21" s="100" t="s">
        <v>128</v>
      </c>
      <c r="F21" s="100" t="s">
        <v>128</v>
      </c>
      <c r="G21" s="100" t="s">
        <v>128</v>
      </c>
      <c r="H21" s="100" t="s">
        <v>128</v>
      </c>
      <c r="I21" s="100" t="s">
        <v>128</v>
      </c>
      <c r="J21" s="100" t="s">
        <v>128</v>
      </c>
      <c r="K21" s="100" t="s">
        <v>128</v>
      </c>
      <c r="L21" s="100" t="s">
        <v>128</v>
      </c>
      <c r="M21" s="100" t="s">
        <v>128</v>
      </c>
      <c r="N21" s="100" t="s">
        <v>128</v>
      </c>
      <c r="O21" s="100" t="s">
        <v>128</v>
      </c>
      <c r="P21" s="100" t="s">
        <v>128</v>
      </c>
      <c r="Q21" s="100" t="s">
        <v>128</v>
      </c>
      <c r="R21" s="100" t="s">
        <v>128</v>
      </c>
      <c r="S21" s="100" t="s">
        <v>128</v>
      </c>
      <c r="T21" s="100" t="s">
        <v>128</v>
      </c>
      <c r="U21" s="100" t="s">
        <v>128</v>
      </c>
      <c r="V21" s="100" t="s">
        <v>128</v>
      </c>
      <c r="W21" s="100" t="s">
        <v>128</v>
      </c>
      <c r="X21" s="100" t="s">
        <v>128</v>
      </c>
      <c r="Y21" s="100" t="s">
        <v>128</v>
      </c>
      <c r="Z21" s="100" t="s">
        <v>128</v>
      </c>
      <c r="AA21" s="100" t="s">
        <v>128</v>
      </c>
      <c r="AB21" s="100" t="s">
        <v>128</v>
      </c>
      <c r="AC21" s="100" t="s">
        <v>128</v>
      </c>
      <c r="AD21" s="100" t="s">
        <v>128</v>
      </c>
      <c r="AE21" s="100" t="s">
        <v>128</v>
      </c>
      <c r="AF21" s="100" t="s">
        <v>128</v>
      </c>
      <c r="AG21" s="100" t="s">
        <v>128</v>
      </c>
      <c r="AH21" s="100" t="s">
        <v>128</v>
      </c>
      <c r="AI21" s="100" t="s">
        <v>128</v>
      </c>
      <c r="AJ21" s="100" t="s">
        <v>128</v>
      </c>
      <c r="AK21" s="100" t="s">
        <v>128</v>
      </c>
      <c r="AL21" s="100" t="s">
        <v>128</v>
      </c>
      <c r="AM21" s="100" t="s">
        <v>128</v>
      </c>
      <c r="AN21" s="100" t="s">
        <v>128</v>
      </c>
      <c r="AO21" s="100" t="s">
        <v>128</v>
      </c>
      <c r="AP21" s="100" t="s">
        <v>128</v>
      </c>
      <c r="AQ21" s="100" t="s">
        <v>128</v>
      </c>
      <c r="AR21" s="100" t="s">
        <v>128</v>
      </c>
      <c r="AS21" s="100" t="s">
        <v>128</v>
      </c>
      <c r="AT21" s="100" t="s">
        <v>128</v>
      </c>
      <c r="AU21" s="100" t="s">
        <v>128</v>
      </c>
      <c r="AV21" s="100" t="s">
        <v>128</v>
      </c>
      <c r="AW21" s="100" t="s">
        <v>128</v>
      </c>
      <c r="AX21" s="100" t="s">
        <v>128</v>
      </c>
      <c r="AY21" s="100" t="s">
        <v>128</v>
      </c>
    </row>
    <row r="22" spans="1:103" s="112" customFormat="1">
      <c r="A22" s="25" t="s">
        <v>137</v>
      </c>
      <c r="B22" s="26" t="s">
        <v>138</v>
      </c>
      <c r="C22" s="100" t="s">
        <v>128</v>
      </c>
      <c r="D22" s="100" t="s">
        <v>128</v>
      </c>
      <c r="E22" s="100" t="s">
        <v>128</v>
      </c>
      <c r="F22" s="100" t="s">
        <v>128</v>
      </c>
      <c r="G22" s="100" t="s">
        <v>128</v>
      </c>
      <c r="H22" s="100" t="s">
        <v>128</v>
      </c>
      <c r="I22" s="100" t="s">
        <v>128</v>
      </c>
      <c r="J22" s="100" t="s">
        <v>128</v>
      </c>
      <c r="K22" s="100" t="s">
        <v>128</v>
      </c>
      <c r="L22" s="100" t="s">
        <v>128</v>
      </c>
      <c r="M22" s="100" t="s">
        <v>128</v>
      </c>
      <c r="N22" s="100" t="s">
        <v>128</v>
      </c>
      <c r="O22" s="100" t="s">
        <v>128</v>
      </c>
      <c r="P22" s="100" t="s">
        <v>128</v>
      </c>
      <c r="Q22" s="100" t="s">
        <v>128</v>
      </c>
      <c r="R22" s="100" t="s">
        <v>128</v>
      </c>
      <c r="S22" s="100" t="s">
        <v>128</v>
      </c>
      <c r="T22" s="100" t="s">
        <v>128</v>
      </c>
      <c r="U22" s="100" t="s">
        <v>128</v>
      </c>
      <c r="V22" s="100" t="s">
        <v>128</v>
      </c>
      <c r="W22" s="100" t="s">
        <v>128</v>
      </c>
      <c r="X22" s="100" t="s">
        <v>128</v>
      </c>
      <c r="Y22" s="100" t="s">
        <v>128</v>
      </c>
      <c r="Z22" s="100" t="s">
        <v>128</v>
      </c>
      <c r="AA22" s="100" t="s">
        <v>128</v>
      </c>
      <c r="AB22" s="100" t="s">
        <v>128</v>
      </c>
      <c r="AC22" s="100" t="s">
        <v>128</v>
      </c>
      <c r="AD22" s="100" t="s">
        <v>128</v>
      </c>
      <c r="AE22" s="100" t="s">
        <v>128</v>
      </c>
      <c r="AF22" s="100" t="s">
        <v>128</v>
      </c>
      <c r="AG22" s="100" t="s">
        <v>128</v>
      </c>
      <c r="AH22" s="100" t="s">
        <v>128</v>
      </c>
      <c r="AI22" s="100" t="s">
        <v>128</v>
      </c>
      <c r="AJ22" s="100" t="s">
        <v>128</v>
      </c>
      <c r="AK22" s="100" t="s">
        <v>128</v>
      </c>
      <c r="AL22" s="100" t="s">
        <v>128</v>
      </c>
      <c r="AM22" s="100" t="s">
        <v>128</v>
      </c>
      <c r="AN22" s="100" t="s">
        <v>128</v>
      </c>
      <c r="AO22" s="100" t="s">
        <v>128</v>
      </c>
      <c r="AP22" s="100" t="s">
        <v>128</v>
      </c>
      <c r="AQ22" s="100" t="s">
        <v>128</v>
      </c>
      <c r="AR22" s="100" t="s">
        <v>128</v>
      </c>
      <c r="AS22" s="100" t="s">
        <v>128</v>
      </c>
      <c r="AT22" s="100" t="s">
        <v>128</v>
      </c>
      <c r="AU22" s="100" t="s">
        <v>128</v>
      </c>
      <c r="AV22" s="100" t="s">
        <v>128</v>
      </c>
      <c r="AW22" s="100" t="s">
        <v>128</v>
      </c>
      <c r="AX22" s="100" t="s">
        <v>128</v>
      </c>
      <c r="AY22" s="100" t="s">
        <v>128</v>
      </c>
    </row>
    <row r="23" spans="1:103" s="112" customFormat="1">
      <c r="A23" s="25" t="s">
        <v>139</v>
      </c>
      <c r="B23" s="26" t="s">
        <v>140</v>
      </c>
      <c r="C23" s="100" t="s">
        <v>128</v>
      </c>
      <c r="D23" s="100" t="s">
        <v>128</v>
      </c>
      <c r="E23" s="100" t="s">
        <v>128</v>
      </c>
      <c r="F23" s="100" t="s">
        <v>128</v>
      </c>
      <c r="G23" s="100" t="s">
        <v>128</v>
      </c>
      <c r="H23" s="100" t="s">
        <v>128</v>
      </c>
      <c r="I23" s="100" t="s">
        <v>128</v>
      </c>
      <c r="J23" s="100" t="s">
        <v>128</v>
      </c>
      <c r="K23" s="100" t="s">
        <v>128</v>
      </c>
      <c r="L23" s="100" t="s">
        <v>128</v>
      </c>
      <c r="M23" s="100" t="s">
        <v>128</v>
      </c>
      <c r="N23" s="100" t="s">
        <v>128</v>
      </c>
      <c r="O23" s="100" t="s">
        <v>128</v>
      </c>
      <c r="P23" s="100" t="s">
        <v>128</v>
      </c>
      <c r="Q23" s="100" t="s">
        <v>128</v>
      </c>
      <c r="R23" s="100" t="s">
        <v>128</v>
      </c>
      <c r="S23" s="100" t="s">
        <v>128</v>
      </c>
      <c r="T23" s="100" t="s">
        <v>128</v>
      </c>
      <c r="U23" s="100" t="s">
        <v>128</v>
      </c>
      <c r="V23" s="100" t="s">
        <v>128</v>
      </c>
      <c r="W23" s="100" t="s">
        <v>128</v>
      </c>
      <c r="X23" s="100" t="s">
        <v>128</v>
      </c>
      <c r="Y23" s="100" t="s">
        <v>128</v>
      </c>
      <c r="Z23" s="100" t="s">
        <v>128</v>
      </c>
      <c r="AA23" s="100" t="s">
        <v>128</v>
      </c>
      <c r="AB23" s="100" t="s">
        <v>128</v>
      </c>
      <c r="AC23" s="100" t="s">
        <v>128</v>
      </c>
      <c r="AD23" s="100" t="s">
        <v>128</v>
      </c>
      <c r="AE23" s="100" t="s">
        <v>128</v>
      </c>
      <c r="AF23" s="100" t="s">
        <v>128</v>
      </c>
      <c r="AG23" s="100" t="s">
        <v>128</v>
      </c>
      <c r="AH23" s="100" t="s">
        <v>128</v>
      </c>
      <c r="AI23" s="100" t="s">
        <v>128</v>
      </c>
      <c r="AJ23" s="100" t="s">
        <v>128</v>
      </c>
      <c r="AK23" s="100" t="s">
        <v>128</v>
      </c>
      <c r="AL23" s="100" t="s">
        <v>128</v>
      </c>
      <c r="AM23" s="100" t="s">
        <v>128</v>
      </c>
      <c r="AN23" s="100" t="s">
        <v>128</v>
      </c>
      <c r="AO23" s="100" t="s">
        <v>128</v>
      </c>
      <c r="AP23" s="100" t="s">
        <v>128</v>
      </c>
      <c r="AQ23" s="100" t="s">
        <v>128</v>
      </c>
      <c r="AR23" s="100" t="s">
        <v>128</v>
      </c>
      <c r="AS23" s="100" t="s">
        <v>128</v>
      </c>
      <c r="AT23" s="100" t="s">
        <v>128</v>
      </c>
      <c r="AU23" s="100" t="s">
        <v>128</v>
      </c>
      <c r="AV23" s="100" t="s">
        <v>128</v>
      </c>
      <c r="AW23" s="100" t="s">
        <v>128</v>
      </c>
      <c r="AX23" s="100" t="s">
        <v>128</v>
      </c>
      <c r="AY23" s="100" t="s">
        <v>128</v>
      </c>
    </row>
    <row r="24" spans="1:103" s="112" customFormat="1">
      <c r="A24" s="34"/>
      <c r="B24" s="166"/>
      <c r="C24" s="100" t="s">
        <v>128</v>
      </c>
      <c r="D24" s="100" t="s">
        <v>128</v>
      </c>
      <c r="E24" s="100" t="s">
        <v>128</v>
      </c>
      <c r="F24" s="100" t="s">
        <v>128</v>
      </c>
      <c r="G24" s="100" t="s">
        <v>128</v>
      </c>
      <c r="H24" s="100" t="s">
        <v>128</v>
      </c>
      <c r="I24" s="100" t="s">
        <v>128</v>
      </c>
      <c r="J24" s="100" t="s">
        <v>128</v>
      </c>
      <c r="K24" s="100" t="s">
        <v>128</v>
      </c>
      <c r="L24" s="100" t="s">
        <v>128</v>
      </c>
      <c r="M24" s="100" t="s">
        <v>128</v>
      </c>
      <c r="N24" s="100" t="s">
        <v>128</v>
      </c>
      <c r="O24" s="100" t="s">
        <v>128</v>
      </c>
      <c r="P24" s="100" t="s">
        <v>128</v>
      </c>
      <c r="Q24" s="100" t="s">
        <v>128</v>
      </c>
      <c r="R24" s="100" t="s">
        <v>128</v>
      </c>
      <c r="S24" s="100" t="s">
        <v>128</v>
      </c>
      <c r="T24" s="100" t="s">
        <v>128</v>
      </c>
      <c r="U24" s="100" t="s">
        <v>128</v>
      </c>
      <c r="V24" s="100" t="s">
        <v>128</v>
      </c>
      <c r="W24" s="100" t="s">
        <v>128</v>
      </c>
      <c r="X24" s="100" t="s">
        <v>128</v>
      </c>
      <c r="Y24" s="100" t="s">
        <v>128</v>
      </c>
      <c r="Z24" s="100" t="s">
        <v>128</v>
      </c>
      <c r="AA24" s="100" t="s">
        <v>128</v>
      </c>
      <c r="AB24" s="100" t="s">
        <v>128</v>
      </c>
      <c r="AC24" s="100" t="s">
        <v>128</v>
      </c>
      <c r="AD24" s="100" t="s">
        <v>128</v>
      </c>
      <c r="AE24" s="100" t="s">
        <v>128</v>
      </c>
      <c r="AF24" s="100" t="s">
        <v>128</v>
      </c>
      <c r="AG24" s="100" t="s">
        <v>128</v>
      </c>
      <c r="AH24" s="100" t="s">
        <v>128</v>
      </c>
      <c r="AI24" s="100" t="s">
        <v>128</v>
      </c>
      <c r="AJ24" s="100" t="s">
        <v>128</v>
      </c>
      <c r="AK24" s="100" t="s">
        <v>128</v>
      </c>
      <c r="AL24" s="100" t="s">
        <v>128</v>
      </c>
      <c r="AM24" s="100" t="s">
        <v>128</v>
      </c>
      <c r="AN24" s="100" t="s">
        <v>128</v>
      </c>
      <c r="AO24" s="100" t="s">
        <v>128</v>
      </c>
      <c r="AP24" s="100" t="s">
        <v>128</v>
      </c>
      <c r="AQ24" s="100" t="s">
        <v>128</v>
      </c>
      <c r="AR24" s="100" t="s">
        <v>128</v>
      </c>
      <c r="AS24" s="100" t="s">
        <v>128</v>
      </c>
      <c r="AT24" s="100" t="s">
        <v>128</v>
      </c>
      <c r="AU24" s="100" t="s">
        <v>128</v>
      </c>
      <c r="AV24" s="100" t="s">
        <v>128</v>
      </c>
      <c r="AW24" s="100" t="s">
        <v>128</v>
      </c>
      <c r="AX24" s="100" t="s">
        <v>128</v>
      </c>
      <c r="AY24" s="100" t="s">
        <v>128</v>
      </c>
    </row>
    <row r="25" spans="1:103" s="112" customFormat="1">
      <c r="A25" s="34" t="s">
        <v>19</v>
      </c>
      <c r="B25" s="166" t="s">
        <v>141</v>
      </c>
      <c r="C25" s="100" t="s">
        <v>128</v>
      </c>
      <c r="D25" s="100" t="s">
        <v>128</v>
      </c>
      <c r="E25" s="100" t="s">
        <v>128</v>
      </c>
      <c r="F25" s="100" t="s">
        <v>128</v>
      </c>
      <c r="G25" s="100" t="s">
        <v>128</v>
      </c>
      <c r="H25" s="100" t="s">
        <v>128</v>
      </c>
      <c r="I25" s="100" t="s">
        <v>128</v>
      </c>
      <c r="J25" s="100" t="s">
        <v>128</v>
      </c>
      <c r="K25" s="100" t="s">
        <v>128</v>
      </c>
      <c r="L25" s="100" t="s">
        <v>128</v>
      </c>
      <c r="M25" s="100" t="s">
        <v>128</v>
      </c>
      <c r="N25" s="100" t="s">
        <v>128</v>
      </c>
      <c r="O25" s="100" t="s">
        <v>128</v>
      </c>
      <c r="P25" s="100" t="s">
        <v>128</v>
      </c>
      <c r="Q25" s="100" t="s">
        <v>128</v>
      </c>
      <c r="R25" s="100" t="s">
        <v>128</v>
      </c>
      <c r="S25" s="100" t="s">
        <v>128</v>
      </c>
      <c r="T25" s="100" t="s">
        <v>128</v>
      </c>
      <c r="U25" s="100" t="s">
        <v>128</v>
      </c>
      <c r="V25" s="100" t="s">
        <v>128</v>
      </c>
      <c r="W25" s="100" t="s">
        <v>128</v>
      </c>
      <c r="X25" s="100" t="s">
        <v>128</v>
      </c>
      <c r="Y25" s="100" t="s">
        <v>128</v>
      </c>
      <c r="Z25" s="100" t="s">
        <v>128</v>
      </c>
      <c r="AA25" s="100" t="s">
        <v>128</v>
      </c>
      <c r="AB25" s="100" t="s">
        <v>128</v>
      </c>
      <c r="AC25" s="100" t="s">
        <v>128</v>
      </c>
      <c r="AD25" s="100" t="s">
        <v>128</v>
      </c>
      <c r="AE25" s="100" t="s">
        <v>128</v>
      </c>
      <c r="AF25" s="100" t="s">
        <v>128</v>
      </c>
      <c r="AG25" s="100" t="s">
        <v>128</v>
      </c>
      <c r="AH25" s="100" t="s">
        <v>128</v>
      </c>
      <c r="AI25" s="100" t="s">
        <v>128</v>
      </c>
      <c r="AJ25" s="100" t="s">
        <v>128</v>
      </c>
      <c r="AK25" s="100" t="s">
        <v>128</v>
      </c>
      <c r="AL25" s="100" t="s">
        <v>128</v>
      </c>
      <c r="AM25" s="100" t="s">
        <v>128</v>
      </c>
      <c r="AN25" s="100" t="s">
        <v>128</v>
      </c>
      <c r="AO25" s="100" t="s">
        <v>128</v>
      </c>
      <c r="AP25" s="100" t="s">
        <v>128</v>
      </c>
      <c r="AQ25" s="100" t="s">
        <v>128</v>
      </c>
      <c r="AR25" s="100" t="s">
        <v>128</v>
      </c>
      <c r="AS25" s="100" t="s">
        <v>128</v>
      </c>
      <c r="AT25" s="100" t="s">
        <v>128</v>
      </c>
      <c r="AU25" s="100" t="s">
        <v>128</v>
      </c>
      <c r="AV25" s="100" t="s">
        <v>128</v>
      </c>
      <c r="AW25" s="100" t="s">
        <v>128</v>
      </c>
      <c r="AX25" s="100" t="s">
        <v>128</v>
      </c>
      <c r="AY25" s="100" t="s">
        <v>128</v>
      </c>
    </row>
    <row r="26" spans="1:103" s="112" customFormat="1">
      <c r="A26" s="34" t="s">
        <v>142</v>
      </c>
      <c r="B26" s="166" t="s">
        <v>143</v>
      </c>
      <c r="C26" s="100" t="s">
        <v>128</v>
      </c>
      <c r="D26" s="100" t="s">
        <v>128</v>
      </c>
      <c r="E26" s="100" t="s">
        <v>128</v>
      </c>
      <c r="F26" s="100" t="s">
        <v>128</v>
      </c>
      <c r="G26" s="100" t="s">
        <v>128</v>
      </c>
      <c r="H26" s="100" t="s">
        <v>128</v>
      </c>
      <c r="I26" s="100" t="s">
        <v>128</v>
      </c>
      <c r="J26" s="100" t="s">
        <v>128</v>
      </c>
      <c r="K26" s="100" t="s">
        <v>128</v>
      </c>
      <c r="L26" s="100" t="s">
        <v>128</v>
      </c>
      <c r="M26" s="100" t="s">
        <v>128</v>
      </c>
      <c r="N26" s="100" t="s">
        <v>128</v>
      </c>
      <c r="O26" s="100" t="s">
        <v>128</v>
      </c>
      <c r="P26" s="100" t="s">
        <v>128</v>
      </c>
      <c r="Q26" s="100" t="s">
        <v>128</v>
      </c>
      <c r="R26" s="100" t="s">
        <v>128</v>
      </c>
      <c r="S26" s="100" t="s">
        <v>128</v>
      </c>
      <c r="T26" s="100" t="s">
        <v>128</v>
      </c>
      <c r="U26" s="100" t="s">
        <v>128</v>
      </c>
      <c r="V26" s="100" t="s">
        <v>128</v>
      </c>
      <c r="W26" s="100" t="s">
        <v>128</v>
      </c>
      <c r="X26" s="100" t="s">
        <v>128</v>
      </c>
      <c r="Y26" s="100" t="s">
        <v>128</v>
      </c>
      <c r="Z26" s="100" t="s">
        <v>128</v>
      </c>
      <c r="AA26" s="100" t="s">
        <v>128</v>
      </c>
      <c r="AB26" s="100" t="s">
        <v>128</v>
      </c>
      <c r="AC26" s="100" t="s">
        <v>128</v>
      </c>
      <c r="AD26" s="100" t="s">
        <v>128</v>
      </c>
      <c r="AE26" s="100" t="s">
        <v>128</v>
      </c>
      <c r="AF26" s="100" t="s">
        <v>128</v>
      </c>
      <c r="AG26" s="100" t="s">
        <v>128</v>
      </c>
      <c r="AH26" s="100" t="s">
        <v>128</v>
      </c>
      <c r="AI26" s="100" t="s">
        <v>128</v>
      </c>
      <c r="AJ26" s="100" t="s">
        <v>128</v>
      </c>
      <c r="AK26" s="100" t="s">
        <v>128</v>
      </c>
      <c r="AL26" s="100" t="s">
        <v>128</v>
      </c>
      <c r="AM26" s="100" t="s">
        <v>128</v>
      </c>
      <c r="AN26" s="100" t="s">
        <v>128</v>
      </c>
      <c r="AO26" s="100" t="s">
        <v>128</v>
      </c>
      <c r="AP26" s="100" t="s">
        <v>128</v>
      </c>
      <c r="AQ26" s="100" t="s">
        <v>128</v>
      </c>
      <c r="AR26" s="100" t="s">
        <v>128</v>
      </c>
      <c r="AS26" s="100" t="s">
        <v>128</v>
      </c>
      <c r="AT26" s="100" t="s">
        <v>128</v>
      </c>
      <c r="AU26" s="100" t="s">
        <v>128</v>
      </c>
      <c r="AV26" s="100" t="s">
        <v>128</v>
      </c>
      <c r="AW26" s="100" t="s">
        <v>128</v>
      </c>
      <c r="AX26" s="100" t="s">
        <v>128</v>
      </c>
      <c r="AY26" s="100" t="s">
        <v>128</v>
      </c>
    </row>
    <row r="27" spans="1:103" s="112" customFormat="1">
      <c r="A27" s="34" t="s">
        <v>144</v>
      </c>
      <c r="B27" s="166" t="s">
        <v>145</v>
      </c>
      <c r="C27" s="100" t="s">
        <v>128</v>
      </c>
      <c r="D27" s="100" t="s">
        <v>128</v>
      </c>
      <c r="E27" s="100" t="s">
        <v>128</v>
      </c>
      <c r="F27" s="100" t="s">
        <v>128</v>
      </c>
      <c r="G27" s="100" t="s">
        <v>128</v>
      </c>
      <c r="H27" s="100" t="s">
        <v>128</v>
      </c>
      <c r="I27" s="100" t="s">
        <v>128</v>
      </c>
      <c r="J27" s="100" t="s">
        <v>128</v>
      </c>
      <c r="K27" s="100" t="s">
        <v>128</v>
      </c>
      <c r="L27" s="100" t="s">
        <v>128</v>
      </c>
      <c r="M27" s="100" t="s">
        <v>128</v>
      </c>
      <c r="N27" s="100" t="s">
        <v>128</v>
      </c>
      <c r="O27" s="100" t="s">
        <v>128</v>
      </c>
      <c r="P27" s="100" t="s">
        <v>128</v>
      </c>
      <c r="Q27" s="100" t="s">
        <v>128</v>
      </c>
      <c r="R27" s="100" t="s">
        <v>128</v>
      </c>
      <c r="S27" s="100" t="s">
        <v>128</v>
      </c>
      <c r="T27" s="100" t="s">
        <v>128</v>
      </c>
      <c r="U27" s="100" t="s">
        <v>128</v>
      </c>
      <c r="V27" s="100" t="s">
        <v>128</v>
      </c>
      <c r="W27" s="100" t="s">
        <v>128</v>
      </c>
      <c r="X27" s="100" t="s">
        <v>128</v>
      </c>
      <c r="Y27" s="100" t="s">
        <v>128</v>
      </c>
      <c r="Z27" s="100" t="s">
        <v>128</v>
      </c>
      <c r="AA27" s="100" t="s">
        <v>128</v>
      </c>
      <c r="AB27" s="100" t="s">
        <v>128</v>
      </c>
      <c r="AC27" s="100" t="s">
        <v>128</v>
      </c>
      <c r="AD27" s="100" t="s">
        <v>128</v>
      </c>
      <c r="AE27" s="100" t="s">
        <v>128</v>
      </c>
      <c r="AF27" s="100" t="s">
        <v>128</v>
      </c>
      <c r="AG27" s="100" t="s">
        <v>128</v>
      </c>
      <c r="AH27" s="100" t="s">
        <v>128</v>
      </c>
      <c r="AI27" s="100" t="s">
        <v>128</v>
      </c>
      <c r="AJ27" s="100" t="s">
        <v>128</v>
      </c>
      <c r="AK27" s="100" t="s">
        <v>128</v>
      </c>
      <c r="AL27" s="100" t="s">
        <v>128</v>
      </c>
      <c r="AM27" s="100" t="s">
        <v>128</v>
      </c>
      <c r="AN27" s="100" t="s">
        <v>128</v>
      </c>
      <c r="AO27" s="100" t="s">
        <v>128</v>
      </c>
      <c r="AP27" s="100" t="s">
        <v>128</v>
      </c>
      <c r="AQ27" s="100" t="s">
        <v>128</v>
      </c>
      <c r="AR27" s="100" t="s">
        <v>128</v>
      </c>
      <c r="AS27" s="100" t="s">
        <v>128</v>
      </c>
      <c r="AT27" s="100" t="s">
        <v>128</v>
      </c>
      <c r="AU27" s="100" t="s">
        <v>128</v>
      </c>
      <c r="AV27" s="100" t="s">
        <v>128</v>
      </c>
      <c r="AW27" s="100" t="s">
        <v>128</v>
      </c>
      <c r="AX27" s="100" t="s">
        <v>128</v>
      </c>
      <c r="AY27" s="100" t="s">
        <v>128</v>
      </c>
    </row>
    <row r="28" spans="1:103" s="112" customFormat="1" ht="31.5">
      <c r="A28" s="34" t="s">
        <v>146</v>
      </c>
      <c r="B28" s="166" t="s">
        <v>147</v>
      </c>
      <c r="C28" s="100" t="s">
        <v>128</v>
      </c>
      <c r="D28" s="100" t="s">
        <v>128</v>
      </c>
      <c r="E28" s="100" t="s">
        <v>128</v>
      </c>
      <c r="F28" s="100" t="s">
        <v>128</v>
      </c>
      <c r="G28" s="100" t="s">
        <v>128</v>
      </c>
      <c r="H28" s="100" t="s">
        <v>128</v>
      </c>
      <c r="I28" s="100" t="s">
        <v>128</v>
      </c>
      <c r="J28" s="100" t="s">
        <v>128</v>
      </c>
      <c r="K28" s="100" t="s">
        <v>128</v>
      </c>
      <c r="L28" s="100" t="s">
        <v>128</v>
      </c>
      <c r="M28" s="100" t="s">
        <v>128</v>
      </c>
      <c r="N28" s="100" t="s">
        <v>128</v>
      </c>
      <c r="O28" s="100" t="s">
        <v>128</v>
      </c>
      <c r="P28" s="100" t="s">
        <v>128</v>
      </c>
      <c r="Q28" s="100" t="s">
        <v>128</v>
      </c>
      <c r="R28" s="100" t="s">
        <v>128</v>
      </c>
      <c r="S28" s="100" t="s">
        <v>128</v>
      </c>
      <c r="T28" s="100" t="s">
        <v>128</v>
      </c>
      <c r="U28" s="100" t="s">
        <v>128</v>
      </c>
      <c r="V28" s="100" t="s">
        <v>128</v>
      </c>
      <c r="W28" s="100" t="s">
        <v>128</v>
      </c>
      <c r="X28" s="100" t="s">
        <v>128</v>
      </c>
      <c r="Y28" s="100" t="s">
        <v>128</v>
      </c>
      <c r="Z28" s="100" t="s">
        <v>128</v>
      </c>
      <c r="AA28" s="100" t="s">
        <v>128</v>
      </c>
      <c r="AB28" s="100" t="s">
        <v>128</v>
      </c>
      <c r="AC28" s="100" t="s">
        <v>128</v>
      </c>
      <c r="AD28" s="100" t="s">
        <v>128</v>
      </c>
      <c r="AE28" s="100" t="s">
        <v>128</v>
      </c>
      <c r="AF28" s="100" t="s">
        <v>128</v>
      </c>
      <c r="AG28" s="100" t="s">
        <v>128</v>
      </c>
      <c r="AH28" s="100" t="s">
        <v>128</v>
      </c>
      <c r="AI28" s="100" t="s">
        <v>128</v>
      </c>
      <c r="AJ28" s="100" t="s">
        <v>128</v>
      </c>
      <c r="AK28" s="100" t="s">
        <v>128</v>
      </c>
      <c r="AL28" s="100" t="s">
        <v>128</v>
      </c>
      <c r="AM28" s="100" t="s">
        <v>128</v>
      </c>
      <c r="AN28" s="100" t="s">
        <v>128</v>
      </c>
      <c r="AO28" s="100" t="s">
        <v>128</v>
      </c>
      <c r="AP28" s="100" t="s">
        <v>128</v>
      </c>
      <c r="AQ28" s="100" t="s">
        <v>128</v>
      </c>
      <c r="AR28" s="100" t="s">
        <v>128</v>
      </c>
      <c r="AS28" s="100" t="s">
        <v>128</v>
      </c>
      <c r="AT28" s="100" t="s">
        <v>128</v>
      </c>
      <c r="AU28" s="100" t="s">
        <v>128</v>
      </c>
      <c r="AV28" s="100" t="s">
        <v>128</v>
      </c>
      <c r="AW28" s="100" t="s">
        <v>128</v>
      </c>
      <c r="AX28" s="100" t="s">
        <v>128</v>
      </c>
      <c r="AY28" s="100" t="s">
        <v>128</v>
      </c>
    </row>
    <row r="29" spans="1:103" s="112" customFormat="1" ht="31.5">
      <c r="A29" s="34" t="s">
        <v>148</v>
      </c>
      <c r="B29" s="166" t="s">
        <v>149</v>
      </c>
      <c r="C29" s="100" t="s">
        <v>128</v>
      </c>
      <c r="D29" s="100" t="s">
        <v>128</v>
      </c>
      <c r="E29" s="100" t="s">
        <v>128</v>
      </c>
      <c r="F29" s="100" t="s">
        <v>128</v>
      </c>
      <c r="G29" s="100" t="s">
        <v>128</v>
      </c>
      <c r="H29" s="100" t="s">
        <v>128</v>
      </c>
      <c r="I29" s="100" t="s">
        <v>128</v>
      </c>
      <c r="J29" s="100" t="s">
        <v>128</v>
      </c>
      <c r="K29" s="100" t="s">
        <v>128</v>
      </c>
      <c r="L29" s="100" t="s">
        <v>128</v>
      </c>
      <c r="M29" s="100" t="s">
        <v>128</v>
      </c>
      <c r="N29" s="100" t="s">
        <v>128</v>
      </c>
      <c r="O29" s="100" t="s">
        <v>128</v>
      </c>
      <c r="P29" s="100" t="s">
        <v>128</v>
      </c>
      <c r="Q29" s="100" t="s">
        <v>128</v>
      </c>
      <c r="R29" s="100" t="s">
        <v>128</v>
      </c>
      <c r="S29" s="100" t="s">
        <v>128</v>
      </c>
      <c r="T29" s="100" t="s">
        <v>128</v>
      </c>
      <c r="U29" s="100" t="s">
        <v>128</v>
      </c>
      <c r="V29" s="100" t="s">
        <v>128</v>
      </c>
      <c r="W29" s="100" t="s">
        <v>128</v>
      </c>
      <c r="X29" s="100" t="s">
        <v>128</v>
      </c>
      <c r="Y29" s="100" t="s">
        <v>128</v>
      </c>
      <c r="Z29" s="100" t="s">
        <v>128</v>
      </c>
      <c r="AA29" s="100" t="s">
        <v>128</v>
      </c>
      <c r="AB29" s="100" t="s">
        <v>128</v>
      </c>
      <c r="AC29" s="100" t="s">
        <v>128</v>
      </c>
      <c r="AD29" s="100" t="s">
        <v>128</v>
      </c>
      <c r="AE29" s="100" t="s">
        <v>128</v>
      </c>
      <c r="AF29" s="100" t="s">
        <v>128</v>
      </c>
      <c r="AG29" s="100" t="s">
        <v>128</v>
      </c>
      <c r="AH29" s="100" t="s">
        <v>128</v>
      </c>
      <c r="AI29" s="100" t="s">
        <v>128</v>
      </c>
      <c r="AJ29" s="100" t="s">
        <v>128</v>
      </c>
      <c r="AK29" s="100" t="s">
        <v>128</v>
      </c>
      <c r="AL29" s="100" t="s">
        <v>128</v>
      </c>
      <c r="AM29" s="100" t="s">
        <v>128</v>
      </c>
      <c r="AN29" s="100" t="s">
        <v>128</v>
      </c>
      <c r="AO29" s="100" t="s">
        <v>128</v>
      </c>
      <c r="AP29" s="100" t="s">
        <v>128</v>
      </c>
      <c r="AQ29" s="100" t="s">
        <v>128</v>
      </c>
      <c r="AR29" s="100" t="s">
        <v>128</v>
      </c>
      <c r="AS29" s="100" t="s">
        <v>128</v>
      </c>
      <c r="AT29" s="100" t="s">
        <v>128</v>
      </c>
      <c r="AU29" s="100" t="s">
        <v>128</v>
      </c>
      <c r="AV29" s="100" t="s">
        <v>128</v>
      </c>
      <c r="AW29" s="100" t="s">
        <v>128</v>
      </c>
      <c r="AX29" s="100" t="s">
        <v>128</v>
      </c>
      <c r="AY29" s="100" t="s">
        <v>128</v>
      </c>
    </row>
    <row r="30" spans="1:103" s="112" customFormat="1" ht="31.5">
      <c r="A30" s="34" t="s">
        <v>150</v>
      </c>
      <c r="B30" s="166" t="s">
        <v>151</v>
      </c>
      <c r="C30" s="100" t="s">
        <v>128</v>
      </c>
      <c r="D30" s="100" t="s">
        <v>128</v>
      </c>
      <c r="E30" s="100" t="s">
        <v>128</v>
      </c>
      <c r="F30" s="100" t="s">
        <v>128</v>
      </c>
      <c r="G30" s="100" t="s">
        <v>128</v>
      </c>
      <c r="H30" s="100" t="s">
        <v>128</v>
      </c>
      <c r="I30" s="100" t="s">
        <v>128</v>
      </c>
      <c r="J30" s="100" t="s">
        <v>128</v>
      </c>
      <c r="K30" s="100" t="s">
        <v>128</v>
      </c>
      <c r="L30" s="100" t="s">
        <v>128</v>
      </c>
      <c r="M30" s="100" t="s">
        <v>128</v>
      </c>
      <c r="N30" s="100" t="s">
        <v>128</v>
      </c>
      <c r="O30" s="100" t="s">
        <v>128</v>
      </c>
      <c r="P30" s="100" t="s">
        <v>128</v>
      </c>
      <c r="Q30" s="100" t="s">
        <v>128</v>
      </c>
      <c r="R30" s="100" t="s">
        <v>128</v>
      </c>
      <c r="S30" s="100" t="s">
        <v>128</v>
      </c>
      <c r="T30" s="100" t="s">
        <v>128</v>
      </c>
      <c r="U30" s="100" t="s">
        <v>128</v>
      </c>
      <c r="V30" s="100" t="s">
        <v>128</v>
      </c>
      <c r="W30" s="100" t="s">
        <v>128</v>
      </c>
      <c r="X30" s="100" t="s">
        <v>128</v>
      </c>
      <c r="Y30" s="100" t="s">
        <v>128</v>
      </c>
      <c r="Z30" s="100" t="s">
        <v>128</v>
      </c>
      <c r="AA30" s="100" t="s">
        <v>128</v>
      </c>
      <c r="AB30" s="100" t="s">
        <v>128</v>
      </c>
      <c r="AC30" s="100" t="s">
        <v>128</v>
      </c>
      <c r="AD30" s="100" t="s">
        <v>128</v>
      </c>
      <c r="AE30" s="100" t="s">
        <v>128</v>
      </c>
      <c r="AF30" s="100" t="s">
        <v>128</v>
      </c>
      <c r="AG30" s="100" t="s">
        <v>128</v>
      </c>
      <c r="AH30" s="100" t="s">
        <v>128</v>
      </c>
      <c r="AI30" s="100" t="s">
        <v>128</v>
      </c>
      <c r="AJ30" s="100" t="s">
        <v>128</v>
      </c>
      <c r="AK30" s="100" t="s">
        <v>128</v>
      </c>
      <c r="AL30" s="100" t="s">
        <v>128</v>
      </c>
      <c r="AM30" s="100" t="s">
        <v>128</v>
      </c>
      <c r="AN30" s="100" t="s">
        <v>128</v>
      </c>
      <c r="AO30" s="100" t="s">
        <v>128</v>
      </c>
      <c r="AP30" s="100" t="s">
        <v>128</v>
      </c>
      <c r="AQ30" s="100" t="s">
        <v>128</v>
      </c>
      <c r="AR30" s="100" t="s">
        <v>128</v>
      </c>
      <c r="AS30" s="100" t="s">
        <v>128</v>
      </c>
      <c r="AT30" s="100" t="s">
        <v>128</v>
      </c>
      <c r="AU30" s="100" t="s">
        <v>128</v>
      </c>
      <c r="AV30" s="100" t="s">
        <v>128</v>
      </c>
      <c r="AW30" s="100" t="s">
        <v>128</v>
      </c>
      <c r="AX30" s="100" t="s">
        <v>128</v>
      </c>
      <c r="AY30" s="100" t="s">
        <v>128</v>
      </c>
    </row>
    <row r="31" spans="1:103" s="112" customFormat="1">
      <c r="A31" s="34" t="s">
        <v>152</v>
      </c>
      <c r="B31" s="166" t="s">
        <v>153</v>
      </c>
      <c r="C31" s="100" t="s">
        <v>128</v>
      </c>
      <c r="D31" s="100" t="s">
        <v>128</v>
      </c>
      <c r="E31" s="100" t="s">
        <v>128</v>
      </c>
      <c r="F31" s="100" t="s">
        <v>128</v>
      </c>
      <c r="G31" s="100" t="s">
        <v>128</v>
      </c>
      <c r="H31" s="100" t="s">
        <v>128</v>
      </c>
      <c r="I31" s="100" t="s">
        <v>128</v>
      </c>
      <c r="J31" s="100" t="s">
        <v>128</v>
      </c>
      <c r="K31" s="100" t="s">
        <v>128</v>
      </c>
      <c r="L31" s="100" t="s">
        <v>128</v>
      </c>
      <c r="M31" s="100" t="s">
        <v>128</v>
      </c>
      <c r="N31" s="100" t="s">
        <v>128</v>
      </c>
      <c r="O31" s="100" t="s">
        <v>128</v>
      </c>
      <c r="P31" s="100" t="s">
        <v>128</v>
      </c>
      <c r="Q31" s="100" t="s">
        <v>128</v>
      </c>
      <c r="R31" s="100" t="s">
        <v>128</v>
      </c>
      <c r="S31" s="100" t="s">
        <v>128</v>
      </c>
      <c r="T31" s="100" t="s">
        <v>128</v>
      </c>
      <c r="U31" s="100" t="s">
        <v>128</v>
      </c>
      <c r="V31" s="100" t="s">
        <v>128</v>
      </c>
      <c r="W31" s="100" t="s">
        <v>128</v>
      </c>
      <c r="X31" s="100" t="s">
        <v>128</v>
      </c>
      <c r="Y31" s="100" t="s">
        <v>128</v>
      </c>
      <c r="Z31" s="100" t="s">
        <v>128</v>
      </c>
      <c r="AA31" s="100" t="s">
        <v>128</v>
      </c>
      <c r="AB31" s="100" t="s">
        <v>128</v>
      </c>
      <c r="AC31" s="100" t="s">
        <v>128</v>
      </c>
      <c r="AD31" s="100" t="s">
        <v>128</v>
      </c>
      <c r="AE31" s="100" t="s">
        <v>128</v>
      </c>
      <c r="AF31" s="100" t="s">
        <v>128</v>
      </c>
      <c r="AG31" s="100" t="s">
        <v>128</v>
      </c>
      <c r="AH31" s="100" t="s">
        <v>128</v>
      </c>
      <c r="AI31" s="100" t="s">
        <v>128</v>
      </c>
      <c r="AJ31" s="100" t="s">
        <v>128</v>
      </c>
      <c r="AK31" s="100" t="s">
        <v>128</v>
      </c>
      <c r="AL31" s="100" t="s">
        <v>128</v>
      </c>
      <c r="AM31" s="100" t="s">
        <v>128</v>
      </c>
      <c r="AN31" s="100" t="s">
        <v>128</v>
      </c>
      <c r="AO31" s="100" t="s">
        <v>128</v>
      </c>
      <c r="AP31" s="100" t="s">
        <v>128</v>
      </c>
      <c r="AQ31" s="100" t="s">
        <v>128</v>
      </c>
      <c r="AR31" s="100" t="s">
        <v>128</v>
      </c>
      <c r="AS31" s="100" t="s">
        <v>128</v>
      </c>
      <c r="AT31" s="100" t="s">
        <v>128</v>
      </c>
      <c r="AU31" s="100" t="s">
        <v>128</v>
      </c>
      <c r="AV31" s="100" t="s">
        <v>128</v>
      </c>
      <c r="AW31" s="100" t="s">
        <v>128</v>
      </c>
      <c r="AX31" s="100" t="s">
        <v>128</v>
      </c>
      <c r="AY31" s="100" t="s">
        <v>128</v>
      </c>
    </row>
    <row r="32" spans="1:103" s="112" customFormat="1" ht="31.5">
      <c r="A32" s="34" t="s">
        <v>154</v>
      </c>
      <c r="B32" s="166" t="s">
        <v>155</v>
      </c>
      <c r="C32" s="100" t="s">
        <v>128</v>
      </c>
      <c r="D32" s="100" t="s">
        <v>128</v>
      </c>
      <c r="E32" s="100" t="s">
        <v>128</v>
      </c>
      <c r="F32" s="100" t="s">
        <v>128</v>
      </c>
      <c r="G32" s="100" t="s">
        <v>128</v>
      </c>
      <c r="H32" s="100" t="s">
        <v>128</v>
      </c>
      <c r="I32" s="100" t="s">
        <v>128</v>
      </c>
      <c r="J32" s="100" t="s">
        <v>128</v>
      </c>
      <c r="K32" s="100" t="s">
        <v>128</v>
      </c>
      <c r="L32" s="100" t="s">
        <v>128</v>
      </c>
      <c r="M32" s="100" t="s">
        <v>128</v>
      </c>
      <c r="N32" s="100" t="s">
        <v>128</v>
      </c>
      <c r="O32" s="100" t="s">
        <v>128</v>
      </c>
      <c r="P32" s="100" t="s">
        <v>128</v>
      </c>
      <c r="Q32" s="100" t="s">
        <v>128</v>
      </c>
      <c r="R32" s="100" t="s">
        <v>128</v>
      </c>
      <c r="S32" s="100" t="s">
        <v>128</v>
      </c>
      <c r="T32" s="100" t="s">
        <v>128</v>
      </c>
      <c r="U32" s="100" t="s">
        <v>128</v>
      </c>
      <c r="V32" s="100" t="s">
        <v>128</v>
      </c>
      <c r="W32" s="100" t="s">
        <v>128</v>
      </c>
      <c r="X32" s="100" t="s">
        <v>128</v>
      </c>
      <c r="Y32" s="100" t="s">
        <v>128</v>
      </c>
      <c r="Z32" s="100" t="s">
        <v>128</v>
      </c>
      <c r="AA32" s="100" t="s">
        <v>128</v>
      </c>
      <c r="AB32" s="100" t="s">
        <v>128</v>
      </c>
      <c r="AC32" s="100" t="s">
        <v>128</v>
      </c>
      <c r="AD32" s="100" t="s">
        <v>128</v>
      </c>
      <c r="AE32" s="100" t="s">
        <v>128</v>
      </c>
      <c r="AF32" s="100" t="s">
        <v>128</v>
      </c>
      <c r="AG32" s="100" t="s">
        <v>128</v>
      </c>
      <c r="AH32" s="100" t="s">
        <v>128</v>
      </c>
      <c r="AI32" s="100" t="s">
        <v>128</v>
      </c>
      <c r="AJ32" s="100" t="s">
        <v>128</v>
      </c>
      <c r="AK32" s="100" t="s">
        <v>128</v>
      </c>
      <c r="AL32" s="100" t="s">
        <v>128</v>
      </c>
      <c r="AM32" s="100" t="s">
        <v>128</v>
      </c>
      <c r="AN32" s="100" t="s">
        <v>128</v>
      </c>
      <c r="AO32" s="100" t="s">
        <v>128</v>
      </c>
      <c r="AP32" s="100" t="s">
        <v>128</v>
      </c>
      <c r="AQ32" s="100" t="s">
        <v>128</v>
      </c>
      <c r="AR32" s="100" t="s">
        <v>128</v>
      </c>
      <c r="AS32" s="100" t="s">
        <v>128</v>
      </c>
      <c r="AT32" s="100" t="s">
        <v>128</v>
      </c>
      <c r="AU32" s="100" t="s">
        <v>128</v>
      </c>
      <c r="AV32" s="100" t="s">
        <v>128</v>
      </c>
      <c r="AW32" s="100" t="s">
        <v>128</v>
      </c>
      <c r="AX32" s="100" t="s">
        <v>128</v>
      </c>
      <c r="AY32" s="100" t="s">
        <v>128</v>
      </c>
    </row>
    <row r="33" spans="1:103" s="112" customFormat="1">
      <c r="A33" s="34" t="s">
        <v>156</v>
      </c>
      <c r="B33" s="166" t="s">
        <v>157</v>
      </c>
      <c r="C33" s="100" t="s">
        <v>128</v>
      </c>
      <c r="D33" s="100" t="s">
        <v>128</v>
      </c>
      <c r="E33" s="100" t="s">
        <v>128</v>
      </c>
      <c r="F33" s="100" t="s">
        <v>128</v>
      </c>
      <c r="G33" s="100" t="s">
        <v>128</v>
      </c>
      <c r="H33" s="100" t="s">
        <v>128</v>
      </c>
      <c r="I33" s="100" t="s">
        <v>128</v>
      </c>
      <c r="J33" s="100" t="s">
        <v>128</v>
      </c>
      <c r="K33" s="100" t="s">
        <v>128</v>
      </c>
      <c r="L33" s="100" t="s">
        <v>128</v>
      </c>
      <c r="M33" s="100" t="s">
        <v>128</v>
      </c>
      <c r="N33" s="100" t="s">
        <v>128</v>
      </c>
      <c r="O33" s="100" t="s">
        <v>128</v>
      </c>
      <c r="P33" s="100" t="s">
        <v>128</v>
      </c>
      <c r="Q33" s="100" t="s">
        <v>128</v>
      </c>
      <c r="R33" s="100" t="s">
        <v>128</v>
      </c>
      <c r="S33" s="100" t="s">
        <v>128</v>
      </c>
      <c r="T33" s="100" t="s">
        <v>128</v>
      </c>
      <c r="U33" s="100" t="s">
        <v>128</v>
      </c>
      <c r="V33" s="100" t="s">
        <v>128</v>
      </c>
      <c r="W33" s="100" t="s">
        <v>128</v>
      </c>
      <c r="X33" s="100" t="s">
        <v>128</v>
      </c>
      <c r="Y33" s="100" t="s">
        <v>128</v>
      </c>
      <c r="Z33" s="100" t="s">
        <v>128</v>
      </c>
      <c r="AA33" s="100" t="s">
        <v>128</v>
      </c>
      <c r="AB33" s="100" t="s">
        <v>128</v>
      </c>
      <c r="AC33" s="100" t="s">
        <v>128</v>
      </c>
      <c r="AD33" s="100" t="s">
        <v>128</v>
      </c>
      <c r="AE33" s="100" t="s">
        <v>128</v>
      </c>
      <c r="AF33" s="100" t="s">
        <v>128</v>
      </c>
      <c r="AG33" s="100" t="s">
        <v>128</v>
      </c>
      <c r="AH33" s="100" t="s">
        <v>128</v>
      </c>
      <c r="AI33" s="100" t="s">
        <v>128</v>
      </c>
      <c r="AJ33" s="100" t="s">
        <v>128</v>
      </c>
      <c r="AK33" s="100" t="s">
        <v>128</v>
      </c>
      <c r="AL33" s="100" t="s">
        <v>128</v>
      </c>
      <c r="AM33" s="100" t="s">
        <v>128</v>
      </c>
      <c r="AN33" s="100" t="s">
        <v>128</v>
      </c>
      <c r="AO33" s="100" t="s">
        <v>128</v>
      </c>
      <c r="AP33" s="100" t="s">
        <v>128</v>
      </c>
      <c r="AQ33" s="100" t="s">
        <v>128</v>
      </c>
      <c r="AR33" s="100" t="s">
        <v>128</v>
      </c>
      <c r="AS33" s="100" t="s">
        <v>128</v>
      </c>
      <c r="AT33" s="100" t="s">
        <v>128</v>
      </c>
      <c r="AU33" s="100" t="s">
        <v>128</v>
      </c>
      <c r="AV33" s="100" t="s">
        <v>128</v>
      </c>
      <c r="AW33" s="100" t="s">
        <v>128</v>
      </c>
      <c r="AX33" s="100" t="s">
        <v>128</v>
      </c>
      <c r="AY33" s="100" t="s">
        <v>128</v>
      </c>
    </row>
    <row r="34" spans="1:103" s="112" customFormat="1">
      <c r="A34" s="34" t="s">
        <v>158</v>
      </c>
      <c r="B34" s="166" t="s">
        <v>159</v>
      </c>
      <c r="C34" s="100" t="s">
        <v>128</v>
      </c>
      <c r="D34" s="100" t="s">
        <v>128</v>
      </c>
      <c r="E34" s="100" t="s">
        <v>128</v>
      </c>
      <c r="F34" s="100" t="s">
        <v>128</v>
      </c>
      <c r="G34" s="100" t="s">
        <v>128</v>
      </c>
      <c r="H34" s="100" t="s">
        <v>128</v>
      </c>
      <c r="I34" s="100" t="s">
        <v>128</v>
      </c>
      <c r="J34" s="100" t="s">
        <v>128</v>
      </c>
      <c r="K34" s="100" t="s">
        <v>128</v>
      </c>
      <c r="L34" s="100" t="s">
        <v>128</v>
      </c>
      <c r="M34" s="100" t="s">
        <v>128</v>
      </c>
      <c r="N34" s="100" t="s">
        <v>128</v>
      </c>
      <c r="O34" s="100" t="s">
        <v>128</v>
      </c>
      <c r="P34" s="100" t="s">
        <v>128</v>
      </c>
      <c r="Q34" s="100" t="s">
        <v>128</v>
      </c>
      <c r="R34" s="100" t="s">
        <v>128</v>
      </c>
      <c r="S34" s="100" t="s">
        <v>128</v>
      </c>
      <c r="T34" s="100" t="s">
        <v>128</v>
      </c>
      <c r="U34" s="100" t="s">
        <v>128</v>
      </c>
      <c r="V34" s="100" t="s">
        <v>128</v>
      </c>
      <c r="W34" s="100" t="s">
        <v>128</v>
      </c>
      <c r="X34" s="100" t="s">
        <v>128</v>
      </c>
      <c r="Y34" s="100" t="s">
        <v>128</v>
      </c>
      <c r="Z34" s="100" t="s">
        <v>128</v>
      </c>
      <c r="AA34" s="100" t="s">
        <v>128</v>
      </c>
      <c r="AB34" s="100" t="s">
        <v>128</v>
      </c>
      <c r="AC34" s="100" t="s">
        <v>128</v>
      </c>
      <c r="AD34" s="100" t="s">
        <v>128</v>
      </c>
      <c r="AE34" s="100" t="s">
        <v>128</v>
      </c>
      <c r="AF34" s="100" t="s">
        <v>128</v>
      </c>
      <c r="AG34" s="100" t="s">
        <v>128</v>
      </c>
      <c r="AH34" s="100" t="s">
        <v>128</v>
      </c>
      <c r="AI34" s="100" t="s">
        <v>128</v>
      </c>
      <c r="AJ34" s="100" t="s">
        <v>128</v>
      </c>
      <c r="AK34" s="100" t="s">
        <v>128</v>
      </c>
      <c r="AL34" s="100" t="s">
        <v>128</v>
      </c>
      <c r="AM34" s="100" t="s">
        <v>128</v>
      </c>
      <c r="AN34" s="100" t="s">
        <v>128</v>
      </c>
      <c r="AO34" s="100" t="s">
        <v>128</v>
      </c>
      <c r="AP34" s="100" t="s">
        <v>128</v>
      </c>
      <c r="AQ34" s="100" t="s">
        <v>128</v>
      </c>
      <c r="AR34" s="100" t="s">
        <v>128</v>
      </c>
      <c r="AS34" s="100" t="s">
        <v>128</v>
      </c>
      <c r="AT34" s="100" t="s">
        <v>128</v>
      </c>
      <c r="AU34" s="100" t="s">
        <v>128</v>
      </c>
      <c r="AV34" s="100" t="s">
        <v>128</v>
      </c>
      <c r="AW34" s="100" t="s">
        <v>128</v>
      </c>
      <c r="AX34" s="100" t="s">
        <v>128</v>
      </c>
      <c r="AY34" s="100" t="s">
        <v>128</v>
      </c>
    </row>
    <row r="35" spans="1:103" s="112" customFormat="1">
      <c r="A35" s="34" t="s">
        <v>160</v>
      </c>
      <c r="B35" s="166" t="s">
        <v>161</v>
      </c>
      <c r="C35" s="100" t="s">
        <v>128</v>
      </c>
      <c r="D35" s="100" t="s">
        <v>128</v>
      </c>
      <c r="E35" s="100" t="s">
        <v>128</v>
      </c>
      <c r="F35" s="100" t="s">
        <v>128</v>
      </c>
      <c r="G35" s="100" t="s">
        <v>128</v>
      </c>
      <c r="H35" s="100" t="s">
        <v>128</v>
      </c>
      <c r="I35" s="100" t="s">
        <v>128</v>
      </c>
      <c r="J35" s="100" t="s">
        <v>128</v>
      </c>
      <c r="K35" s="100" t="s">
        <v>128</v>
      </c>
      <c r="L35" s="100" t="s">
        <v>128</v>
      </c>
      <c r="M35" s="100" t="s">
        <v>128</v>
      </c>
      <c r="N35" s="100" t="s">
        <v>128</v>
      </c>
      <c r="O35" s="100" t="s">
        <v>128</v>
      </c>
      <c r="P35" s="100" t="s">
        <v>128</v>
      </c>
      <c r="Q35" s="100" t="s">
        <v>128</v>
      </c>
      <c r="R35" s="100" t="s">
        <v>128</v>
      </c>
      <c r="S35" s="100" t="s">
        <v>128</v>
      </c>
      <c r="T35" s="100" t="s">
        <v>128</v>
      </c>
      <c r="U35" s="100" t="s">
        <v>128</v>
      </c>
      <c r="V35" s="100" t="s">
        <v>128</v>
      </c>
      <c r="W35" s="100" t="s">
        <v>128</v>
      </c>
      <c r="X35" s="100" t="s">
        <v>128</v>
      </c>
      <c r="Y35" s="100" t="s">
        <v>128</v>
      </c>
      <c r="Z35" s="100" t="s">
        <v>128</v>
      </c>
      <c r="AA35" s="100" t="s">
        <v>128</v>
      </c>
      <c r="AB35" s="100" t="s">
        <v>128</v>
      </c>
      <c r="AC35" s="100" t="s">
        <v>128</v>
      </c>
      <c r="AD35" s="100" t="s">
        <v>128</v>
      </c>
      <c r="AE35" s="100" t="s">
        <v>128</v>
      </c>
      <c r="AF35" s="100" t="s">
        <v>128</v>
      </c>
      <c r="AG35" s="100" t="s">
        <v>128</v>
      </c>
      <c r="AH35" s="100" t="s">
        <v>128</v>
      </c>
      <c r="AI35" s="100" t="s">
        <v>128</v>
      </c>
      <c r="AJ35" s="100" t="s">
        <v>128</v>
      </c>
      <c r="AK35" s="100" t="s">
        <v>128</v>
      </c>
      <c r="AL35" s="100" t="s">
        <v>128</v>
      </c>
      <c r="AM35" s="100" t="s">
        <v>128</v>
      </c>
      <c r="AN35" s="100" t="s">
        <v>128</v>
      </c>
      <c r="AO35" s="100" t="s">
        <v>128</v>
      </c>
      <c r="AP35" s="100" t="s">
        <v>128</v>
      </c>
      <c r="AQ35" s="100" t="s">
        <v>128</v>
      </c>
      <c r="AR35" s="100" t="s">
        <v>128</v>
      </c>
      <c r="AS35" s="100" t="s">
        <v>128</v>
      </c>
      <c r="AT35" s="100" t="s">
        <v>128</v>
      </c>
      <c r="AU35" s="100" t="s">
        <v>128</v>
      </c>
      <c r="AV35" s="100" t="s">
        <v>128</v>
      </c>
      <c r="AW35" s="100" t="s">
        <v>128</v>
      </c>
      <c r="AX35" s="100" t="s">
        <v>128</v>
      </c>
      <c r="AY35" s="100" t="s">
        <v>128</v>
      </c>
    </row>
    <row r="36" spans="1:103" s="112" customFormat="1" ht="47.25">
      <c r="A36" s="34" t="s">
        <v>160</v>
      </c>
      <c r="B36" s="166" t="s">
        <v>162</v>
      </c>
      <c r="C36" s="100" t="s">
        <v>128</v>
      </c>
      <c r="D36" s="100" t="s">
        <v>128</v>
      </c>
      <c r="E36" s="100" t="s">
        <v>128</v>
      </c>
      <c r="F36" s="100" t="s">
        <v>128</v>
      </c>
      <c r="G36" s="100" t="s">
        <v>128</v>
      </c>
      <c r="H36" s="100" t="s">
        <v>128</v>
      </c>
      <c r="I36" s="100" t="s">
        <v>128</v>
      </c>
      <c r="J36" s="100" t="s">
        <v>128</v>
      </c>
      <c r="K36" s="100" t="s">
        <v>128</v>
      </c>
      <c r="L36" s="100" t="s">
        <v>128</v>
      </c>
      <c r="M36" s="100" t="s">
        <v>128</v>
      </c>
      <c r="N36" s="100" t="s">
        <v>128</v>
      </c>
      <c r="O36" s="100" t="s">
        <v>128</v>
      </c>
      <c r="P36" s="100" t="s">
        <v>128</v>
      </c>
      <c r="Q36" s="100" t="s">
        <v>128</v>
      </c>
      <c r="R36" s="100" t="s">
        <v>128</v>
      </c>
      <c r="S36" s="100" t="s">
        <v>128</v>
      </c>
      <c r="T36" s="100" t="s">
        <v>128</v>
      </c>
      <c r="U36" s="100" t="s">
        <v>128</v>
      </c>
      <c r="V36" s="100" t="s">
        <v>128</v>
      </c>
      <c r="W36" s="100" t="s">
        <v>128</v>
      </c>
      <c r="X36" s="100" t="s">
        <v>128</v>
      </c>
      <c r="Y36" s="100" t="s">
        <v>128</v>
      </c>
      <c r="Z36" s="100" t="s">
        <v>128</v>
      </c>
      <c r="AA36" s="100" t="s">
        <v>128</v>
      </c>
      <c r="AB36" s="100" t="s">
        <v>128</v>
      </c>
      <c r="AC36" s="100" t="s">
        <v>128</v>
      </c>
      <c r="AD36" s="100" t="s">
        <v>128</v>
      </c>
      <c r="AE36" s="100" t="s">
        <v>128</v>
      </c>
      <c r="AF36" s="100" t="s">
        <v>128</v>
      </c>
      <c r="AG36" s="100" t="s">
        <v>128</v>
      </c>
      <c r="AH36" s="100" t="s">
        <v>128</v>
      </c>
      <c r="AI36" s="100" t="s">
        <v>128</v>
      </c>
      <c r="AJ36" s="100" t="s">
        <v>128</v>
      </c>
      <c r="AK36" s="100" t="s">
        <v>128</v>
      </c>
      <c r="AL36" s="100" t="s">
        <v>128</v>
      </c>
      <c r="AM36" s="100" t="s">
        <v>128</v>
      </c>
      <c r="AN36" s="100" t="s">
        <v>128</v>
      </c>
      <c r="AO36" s="100" t="s">
        <v>128</v>
      </c>
      <c r="AP36" s="100" t="s">
        <v>128</v>
      </c>
      <c r="AQ36" s="100" t="s">
        <v>128</v>
      </c>
      <c r="AR36" s="100" t="s">
        <v>128</v>
      </c>
      <c r="AS36" s="100" t="s">
        <v>128</v>
      </c>
      <c r="AT36" s="100" t="s">
        <v>128</v>
      </c>
      <c r="AU36" s="100" t="s">
        <v>128</v>
      </c>
      <c r="AV36" s="100" t="s">
        <v>128</v>
      </c>
      <c r="AW36" s="100" t="s">
        <v>128</v>
      </c>
      <c r="AX36" s="100" t="s">
        <v>128</v>
      </c>
      <c r="AY36" s="100" t="s">
        <v>128</v>
      </c>
    </row>
    <row r="37" spans="1:103" s="112" customFormat="1" ht="47.25">
      <c r="A37" s="34" t="s">
        <v>160</v>
      </c>
      <c r="B37" s="166" t="s">
        <v>163</v>
      </c>
      <c r="C37" s="100" t="s">
        <v>128</v>
      </c>
      <c r="D37" s="100" t="s">
        <v>128</v>
      </c>
      <c r="E37" s="100" t="s">
        <v>128</v>
      </c>
      <c r="F37" s="100" t="s">
        <v>128</v>
      </c>
      <c r="G37" s="100" t="s">
        <v>128</v>
      </c>
      <c r="H37" s="100" t="s">
        <v>128</v>
      </c>
      <c r="I37" s="100" t="s">
        <v>128</v>
      </c>
      <c r="J37" s="100" t="s">
        <v>128</v>
      </c>
      <c r="K37" s="100" t="s">
        <v>128</v>
      </c>
      <c r="L37" s="100" t="s">
        <v>128</v>
      </c>
      <c r="M37" s="100" t="s">
        <v>128</v>
      </c>
      <c r="N37" s="100" t="s">
        <v>128</v>
      </c>
      <c r="O37" s="100" t="s">
        <v>128</v>
      </c>
      <c r="P37" s="100" t="s">
        <v>128</v>
      </c>
      <c r="Q37" s="100" t="s">
        <v>128</v>
      </c>
      <c r="R37" s="100" t="s">
        <v>128</v>
      </c>
      <c r="S37" s="100" t="s">
        <v>128</v>
      </c>
      <c r="T37" s="100" t="s">
        <v>128</v>
      </c>
      <c r="U37" s="100" t="s">
        <v>128</v>
      </c>
      <c r="V37" s="100" t="s">
        <v>128</v>
      </c>
      <c r="W37" s="100" t="s">
        <v>128</v>
      </c>
      <c r="X37" s="100" t="s">
        <v>128</v>
      </c>
      <c r="Y37" s="100" t="s">
        <v>128</v>
      </c>
      <c r="Z37" s="100" t="s">
        <v>128</v>
      </c>
      <c r="AA37" s="100" t="s">
        <v>128</v>
      </c>
      <c r="AB37" s="100" t="s">
        <v>128</v>
      </c>
      <c r="AC37" s="100" t="s">
        <v>128</v>
      </c>
      <c r="AD37" s="100" t="s">
        <v>128</v>
      </c>
      <c r="AE37" s="100" t="s">
        <v>128</v>
      </c>
      <c r="AF37" s="100" t="s">
        <v>128</v>
      </c>
      <c r="AG37" s="100" t="s">
        <v>128</v>
      </c>
      <c r="AH37" s="100" t="s">
        <v>128</v>
      </c>
      <c r="AI37" s="100" t="s">
        <v>128</v>
      </c>
      <c r="AJ37" s="100" t="s">
        <v>128</v>
      </c>
      <c r="AK37" s="100" t="s">
        <v>128</v>
      </c>
      <c r="AL37" s="100" t="s">
        <v>128</v>
      </c>
      <c r="AM37" s="100" t="s">
        <v>128</v>
      </c>
      <c r="AN37" s="100" t="s">
        <v>128</v>
      </c>
      <c r="AO37" s="100" t="s">
        <v>128</v>
      </c>
      <c r="AP37" s="100" t="s">
        <v>128</v>
      </c>
      <c r="AQ37" s="100" t="s">
        <v>128</v>
      </c>
      <c r="AR37" s="100" t="s">
        <v>128</v>
      </c>
      <c r="AS37" s="100" t="s">
        <v>128</v>
      </c>
      <c r="AT37" s="100" t="s">
        <v>128</v>
      </c>
      <c r="AU37" s="100" t="s">
        <v>128</v>
      </c>
      <c r="AV37" s="100" t="s">
        <v>128</v>
      </c>
      <c r="AW37" s="100" t="s">
        <v>128</v>
      </c>
      <c r="AX37" s="100" t="s">
        <v>128</v>
      </c>
      <c r="AY37" s="100" t="s">
        <v>128</v>
      </c>
    </row>
    <row r="38" spans="1:103" s="112" customFormat="1" ht="47.25">
      <c r="A38" s="34" t="s">
        <v>160</v>
      </c>
      <c r="B38" s="166" t="s">
        <v>164</v>
      </c>
      <c r="C38" s="100" t="s">
        <v>128</v>
      </c>
      <c r="D38" s="100" t="s">
        <v>128</v>
      </c>
      <c r="E38" s="100" t="s">
        <v>128</v>
      </c>
      <c r="F38" s="100" t="s">
        <v>128</v>
      </c>
      <c r="G38" s="100" t="s">
        <v>128</v>
      </c>
      <c r="H38" s="100" t="s">
        <v>128</v>
      </c>
      <c r="I38" s="100" t="s">
        <v>128</v>
      </c>
      <c r="J38" s="100" t="s">
        <v>128</v>
      </c>
      <c r="K38" s="100" t="s">
        <v>128</v>
      </c>
      <c r="L38" s="100" t="s">
        <v>128</v>
      </c>
      <c r="M38" s="100" t="s">
        <v>128</v>
      </c>
      <c r="N38" s="100" t="s">
        <v>128</v>
      </c>
      <c r="O38" s="100" t="s">
        <v>128</v>
      </c>
      <c r="P38" s="100" t="s">
        <v>128</v>
      </c>
      <c r="Q38" s="100" t="s">
        <v>128</v>
      </c>
      <c r="R38" s="100" t="s">
        <v>128</v>
      </c>
      <c r="S38" s="100" t="s">
        <v>128</v>
      </c>
      <c r="T38" s="100" t="s">
        <v>128</v>
      </c>
      <c r="U38" s="100" t="s">
        <v>128</v>
      </c>
      <c r="V38" s="100" t="s">
        <v>128</v>
      </c>
      <c r="W38" s="100" t="s">
        <v>128</v>
      </c>
      <c r="X38" s="100" t="s">
        <v>128</v>
      </c>
      <c r="Y38" s="100" t="s">
        <v>128</v>
      </c>
      <c r="Z38" s="100" t="s">
        <v>128</v>
      </c>
      <c r="AA38" s="100" t="s">
        <v>128</v>
      </c>
      <c r="AB38" s="100" t="s">
        <v>128</v>
      </c>
      <c r="AC38" s="100" t="s">
        <v>128</v>
      </c>
      <c r="AD38" s="100" t="s">
        <v>128</v>
      </c>
      <c r="AE38" s="100" t="s">
        <v>128</v>
      </c>
      <c r="AF38" s="100" t="s">
        <v>128</v>
      </c>
      <c r="AG38" s="100" t="s">
        <v>128</v>
      </c>
      <c r="AH38" s="100" t="s">
        <v>128</v>
      </c>
      <c r="AI38" s="100" t="s">
        <v>128</v>
      </c>
      <c r="AJ38" s="100" t="s">
        <v>128</v>
      </c>
      <c r="AK38" s="100" t="s">
        <v>128</v>
      </c>
      <c r="AL38" s="100" t="s">
        <v>128</v>
      </c>
      <c r="AM38" s="100" t="s">
        <v>128</v>
      </c>
      <c r="AN38" s="100" t="s">
        <v>128</v>
      </c>
      <c r="AO38" s="100" t="s">
        <v>128</v>
      </c>
      <c r="AP38" s="100" t="s">
        <v>128</v>
      </c>
      <c r="AQ38" s="100" t="s">
        <v>128</v>
      </c>
      <c r="AR38" s="100" t="s">
        <v>128</v>
      </c>
      <c r="AS38" s="100" t="s">
        <v>128</v>
      </c>
      <c r="AT38" s="100" t="s">
        <v>128</v>
      </c>
      <c r="AU38" s="100" t="s">
        <v>128</v>
      </c>
      <c r="AV38" s="100" t="s">
        <v>128</v>
      </c>
      <c r="AW38" s="100" t="s">
        <v>128</v>
      </c>
      <c r="AX38" s="100" t="s">
        <v>128</v>
      </c>
      <c r="AY38" s="100" t="s">
        <v>128</v>
      </c>
    </row>
    <row r="39" spans="1:103" s="112" customFormat="1">
      <c r="A39" s="34" t="s">
        <v>165</v>
      </c>
      <c r="B39" s="166" t="s">
        <v>161</v>
      </c>
      <c r="C39" s="100" t="s">
        <v>128</v>
      </c>
      <c r="D39" s="100" t="s">
        <v>128</v>
      </c>
      <c r="E39" s="100" t="s">
        <v>128</v>
      </c>
      <c r="F39" s="100" t="s">
        <v>128</v>
      </c>
      <c r="G39" s="100" t="s">
        <v>128</v>
      </c>
      <c r="H39" s="100" t="s">
        <v>128</v>
      </c>
      <c r="I39" s="100" t="s">
        <v>128</v>
      </c>
      <c r="J39" s="100" t="s">
        <v>128</v>
      </c>
      <c r="K39" s="100" t="s">
        <v>128</v>
      </c>
      <c r="L39" s="100" t="s">
        <v>128</v>
      </c>
      <c r="M39" s="100" t="s">
        <v>128</v>
      </c>
      <c r="N39" s="100" t="s">
        <v>128</v>
      </c>
      <c r="O39" s="100" t="s">
        <v>128</v>
      </c>
      <c r="P39" s="100" t="s">
        <v>128</v>
      </c>
      <c r="Q39" s="100" t="s">
        <v>128</v>
      </c>
      <c r="R39" s="100" t="s">
        <v>128</v>
      </c>
      <c r="S39" s="100" t="s">
        <v>128</v>
      </c>
      <c r="T39" s="100" t="s">
        <v>128</v>
      </c>
      <c r="U39" s="100" t="s">
        <v>128</v>
      </c>
      <c r="V39" s="100" t="s">
        <v>128</v>
      </c>
      <c r="W39" s="100" t="s">
        <v>128</v>
      </c>
      <c r="X39" s="100" t="s">
        <v>128</v>
      </c>
      <c r="Y39" s="100" t="s">
        <v>128</v>
      </c>
      <c r="Z39" s="100" t="s">
        <v>128</v>
      </c>
      <c r="AA39" s="100" t="s">
        <v>128</v>
      </c>
      <c r="AB39" s="100" t="s">
        <v>128</v>
      </c>
      <c r="AC39" s="100" t="s">
        <v>128</v>
      </c>
      <c r="AD39" s="100" t="s">
        <v>128</v>
      </c>
      <c r="AE39" s="100" t="s">
        <v>128</v>
      </c>
      <c r="AF39" s="100" t="s">
        <v>128</v>
      </c>
      <c r="AG39" s="100" t="s">
        <v>128</v>
      </c>
      <c r="AH39" s="100" t="s">
        <v>128</v>
      </c>
      <c r="AI39" s="100" t="s">
        <v>128</v>
      </c>
      <c r="AJ39" s="100" t="s">
        <v>128</v>
      </c>
      <c r="AK39" s="100" t="s">
        <v>128</v>
      </c>
      <c r="AL39" s="100" t="s">
        <v>128</v>
      </c>
      <c r="AM39" s="100" t="s">
        <v>128</v>
      </c>
      <c r="AN39" s="100" t="s">
        <v>128</v>
      </c>
      <c r="AO39" s="100" t="s">
        <v>128</v>
      </c>
      <c r="AP39" s="100" t="s">
        <v>128</v>
      </c>
      <c r="AQ39" s="100" t="s">
        <v>128</v>
      </c>
      <c r="AR39" s="100" t="s">
        <v>128</v>
      </c>
      <c r="AS39" s="100" t="s">
        <v>128</v>
      </c>
      <c r="AT39" s="100" t="s">
        <v>128</v>
      </c>
      <c r="AU39" s="100" t="s">
        <v>128</v>
      </c>
      <c r="AV39" s="100" t="s">
        <v>128</v>
      </c>
      <c r="AW39" s="100" t="s">
        <v>128</v>
      </c>
      <c r="AX39" s="100" t="s">
        <v>128</v>
      </c>
      <c r="AY39" s="100" t="s">
        <v>128</v>
      </c>
    </row>
    <row r="40" spans="1:103" s="112" customFormat="1" ht="47.25">
      <c r="A40" s="34" t="s">
        <v>165</v>
      </c>
      <c r="B40" s="166" t="s">
        <v>162</v>
      </c>
      <c r="C40" s="100" t="s">
        <v>128</v>
      </c>
      <c r="D40" s="100" t="s">
        <v>128</v>
      </c>
      <c r="E40" s="100" t="s">
        <v>128</v>
      </c>
      <c r="F40" s="100" t="s">
        <v>128</v>
      </c>
      <c r="G40" s="100" t="s">
        <v>128</v>
      </c>
      <c r="H40" s="100" t="s">
        <v>128</v>
      </c>
      <c r="I40" s="100" t="s">
        <v>128</v>
      </c>
      <c r="J40" s="100" t="s">
        <v>128</v>
      </c>
      <c r="K40" s="100" t="s">
        <v>128</v>
      </c>
      <c r="L40" s="100" t="s">
        <v>128</v>
      </c>
      <c r="M40" s="100" t="s">
        <v>128</v>
      </c>
      <c r="N40" s="100" t="s">
        <v>128</v>
      </c>
      <c r="O40" s="100" t="s">
        <v>128</v>
      </c>
      <c r="P40" s="100" t="s">
        <v>128</v>
      </c>
      <c r="Q40" s="100" t="s">
        <v>128</v>
      </c>
      <c r="R40" s="100" t="s">
        <v>128</v>
      </c>
      <c r="S40" s="100" t="s">
        <v>128</v>
      </c>
      <c r="T40" s="100" t="s">
        <v>128</v>
      </c>
      <c r="U40" s="100" t="s">
        <v>128</v>
      </c>
      <c r="V40" s="100" t="s">
        <v>128</v>
      </c>
      <c r="W40" s="100" t="s">
        <v>128</v>
      </c>
      <c r="X40" s="100" t="s">
        <v>128</v>
      </c>
      <c r="Y40" s="100" t="s">
        <v>128</v>
      </c>
      <c r="Z40" s="100" t="s">
        <v>128</v>
      </c>
      <c r="AA40" s="100" t="s">
        <v>128</v>
      </c>
      <c r="AB40" s="100" t="s">
        <v>128</v>
      </c>
      <c r="AC40" s="100" t="s">
        <v>128</v>
      </c>
      <c r="AD40" s="100" t="s">
        <v>128</v>
      </c>
      <c r="AE40" s="100" t="s">
        <v>128</v>
      </c>
      <c r="AF40" s="100" t="s">
        <v>128</v>
      </c>
      <c r="AG40" s="100" t="s">
        <v>128</v>
      </c>
      <c r="AH40" s="100" t="s">
        <v>128</v>
      </c>
      <c r="AI40" s="100" t="s">
        <v>128</v>
      </c>
      <c r="AJ40" s="100" t="s">
        <v>128</v>
      </c>
      <c r="AK40" s="100" t="s">
        <v>128</v>
      </c>
      <c r="AL40" s="100" t="s">
        <v>128</v>
      </c>
      <c r="AM40" s="100" t="s">
        <v>128</v>
      </c>
      <c r="AN40" s="100" t="s">
        <v>128</v>
      </c>
      <c r="AO40" s="100" t="s">
        <v>128</v>
      </c>
      <c r="AP40" s="100" t="s">
        <v>128</v>
      </c>
      <c r="AQ40" s="100" t="s">
        <v>128</v>
      </c>
      <c r="AR40" s="100" t="s">
        <v>128</v>
      </c>
      <c r="AS40" s="100" t="s">
        <v>128</v>
      </c>
      <c r="AT40" s="100" t="s">
        <v>128</v>
      </c>
      <c r="AU40" s="100" t="s">
        <v>128</v>
      </c>
      <c r="AV40" s="100" t="s">
        <v>128</v>
      </c>
      <c r="AW40" s="100" t="s">
        <v>128</v>
      </c>
      <c r="AX40" s="100" t="s">
        <v>128</v>
      </c>
      <c r="AY40" s="100" t="s">
        <v>128</v>
      </c>
    </row>
    <row r="41" spans="1:103" s="112" customFormat="1" ht="47.25">
      <c r="A41" s="34" t="s">
        <v>165</v>
      </c>
      <c r="B41" s="166" t="s">
        <v>163</v>
      </c>
      <c r="C41" s="100" t="s">
        <v>128</v>
      </c>
      <c r="D41" s="100" t="s">
        <v>128</v>
      </c>
      <c r="E41" s="100" t="s">
        <v>128</v>
      </c>
      <c r="F41" s="100" t="s">
        <v>128</v>
      </c>
      <c r="G41" s="100" t="s">
        <v>128</v>
      </c>
      <c r="H41" s="100" t="s">
        <v>128</v>
      </c>
      <c r="I41" s="100" t="s">
        <v>128</v>
      </c>
      <c r="J41" s="100" t="s">
        <v>128</v>
      </c>
      <c r="K41" s="100" t="s">
        <v>128</v>
      </c>
      <c r="L41" s="100" t="s">
        <v>128</v>
      </c>
      <c r="M41" s="100" t="s">
        <v>128</v>
      </c>
      <c r="N41" s="100" t="s">
        <v>128</v>
      </c>
      <c r="O41" s="100" t="s">
        <v>128</v>
      </c>
      <c r="P41" s="100" t="s">
        <v>128</v>
      </c>
      <c r="Q41" s="100" t="s">
        <v>128</v>
      </c>
      <c r="R41" s="100" t="s">
        <v>128</v>
      </c>
      <c r="S41" s="100" t="s">
        <v>128</v>
      </c>
      <c r="T41" s="100" t="s">
        <v>128</v>
      </c>
      <c r="U41" s="100" t="s">
        <v>128</v>
      </c>
      <c r="V41" s="100" t="s">
        <v>128</v>
      </c>
      <c r="W41" s="100" t="s">
        <v>128</v>
      </c>
      <c r="X41" s="100" t="s">
        <v>128</v>
      </c>
      <c r="Y41" s="100" t="s">
        <v>128</v>
      </c>
      <c r="Z41" s="100" t="s">
        <v>128</v>
      </c>
      <c r="AA41" s="100" t="s">
        <v>128</v>
      </c>
      <c r="AB41" s="100" t="s">
        <v>128</v>
      </c>
      <c r="AC41" s="100" t="s">
        <v>128</v>
      </c>
      <c r="AD41" s="100" t="s">
        <v>128</v>
      </c>
      <c r="AE41" s="100" t="s">
        <v>128</v>
      </c>
      <c r="AF41" s="100" t="s">
        <v>128</v>
      </c>
      <c r="AG41" s="100" t="s">
        <v>128</v>
      </c>
      <c r="AH41" s="100" t="s">
        <v>128</v>
      </c>
      <c r="AI41" s="100" t="s">
        <v>128</v>
      </c>
      <c r="AJ41" s="100" t="s">
        <v>128</v>
      </c>
      <c r="AK41" s="100" t="s">
        <v>128</v>
      </c>
      <c r="AL41" s="100" t="s">
        <v>128</v>
      </c>
      <c r="AM41" s="100" t="s">
        <v>128</v>
      </c>
      <c r="AN41" s="100" t="s">
        <v>128</v>
      </c>
      <c r="AO41" s="100" t="s">
        <v>128</v>
      </c>
      <c r="AP41" s="100" t="s">
        <v>128</v>
      </c>
      <c r="AQ41" s="100" t="s">
        <v>128</v>
      </c>
      <c r="AR41" s="100" t="s">
        <v>128</v>
      </c>
      <c r="AS41" s="100" t="s">
        <v>128</v>
      </c>
      <c r="AT41" s="100" t="s">
        <v>128</v>
      </c>
      <c r="AU41" s="100" t="s">
        <v>128</v>
      </c>
      <c r="AV41" s="100" t="s">
        <v>128</v>
      </c>
      <c r="AW41" s="100" t="s">
        <v>128</v>
      </c>
      <c r="AX41" s="100" t="s">
        <v>128</v>
      </c>
      <c r="AY41" s="100" t="s">
        <v>128</v>
      </c>
    </row>
    <row r="42" spans="1:103" s="112" customFormat="1" ht="47.25">
      <c r="A42" s="34" t="s">
        <v>165</v>
      </c>
      <c r="B42" s="166" t="s">
        <v>166</v>
      </c>
      <c r="C42" s="100" t="s">
        <v>128</v>
      </c>
      <c r="D42" s="100" t="s">
        <v>128</v>
      </c>
      <c r="E42" s="100" t="s">
        <v>128</v>
      </c>
      <c r="F42" s="100" t="s">
        <v>128</v>
      </c>
      <c r="G42" s="100" t="s">
        <v>128</v>
      </c>
      <c r="H42" s="100" t="s">
        <v>128</v>
      </c>
      <c r="I42" s="100" t="s">
        <v>128</v>
      </c>
      <c r="J42" s="100" t="s">
        <v>128</v>
      </c>
      <c r="K42" s="100" t="s">
        <v>128</v>
      </c>
      <c r="L42" s="100" t="s">
        <v>128</v>
      </c>
      <c r="M42" s="100" t="s">
        <v>128</v>
      </c>
      <c r="N42" s="100" t="s">
        <v>128</v>
      </c>
      <c r="O42" s="100" t="s">
        <v>128</v>
      </c>
      <c r="P42" s="100" t="s">
        <v>128</v>
      </c>
      <c r="Q42" s="100" t="s">
        <v>128</v>
      </c>
      <c r="R42" s="100" t="s">
        <v>128</v>
      </c>
      <c r="S42" s="100" t="s">
        <v>128</v>
      </c>
      <c r="T42" s="100" t="s">
        <v>128</v>
      </c>
      <c r="U42" s="100" t="s">
        <v>128</v>
      </c>
      <c r="V42" s="100" t="s">
        <v>128</v>
      </c>
      <c r="W42" s="100" t="s">
        <v>128</v>
      </c>
      <c r="X42" s="100" t="s">
        <v>128</v>
      </c>
      <c r="Y42" s="100" t="s">
        <v>128</v>
      </c>
      <c r="Z42" s="100" t="s">
        <v>128</v>
      </c>
      <c r="AA42" s="100" t="s">
        <v>128</v>
      </c>
      <c r="AB42" s="100" t="s">
        <v>128</v>
      </c>
      <c r="AC42" s="100" t="s">
        <v>128</v>
      </c>
      <c r="AD42" s="100" t="s">
        <v>128</v>
      </c>
      <c r="AE42" s="100" t="s">
        <v>128</v>
      </c>
      <c r="AF42" s="100" t="s">
        <v>128</v>
      </c>
      <c r="AG42" s="100" t="s">
        <v>128</v>
      </c>
      <c r="AH42" s="100" t="s">
        <v>128</v>
      </c>
      <c r="AI42" s="100" t="s">
        <v>128</v>
      </c>
      <c r="AJ42" s="100" t="s">
        <v>128</v>
      </c>
      <c r="AK42" s="100" t="s">
        <v>128</v>
      </c>
      <c r="AL42" s="100" t="s">
        <v>128</v>
      </c>
      <c r="AM42" s="100" t="s">
        <v>128</v>
      </c>
      <c r="AN42" s="100" t="s">
        <v>128</v>
      </c>
      <c r="AO42" s="100" t="s">
        <v>128</v>
      </c>
      <c r="AP42" s="100" t="s">
        <v>128</v>
      </c>
      <c r="AQ42" s="100" t="s">
        <v>128</v>
      </c>
      <c r="AR42" s="100" t="s">
        <v>128</v>
      </c>
      <c r="AS42" s="100" t="s">
        <v>128</v>
      </c>
      <c r="AT42" s="100" t="s">
        <v>128</v>
      </c>
      <c r="AU42" s="100" t="s">
        <v>128</v>
      </c>
      <c r="AV42" s="100" t="s">
        <v>128</v>
      </c>
      <c r="AW42" s="100" t="s">
        <v>128</v>
      </c>
      <c r="AX42" s="100" t="s">
        <v>128</v>
      </c>
      <c r="AY42" s="100" t="s">
        <v>128</v>
      </c>
    </row>
    <row r="43" spans="1:103" s="112" customFormat="1" ht="47.25">
      <c r="A43" s="34" t="s">
        <v>167</v>
      </c>
      <c r="B43" s="166" t="s">
        <v>168</v>
      </c>
      <c r="C43" s="100" t="s">
        <v>128</v>
      </c>
      <c r="D43" s="100" t="s">
        <v>128</v>
      </c>
      <c r="E43" s="100" t="s">
        <v>128</v>
      </c>
      <c r="F43" s="100" t="s">
        <v>128</v>
      </c>
      <c r="G43" s="100" t="s">
        <v>128</v>
      </c>
      <c r="H43" s="100" t="s">
        <v>128</v>
      </c>
      <c r="I43" s="100" t="s">
        <v>128</v>
      </c>
      <c r="J43" s="100" t="s">
        <v>128</v>
      </c>
      <c r="K43" s="100" t="s">
        <v>128</v>
      </c>
      <c r="L43" s="100" t="s">
        <v>128</v>
      </c>
      <c r="M43" s="100" t="s">
        <v>128</v>
      </c>
      <c r="N43" s="100" t="s">
        <v>128</v>
      </c>
      <c r="O43" s="100" t="s">
        <v>128</v>
      </c>
      <c r="P43" s="100" t="s">
        <v>128</v>
      </c>
      <c r="Q43" s="100" t="s">
        <v>128</v>
      </c>
      <c r="R43" s="100" t="s">
        <v>128</v>
      </c>
      <c r="S43" s="100" t="s">
        <v>128</v>
      </c>
      <c r="T43" s="100" t="s">
        <v>128</v>
      </c>
      <c r="U43" s="100" t="s">
        <v>128</v>
      </c>
      <c r="V43" s="100" t="s">
        <v>128</v>
      </c>
      <c r="W43" s="100" t="s">
        <v>128</v>
      </c>
      <c r="X43" s="100" t="s">
        <v>128</v>
      </c>
      <c r="Y43" s="100" t="s">
        <v>128</v>
      </c>
      <c r="Z43" s="100" t="s">
        <v>128</v>
      </c>
      <c r="AA43" s="100" t="s">
        <v>128</v>
      </c>
      <c r="AB43" s="100" t="s">
        <v>128</v>
      </c>
      <c r="AC43" s="100" t="s">
        <v>128</v>
      </c>
      <c r="AD43" s="100" t="s">
        <v>128</v>
      </c>
      <c r="AE43" s="100" t="s">
        <v>128</v>
      </c>
      <c r="AF43" s="100" t="s">
        <v>128</v>
      </c>
      <c r="AG43" s="100" t="s">
        <v>128</v>
      </c>
      <c r="AH43" s="100" t="s">
        <v>128</v>
      </c>
      <c r="AI43" s="100" t="s">
        <v>128</v>
      </c>
      <c r="AJ43" s="100" t="s">
        <v>128</v>
      </c>
      <c r="AK43" s="100" t="s">
        <v>128</v>
      </c>
      <c r="AL43" s="100" t="s">
        <v>128</v>
      </c>
      <c r="AM43" s="100" t="s">
        <v>128</v>
      </c>
      <c r="AN43" s="100" t="s">
        <v>128</v>
      </c>
      <c r="AO43" s="100" t="s">
        <v>128</v>
      </c>
      <c r="AP43" s="100" t="s">
        <v>128</v>
      </c>
      <c r="AQ43" s="100" t="s">
        <v>128</v>
      </c>
      <c r="AR43" s="100" t="s">
        <v>128</v>
      </c>
      <c r="AS43" s="100" t="s">
        <v>128</v>
      </c>
      <c r="AT43" s="100" t="s">
        <v>128</v>
      </c>
      <c r="AU43" s="100" t="s">
        <v>128</v>
      </c>
      <c r="AV43" s="100" t="s">
        <v>128</v>
      </c>
      <c r="AW43" s="100" t="s">
        <v>128</v>
      </c>
      <c r="AX43" s="100" t="s">
        <v>128</v>
      </c>
      <c r="AY43" s="100" t="s">
        <v>128</v>
      </c>
    </row>
    <row r="44" spans="1:103" s="112" customFormat="1" ht="31.5">
      <c r="A44" s="34" t="s">
        <v>169</v>
      </c>
      <c r="B44" s="166" t="s">
        <v>170</v>
      </c>
      <c r="C44" s="100" t="s">
        <v>128</v>
      </c>
      <c r="D44" s="100" t="s">
        <v>128</v>
      </c>
      <c r="E44" s="100" t="s">
        <v>128</v>
      </c>
      <c r="F44" s="100" t="s">
        <v>128</v>
      </c>
      <c r="G44" s="100" t="s">
        <v>128</v>
      </c>
      <c r="H44" s="100" t="s">
        <v>128</v>
      </c>
      <c r="I44" s="100" t="s">
        <v>128</v>
      </c>
      <c r="J44" s="100" t="s">
        <v>128</v>
      </c>
      <c r="K44" s="100" t="s">
        <v>128</v>
      </c>
      <c r="L44" s="100" t="s">
        <v>128</v>
      </c>
      <c r="M44" s="100" t="s">
        <v>128</v>
      </c>
      <c r="N44" s="100" t="s">
        <v>128</v>
      </c>
      <c r="O44" s="100" t="s">
        <v>128</v>
      </c>
      <c r="P44" s="100" t="s">
        <v>128</v>
      </c>
      <c r="Q44" s="100" t="s">
        <v>128</v>
      </c>
      <c r="R44" s="100" t="s">
        <v>128</v>
      </c>
      <c r="S44" s="100" t="s">
        <v>128</v>
      </c>
      <c r="T44" s="100" t="s">
        <v>128</v>
      </c>
      <c r="U44" s="100" t="s">
        <v>128</v>
      </c>
      <c r="V44" s="100" t="s">
        <v>128</v>
      </c>
      <c r="W44" s="100" t="s">
        <v>128</v>
      </c>
      <c r="X44" s="100" t="s">
        <v>128</v>
      </c>
      <c r="Y44" s="100" t="s">
        <v>128</v>
      </c>
      <c r="Z44" s="100" t="s">
        <v>128</v>
      </c>
      <c r="AA44" s="100" t="s">
        <v>128</v>
      </c>
      <c r="AB44" s="100" t="s">
        <v>128</v>
      </c>
      <c r="AC44" s="100" t="s">
        <v>128</v>
      </c>
      <c r="AD44" s="100" t="s">
        <v>128</v>
      </c>
      <c r="AE44" s="100" t="s">
        <v>128</v>
      </c>
      <c r="AF44" s="100" t="s">
        <v>128</v>
      </c>
      <c r="AG44" s="100" t="s">
        <v>128</v>
      </c>
      <c r="AH44" s="100" t="s">
        <v>128</v>
      </c>
      <c r="AI44" s="100" t="s">
        <v>128</v>
      </c>
      <c r="AJ44" s="100" t="s">
        <v>128</v>
      </c>
      <c r="AK44" s="100" t="s">
        <v>128</v>
      </c>
      <c r="AL44" s="100" t="s">
        <v>128</v>
      </c>
      <c r="AM44" s="100" t="s">
        <v>128</v>
      </c>
      <c r="AN44" s="100" t="s">
        <v>128</v>
      </c>
      <c r="AO44" s="100" t="s">
        <v>128</v>
      </c>
      <c r="AP44" s="100" t="s">
        <v>128</v>
      </c>
      <c r="AQ44" s="100" t="s">
        <v>128</v>
      </c>
      <c r="AR44" s="100" t="s">
        <v>128</v>
      </c>
      <c r="AS44" s="100" t="s">
        <v>128</v>
      </c>
      <c r="AT44" s="100" t="s">
        <v>128</v>
      </c>
      <c r="AU44" s="100" t="s">
        <v>128</v>
      </c>
      <c r="AV44" s="100" t="s">
        <v>128</v>
      </c>
      <c r="AW44" s="100" t="s">
        <v>128</v>
      </c>
      <c r="AX44" s="100" t="s">
        <v>128</v>
      </c>
      <c r="AY44" s="100" t="s">
        <v>128</v>
      </c>
    </row>
    <row r="45" spans="1:103" s="112" customFormat="1" ht="31.5">
      <c r="A45" s="34" t="s">
        <v>171</v>
      </c>
      <c r="B45" s="166" t="s">
        <v>172</v>
      </c>
      <c r="C45" s="100" t="s">
        <v>128</v>
      </c>
      <c r="D45" s="100" t="s">
        <v>128</v>
      </c>
      <c r="E45" s="100" t="s">
        <v>128</v>
      </c>
      <c r="F45" s="100" t="s">
        <v>128</v>
      </c>
      <c r="G45" s="100" t="s">
        <v>128</v>
      </c>
      <c r="H45" s="100" t="s">
        <v>128</v>
      </c>
      <c r="I45" s="100" t="s">
        <v>128</v>
      </c>
      <c r="J45" s="100" t="s">
        <v>128</v>
      </c>
      <c r="K45" s="100" t="s">
        <v>128</v>
      </c>
      <c r="L45" s="100" t="s">
        <v>128</v>
      </c>
      <c r="M45" s="100" t="s">
        <v>128</v>
      </c>
      <c r="N45" s="100" t="s">
        <v>128</v>
      </c>
      <c r="O45" s="100" t="s">
        <v>128</v>
      </c>
      <c r="P45" s="100" t="s">
        <v>128</v>
      </c>
      <c r="Q45" s="100" t="s">
        <v>128</v>
      </c>
      <c r="R45" s="100" t="s">
        <v>128</v>
      </c>
      <c r="S45" s="100" t="s">
        <v>128</v>
      </c>
      <c r="T45" s="100" t="s">
        <v>128</v>
      </c>
      <c r="U45" s="100" t="s">
        <v>128</v>
      </c>
      <c r="V45" s="100" t="s">
        <v>128</v>
      </c>
      <c r="W45" s="100" t="s">
        <v>128</v>
      </c>
      <c r="X45" s="100" t="s">
        <v>128</v>
      </c>
      <c r="Y45" s="100" t="s">
        <v>128</v>
      </c>
      <c r="Z45" s="100" t="s">
        <v>128</v>
      </c>
      <c r="AA45" s="100" t="s">
        <v>128</v>
      </c>
      <c r="AB45" s="100" t="s">
        <v>128</v>
      </c>
      <c r="AC45" s="100" t="s">
        <v>128</v>
      </c>
      <c r="AD45" s="100" t="s">
        <v>128</v>
      </c>
      <c r="AE45" s="100" t="s">
        <v>128</v>
      </c>
      <c r="AF45" s="100" t="s">
        <v>128</v>
      </c>
      <c r="AG45" s="100" t="s">
        <v>128</v>
      </c>
      <c r="AH45" s="100" t="s">
        <v>128</v>
      </c>
      <c r="AI45" s="100" t="s">
        <v>128</v>
      </c>
      <c r="AJ45" s="100" t="s">
        <v>128</v>
      </c>
      <c r="AK45" s="100" t="s">
        <v>128</v>
      </c>
      <c r="AL45" s="100" t="s">
        <v>128</v>
      </c>
      <c r="AM45" s="100" t="s">
        <v>128</v>
      </c>
      <c r="AN45" s="100" t="s">
        <v>128</v>
      </c>
      <c r="AO45" s="100" t="s">
        <v>128</v>
      </c>
      <c r="AP45" s="100" t="s">
        <v>128</v>
      </c>
      <c r="AQ45" s="100" t="s">
        <v>128</v>
      </c>
      <c r="AR45" s="100" t="s">
        <v>128</v>
      </c>
      <c r="AS45" s="100" t="s">
        <v>128</v>
      </c>
      <c r="AT45" s="100" t="s">
        <v>128</v>
      </c>
      <c r="AU45" s="100" t="s">
        <v>128</v>
      </c>
      <c r="AV45" s="100" t="s">
        <v>128</v>
      </c>
      <c r="AW45" s="100" t="s">
        <v>128</v>
      </c>
      <c r="AX45" s="100" t="s">
        <v>128</v>
      </c>
      <c r="AY45" s="100" t="s">
        <v>128</v>
      </c>
    </row>
    <row r="46" spans="1:103" s="201" customFormat="1">
      <c r="A46" s="36" t="s">
        <v>173</v>
      </c>
      <c r="B46" s="37" t="s">
        <v>174</v>
      </c>
      <c r="C46" s="128" t="s">
        <v>128</v>
      </c>
      <c r="D46" s="128" t="s">
        <v>128</v>
      </c>
      <c r="E46" s="128" t="s">
        <v>128</v>
      </c>
      <c r="F46" s="128" t="s">
        <v>128</v>
      </c>
      <c r="G46" s="128" t="s">
        <v>128</v>
      </c>
      <c r="H46" s="128" t="s">
        <v>128</v>
      </c>
      <c r="I46" s="128" t="s">
        <v>128</v>
      </c>
      <c r="J46" s="128" t="s">
        <v>128</v>
      </c>
      <c r="K46" s="128" t="s">
        <v>128</v>
      </c>
      <c r="L46" s="128" t="s">
        <v>128</v>
      </c>
      <c r="M46" s="128" t="s">
        <v>128</v>
      </c>
      <c r="N46" s="128" t="s">
        <v>128</v>
      </c>
      <c r="O46" s="128" t="s">
        <v>128</v>
      </c>
      <c r="P46" s="128" t="s">
        <v>503</v>
      </c>
      <c r="Q46" s="129">
        <v>0</v>
      </c>
      <c r="R46" s="129">
        <v>0</v>
      </c>
      <c r="S46" s="129">
        <v>4.9349999999999996</v>
      </c>
      <c r="T46" s="129">
        <v>0</v>
      </c>
      <c r="U46" s="129">
        <v>147</v>
      </c>
      <c r="V46" s="128" t="s">
        <v>128</v>
      </c>
      <c r="W46" s="129" t="s">
        <v>128</v>
      </c>
      <c r="X46" s="129" t="s">
        <v>128</v>
      </c>
      <c r="Y46" s="129" t="s">
        <v>128</v>
      </c>
      <c r="Z46" s="129" t="s">
        <v>128</v>
      </c>
      <c r="AA46" s="129" t="s">
        <v>128</v>
      </c>
      <c r="AB46" s="128" t="s">
        <v>499</v>
      </c>
      <c r="AC46" s="129">
        <v>0</v>
      </c>
      <c r="AD46" s="129">
        <v>0</v>
      </c>
      <c r="AE46" s="129">
        <v>3.7800000000000002</v>
      </c>
      <c r="AF46" s="129">
        <v>0</v>
      </c>
      <c r="AG46" s="129">
        <v>152</v>
      </c>
      <c r="AH46" s="128" t="s">
        <v>128</v>
      </c>
      <c r="AI46" s="128" t="s">
        <v>128</v>
      </c>
      <c r="AJ46" s="128" t="s">
        <v>128</v>
      </c>
      <c r="AK46" s="128" t="s">
        <v>128</v>
      </c>
      <c r="AL46" s="128" t="s">
        <v>128</v>
      </c>
      <c r="AM46" s="128" t="s">
        <v>128</v>
      </c>
      <c r="AN46" s="128" t="s">
        <v>499</v>
      </c>
      <c r="AO46" s="129">
        <v>0</v>
      </c>
      <c r="AP46" s="129">
        <v>0</v>
      </c>
      <c r="AQ46" s="129">
        <v>3.62</v>
      </c>
      <c r="AR46" s="129">
        <v>0</v>
      </c>
      <c r="AS46" s="129">
        <v>219</v>
      </c>
      <c r="AT46" s="128" t="s">
        <v>128</v>
      </c>
      <c r="AU46" s="128" t="s">
        <v>128</v>
      </c>
      <c r="AV46" s="128" t="s">
        <v>128</v>
      </c>
      <c r="AW46" s="128" t="s">
        <v>128</v>
      </c>
      <c r="AX46" s="128" t="s">
        <v>128</v>
      </c>
      <c r="AY46" s="128" t="s">
        <v>128</v>
      </c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</row>
    <row r="47" spans="1:103" s="138" customFormat="1" ht="31.5">
      <c r="A47" s="41" t="s">
        <v>176</v>
      </c>
      <c r="B47" s="42" t="s">
        <v>177</v>
      </c>
      <c r="C47" s="131" t="s">
        <v>128</v>
      </c>
      <c r="D47" s="131" t="s">
        <v>128</v>
      </c>
      <c r="E47" s="131" t="s">
        <v>128</v>
      </c>
      <c r="F47" s="131" t="s">
        <v>128</v>
      </c>
      <c r="G47" s="131" t="s">
        <v>128</v>
      </c>
      <c r="H47" s="131" t="s">
        <v>128</v>
      </c>
      <c r="I47" s="131" t="s">
        <v>128</v>
      </c>
      <c r="J47" s="131" t="s">
        <v>128</v>
      </c>
      <c r="K47" s="131" t="s">
        <v>128</v>
      </c>
      <c r="L47" s="131" t="s">
        <v>128</v>
      </c>
      <c r="M47" s="131" t="s">
        <v>128</v>
      </c>
      <c r="N47" s="131" t="s">
        <v>128</v>
      </c>
      <c r="O47" s="131" t="s">
        <v>128</v>
      </c>
      <c r="P47" s="131" t="s">
        <v>128</v>
      </c>
      <c r="Q47" s="132" t="s">
        <v>128</v>
      </c>
      <c r="R47" s="132" t="s">
        <v>128</v>
      </c>
      <c r="S47" s="132" t="s">
        <v>128</v>
      </c>
      <c r="T47" s="132" t="s">
        <v>128</v>
      </c>
      <c r="U47" s="132" t="s">
        <v>128</v>
      </c>
      <c r="V47" s="131" t="s">
        <v>128</v>
      </c>
      <c r="W47" s="132" t="s">
        <v>128</v>
      </c>
      <c r="X47" s="132" t="s">
        <v>128</v>
      </c>
      <c r="Y47" s="132" t="s">
        <v>128</v>
      </c>
      <c r="Z47" s="132" t="s">
        <v>128</v>
      </c>
      <c r="AA47" s="132" t="s">
        <v>128</v>
      </c>
      <c r="AB47" s="132" t="s">
        <v>128</v>
      </c>
      <c r="AC47" s="132" t="s">
        <v>128</v>
      </c>
      <c r="AD47" s="132" t="s">
        <v>128</v>
      </c>
      <c r="AE47" s="132" t="s">
        <v>128</v>
      </c>
      <c r="AF47" s="132" t="s">
        <v>128</v>
      </c>
      <c r="AG47" s="132" t="s">
        <v>128</v>
      </c>
      <c r="AH47" s="131" t="s">
        <v>128</v>
      </c>
      <c r="AI47" s="131" t="s">
        <v>128</v>
      </c>
      <c r="AJ47" s="131" t="s">
        <v>128</v>
      </c>
      <c r="AK47" s="131" t="s">
        <v>128</v>
      </c>
      <c r="AL47" s="131" t="s">
        <v>128</v>
      </c>
      <c r="AM47" s="131" t="s">
        <v>128</v>
      </c>
      <c r="AN47" s="131" t="s">
        <v>128</v>
      </c>
      <c r="AO47" s="132" t="s">
        <v>128</v>
      </c>
      <c r="AP47" s="132" t="s">
        <v>128</v>
      </c>
      <c r="AQ47" s="132" t="s">
        <v>128</v>
      </c>
      <c r="AR47" s="132" t="s">
        <v>128</v>
      </c>
      <c r="AS47" s="132" t="s">
        <v>128</v>
      </c>
      <c r="AT47" s="131" t="s">
        <v>128</v>
      </c>
      <c r="AU47" s="131" t="s">
        <v>128</v>
      </c>
      <c r="AV47" s="131" t="s">
        <v>128</v>
      </c>
      <c r="AW47" s="131" t="s">
        <v>128</v>
      </c>
      <c r="AX47" s="131" t="s">
        <v>128</v>
      </c>
      <c r="AY47" s="131" t="s">
        <v>128</v>
      </c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</row>
    <row r="48" spans="1:103" s="94" customFormat="1">
      <c r="A48" s="47" t="s">
        <v>178</v>
      </c>
      <c r="B48" s="48" t="s">
        <v>179</v>
      </c>
      <c r="C48" s="93" t="s">
        <v>128</v>
      </c>
      <c r="D48" s="93" t="s">
        <v>128</v>
      </c>
      <c r="E48" s="93" t="s">
        <v>128</v>
      </c>
      <c r="F48" s="93" t="s">
        <v>128</v>
      </c>
      <c r="G48" s="93" t="s">
        <v>128</v>
      </c>
      <c r="H48" s="93" t="s">
        <v>128</v>
      </c>
      <c r="I48" s="93" t="s">
        <v>128</v>
      </c>
      <c r="J48" s="93" t="s">
        <v>128</v>
      </c>
      <c r="K48" s="93" t="s">
        <v>128</v>
      </c>
      <c r="L48" s="93" t="s">
        <v>128</v>
      </c>
      <c r="M48" s="93" t="s">
        <v>128</v>
      </c>
      <c r="N48" s="93" t="s">
        <v>128</v>
      </c>
      <c r="O48" s="93" t="s">
        <v>128</v>
      </c>
      <c r="P48" s="93" t="s">
        <v>128</v>
      </c>
      <c r="Q48" s="93" t="s">
        <v>128</v>
      </c>
      <c r="R48" s="93" t="s">
        <v>128</v>
      </c>
      <c r="S48" s="93" t="s">
        <v>128</v>
      </c>
      <c r="T48" s="93" t="s">
        <v>128</v>
      </c>
      <c r="U48" s="93" t="s">
        <v>128</v>
      </c>
      <c r="V48" s="93" t="s">
        <v>128</v>
      </c>
      <c r="W48" s="93" t="s">
        <v>128</v>
      </c>
      <c r="X48" s="93" t="s">
        <v>128</v>
      </c>
      <c r="Y48" s="93" t="s">
        <v>128</v>
      </c>
      <c r="Z48" s="93" t="s">
        <v>128</v>
      </c>
      <c r="AA48" s="93" t="s">
        <v>128</v>
      </c>
      <c r="AB48" s="93" t="s">
        <v>128</v>
      </c>
      <c r="AC48" s="93" t="s">
        <v>128</v>
      </c>
      <c r="AD48" s="93" t="s">
        <v>128</v>
      </c>
      <c r="AE48" s="93" t="s">
        <v>128</v>
      </c>
      <c r="AF48" s="93" t="s">
        <v>128</v>
      </c>
      <c r="AG48" s="93" t="s">
        <v>128</v>
      </c>
      <c r="AH48" s="93" t="s">
        <v>128</v>
      </c>
      <c r="AI48" s="93" t="s">
        <v>128</v>
      </c>
      <c r="AJ48" s="93" t="s">
        <v>128</v>
      </c>
      <c r="AK48" s="93" t="s">
        <v>128</v>
      </c>
      <c r="AL48" s="93" t="s">
        <v>128</v>
      </c>
      <c r="AM48" s="93" t="s">
        <v>128</v>
      </c>
      <c r="AN48" s="93" t="s">
        <v>128</v>
      </c>
      <c r="AO48" s="93" t="s">
        <v>128</v>
      </c>
      <c r="AP48" s="93" t="s">
        <v>128</v>
      </c>
      <c r="AQ48" s="93" t="s">
        <v>128</v>
      </c>
      <c r="AR48" s="93" t="s">
        <v>128</v>
      </c>
      <c r="AS48" s="93" t="s">
        <v>128</v>
      </c>
      <c r="AT48" s="93" t="s">
        <v>128</v>
      </c>
      <c r="AU48" s="93" t="s">
        <v>128</v>
      </c>
      <c r="AV48" s="93" t="s">
        <v>128</v>
      </c>
      <c r="AW48" s="93" t="s">
        <v>128</v>
      </c>
      <c r="AX48" s="93" t="s">
        <v>128</v>
      </c>
      <c r="AY48" s="93" t="s">
        <v>128</v>
      </c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</row>
    <row r="49" spans="1:103" s="94" customFormat="1" ht="31.5">
      <c r="A49" s="47" t="s">
        <v>180</v>
      </c>
      <c r="B49" s="48" t="s">
        <v>181</v>
      </c>
      <c r="C49" s="93" t="s">
        <v>128</v>
      </c>
      <c r="D49" s="93" t="s">
        <v>128</v>
      </c>
      <c r="E49" s="93" t="s">
        <v>128</v>
      </c>
      <c r="F49" s="93" t="s">
        <v>128</v>
      </c>
      <c r="G49" s="93" t="s">
        <v>128</v>
      </c>
      <c r="H49" s="93" t="s">
        <v>128</v>
      </c>
      <c r="I49" s="93" t="s">
        <v>128</v>
      </c>
      <c r="J49" s="93" t="s">
        <v>128</v>
      </c>
      <c r="K49" s="93" t="s">
        <v>128</v>
      </c>
      <c r="L49" s="93" t="s">
        <v>128</v>
      </c>
      <c r="M49" s="93" t="s">
        <v>128</v>
      </c>
      <c r="N49" s="93" t="s">
        <v>128</v>
      </c>
      <c r="O49" s="93" t="s">
        <v>128</v>
      </c>
      <c r="P49" s="93" t="s">
        <v>128</v>
      </c>
      <c r="Q49" s="93" t="s">
        <v>128</v>
      </c>
      <c r="R49" s="93" t="s">
        <v>128</v>
      </c>
      <c r="S49" s="93" t="s">
        <v>128</v>
      </c>
      <c r="T49" s="93" t="s">
        <v>128</v>
      </c>
      <c r="U49" s="93" t="s">
        <v>128</v>
      </c>
      <c r="V49" s="93" t="s">
        <v>128</v>
      </c>
      <c r="W49" s="93" t="s">
        <v>128</v>
      </c>
      <c r="X49" s="93" t="s">
        <v>128</v>
      </c>
      <c r="Y49" s="93" t="s">
        <v>128</v>
      </c>
      <c r="Z49" s="93" t="s">
        <v>128</v>
      </c>
      <c r="AA49" s="93" t="s">
        <v>128</v>
      </c>
      <c r="AB49" s="93" t="s">
        <v>128</v>
      </c>
      <c r="AC49" s="93" t="s">
        <v>128</v>
      </c>
      <c r="AD49" s="93" t="s">
        <v>128</v>
      </c>
      <c r="AE49" s="93" t="s">
        <v>128</v>
      </c>
      <c r="AF49" s="93" t="s">
        <v>128</v>
      </c>
      <c r="AG49" s="93" t="s">
        <v>128</v>
      </c>
      <c r="AH49" s="93" t="s">
        <v>128</v>
      </c>
      <c r="AI49" s="93" t="s">
        <v>128</v>
      </c>
      <c r="AJ49" s="93" t="s">
        <v>128</v>
      </c>
      <c r="AK49" s="93" t="s">
        <v>128</v>
      </c>
      <c r="AL49" s="93" t="s">
        <v>128</v>
      </c>
      <c r="AM49" s="93" t="s">
        <v>128</v>
      </c>
      <c r="AN49" s="93" t="s">
        <v>128</v>
      </c>
      <c r="AO49" s="93" t="s">
        <v>128</v>
      </c>
      <c r="AP49" s="93" t="s">
        <v>128</v>
      </c>
      <c r="AQ49" s="93" t="s">
        <v>128</v>
      </c>
      <c r="AR49" s="93" t="s">
        <v>128</v>
      </c>
      <c r="AS49" s="93" t="s">
        <v>128</v>
      </c>
      <c r="AT49" s="93" t="s">
        <v>128</v>
      </c>
      <c r="AU49" s="93" t="s">
        <v>128</v>
      </c>
      <c r="AV49" s="93" t="s">
        <v>128</v>
      </c>
      <c r="AW49" s="93" t="s">
        <v>128</v>
      </c>
      <c r="AX49" s="93" t="s">
        <v>128</v>
      </c>
      <c r="AY49" s="93" t="s">
        <v>128</v>
      </c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</row>
    <row r="50" spans="1:103" s="138" customFormat="1" ht="31.5">
      <c r="A50" s="41" t="s">
        <v>182</v>
      </c>
      <c r="B50" s="42" t="s">
        <v>183</v>
      </c>
      <c r="C50" s="131" t="s">
        <v>128</v>
      </c>
      <c r="D50" s="131" t="s">
        <v>128</v>
      </c>
      <c r="E50" s="131" t="s">
        <v>128</v>
      </c>
      <c r="F50" s="131" t="s">
        <v>128</v>
      </c>
      <c r="G50" s="131" t="s">
        <v>128</v>
      </c>
      <c r="H50" s="131" t="s">
        <v>128</v>
      </c>
      <c r="I50" s="131" t="s">
        <v>128</v>
      </c>
      <c r="J50" s="131" t="s">
        <v>128</v>
      </c>
      <c r="K50" s="131" t="s">
        <v>128</v>
      </c>
      <c r="L50" s="131" t="s">
        <v>128</v>
      </c>
      <c r="M50" s="131" t="s">
        <v>128</v>
      </c>
      <c r="N50" s="131" t="s">
        <v>128</v>
      </c>
      <c r="O50" s="131" t="s">
        <v>128</v>
      </c>
      <c r="P50" s="131" t="s">
        <v>503</v>
      </c>
      <c r="Q50" s="131">
        <v>0</v>
      </c>
      <c r="R50" s="131">
        <v>0</v>
      </c>
      <c r="S50" s="131">
        <v>4.9349999999999996</v>
      </c>
      <c r="T50" s="131">
        <v>0</v>
      </c>
      <c r="U50" s="131">
        <v>0</v>
      </c>
      <c r="V50" s="131" t="s">
        <v>128</v>
      </c>
      <c r="W50" s="131" t="s">
        <v>128</v>
      </c>
      <c r="X50" s="131" t="s">
        <v>128</v>
      </c>
      <c r="Y50" s="131" t="s">
        <v>128</v>
      </c>
      <c r="Z50" s="131" t="s">
        <v>128</v>
      </c>
      <c r="AA50" s="131" t="s">
        <v>128</v>
      </c>
      <c r="AB50" s="131" t="s">
        <v>499</v>
      </c>
      <c r="AC50" s="131">
        <v>0</v>
      </c>
      <c r="AD50" s="131">
        <v>0</v>
      </c>
      <c r="AE50" s="131">
        <v>3.7800000000000002</v>
      </c>
      <c r="AF50" s="131">
        <v>0</v>
      </c>
      <c r="AG50" s="131">
        <v>0</v>
      </c>
      <c r="AH50" s="131" t="s">
        <v>128</v>
      </c>
      <c r="AI50" s="131" t="s">
        <v>128</v>
      </c>
      <c r="AJ50" s="131" t="s">
        <v>128</v>
      </c>
      <c r="AK50" s="131" t="s">
        <v>128</v>
      </c>
      <c r="AL50" s="131" t="s">
        <v>128</v>
      </c>
      <c r="AM50" s="131" t="s">
        <v>128</v>
      </c>
      <c r="AN50" s="131" t="s">
        <v>499</v>
      </c>
      <c r="AO50" s="131">
        <v>0</v>
      </c>
      <c r="AP50" s="131">
        <v>0</v>
      </c>
      <c r="AQ50" s="131">
        <v>3.62</v>
      </c>
      <c r="AR50" s="131">
        <v>0</v>
      </c>
      <c r="AS50" s="131">
        <v>0</v>
      </c>
      <c r="AT50" s="131" t="s">
        <v>128</v>
      </c>
      <c r="AU50" s="131" t="s">
        <v>128</v>
      </c>
      <c r="AV50" s="131" t="s">
        <v>128</v>
      </c>
      <c r="AW50" s="131" t="s">
        <v>128</v>
      </c>
      <c r="AX50" s="131" t="s">
        <v>128</v>
      </c>
      <c r="AY50" s="131" t="s">
        <v>128</v>
      </c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</row>
    <row r="51" spans="1:103" s="94" customFormat="1">
      <c r="A51" s="47" t="s">
        <v>184</v>
      </c>
      <c r="B51" s="48" t="s">
        <v>185</v>
      </c>
      <c r="C51" s="93" t="s">
        <v>128</v>
      </c>
      <c r="D51" s="93" t="s">
        <v>128</v>
      </c>
      <c r="E51" s="93" t="s">
        <v>128</v>
      </c>
      <c r="F51" s="93" t="s">
        <v>128</v>
      </c>
      <c r="G51" s="93" t="s">
        <v>128</v>
      </c>
      <c r="H51" s="93" t="s">
        <v>128</v>
      </c>
      <c r="I51" s="93" t="s">
        <v>128</v>
      </c>
      <c r="J51" s="93" t="s">
        <v>128</v>
      </c>
      <c r="K51" s="93" t="s">
        <v>128</v>
      </c>
      <c r="L51" s="93" t="s">
        <v>128</v>
      </c>
      <c r="M51" s="93" t="s">
        <v>128</v>
      </c>
      <c r="N51" s="93" t="s">
        <v>128</v>
      </c>
      <c r="O51" s="93" t="s">
        <v>128</v>
      </c>
      <c r="P51" s="93" t="s">
        <v>503</v>
      </c>
      <c r="Q51" s="93">
        <v>0</v>
      </c>
      <c r="R51" s="93">
        <v>0</v>
      </c>
      <c r="S51" s="93">
        <v>4.9349999999999996</v>
      </c>
      <c r="T51" s="93">
        <v>0</v>
      </c>
      <c r="U51" s="93">
        <v>0</v>
      </c>
      <c r="V51" s="93" t="s">
        <v>128</v>
      </c>
      <c r="W51" s="93" t="s">
        <v>128</v>
      </c>
      <c r="X51" s="93" t="s">
        <v>128</v>
      </c>
      <c r="Y51" s="93" t="s">
        <v>128</v>
      </c>
      <c r="Z51" s="93" t="s">
        <v>128</v>
      </c>
      <c r="AA51" s="93" t="s">
        <v>128</v>
      </c>
      <c r="AB51" s="93">
        <v>0</v>
      </c>
      <c r="AC51" s="93">
        <v>0</v>
      </c>
      <c r="AD51" s="93">
        <v>0</v>
      </c>
      <c r="AE51" s="93">
        <v>3.7800000000000002</v>
      </c>
      <c r="AF51" s="93">
        <v>0</v>
      </c>
      <c r="AG51" s="93">
        <v>0</v>
      </c>
      <c r="AH51" s="93" t="s">
        <v>128</v>
      </c>
      <c r="AI51" s="93" t="s">
        <v>128</v>
      </c>
      <c r="AJ51" s="93" t="s">
        <v>128</v>
      </c>
      <c r="AK51" s="93" t="s">
        <v>128</v>
      </c>
      <c r="AL51" s="93" t="s">
        <v>128</v>
      </c>
      <c r="AM51" s="93" t="s">
        <v>128</v>
      </c>
      <c r="AN51" s="93">
        <v>0</v>
      </c>
      <c r="AO51" s="93">
        <v>0</v>
      </c>
      <c r="AP51" s="93">
        <v>0</v>
      </c>
      <c r="AQ51" s="93">
        <v>3.62</v>
      </c>
      <c r="AR51" s="93">
        <v>0</v>
      </c>
      <c r="AS51" s="93">
        <v>0</v>
      </c>
      <c r="AT51" s="93" t="s">
        <v>128</v>
      </c>
      <c r="AU51" s="93" t="s">
        <v>128</v>
      </c>
      <c r="AV51" s="93" t="s">
        <v>128</v>
      </c>
      <c r="AW51" s="93" t="s">
        <v>128</v>
      </c>
      <c r="AX51" s="93" t="s">
        <v>128</v>
      </c>
      <c r="AY51" s="93" t="s">
        <v>128</v>
      </c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</row>
    <row r="52" spans="1:103" s="137" customFormat="1">
      <c r="A52" s="53" t="s">
        <v>184</v>
      </c>
      <c r="B52" s="73" t="s">
        <v>2</v>
      </c>
      <c r="C52" s="73" t="s">
        <v>32</v>
      </c>
      <c r="D52" s="92" t="s">
        <v>128</v>
      </c>
      <c r="E52" s="92" t="s">
        <v>128</v>
      </c>
      <c r="F52" s="92" t="s">
        <v>128</v>
      </c>
      <c r="G52" s="92" t="s">
        <v>128</v>
      </c>
      <c r="H52" s="92" t="s">
        <v>128</v>
      </c>
      <c r="I52" s="92" t="s">
        <v>128</v>
      </c>
      <c r="J52" s="92" t="s">
        <v>128</v>
      </c>
      <c r="K52" s="92" t="s">
        <v>128</v>
      </c>
      <c r="L52" s="92" t="s">
        <v>128</v>
      </c>
      <c r="M52" s="92" t="s">
        <v>128</v>
      </c>
      <c r="N52" s="92" t="s">
        <v>128</v>
      </c>
      <c r="O52" s="92" t="s">
        <v>128</v>
      </c>
      <c r="P52" s="92" t="s">
        <v>502</v>
      </c>
      <c r="Q52" s="92">
        <v>0</v>
      </c>
      <c r="R52" s="92">
        <v>0</v>
      </c>
      <c r="S52" s="91">
        <v>0.315</v>
      </c>
      <c r="T52" s="92">
        <v>0</v>
      </c>
      <c r="U52" s="92">
        <v>0</v>
      </c>
      <c r="V52" s="92" t="s">
        <v>128</v>
      </c>
      <c r="W52" s="92" t="s">
        <v>128</v>
      </c>
      <c r="X52" s="92" t="s">
        <v>128</v>
      </c>
      <c r="Y52" s="92" t="s">
        <v>128</v>
      </c>
      <c r="Z52" s="92" t="s">
        <v>128</v>
      </c>
      <c r="AA52" s="92" t="s">
        <v>128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 t="s">
        <v>128</v>
      </c>
      <c r="AI52" s="92" t="s">
        <v>128</v>
      </c>
      <c r="AJ52" s="92" t="s">
        <v>128</v>
      </c>
      <c r="AK52" s="92" t="s">
        <v>128</v>
      </c>
      <c r="AL52" s="92" t="s">
        <v>128</v>
      </c>
      <c r="AM52" s="92" t="s">
        <v>128</v>
      </c>
      <c r="AN52" s="92">
        <v>0</v>
      </c>
      <c r="AO52" s="92">
        <v>0</v>
      </c>
      <c r="AP52" s="92">
        <v>0</v>
      </c>
      <c r="AQ52" s="92">
        <v>0</v>
      </c>
      <c r="AR52" s="92">
        <v>0</v>
      </c>
      <c r="AS52" s="92">
        <v>0</v>
      </c>
      <c r="AT52" s="92" t="s">
        <v>128</v>
      </c>
      <c r="AU52" s="92" t="s">
        <v>128</v>
      </c>
      <c r="AV52" s="92" t="s">
        <v>128</v>
      </c>
      <c r="AW52" s="92" t="s">
        <v>128</v>
      </c>
      <c r="AX52" s="92" t="s">
        <v>128</v>
      </c>
      <c r="AY52" s="92" t="s">
        <v>128</v>
      </c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</row>
    <row r="53" spans="1:103" s="137" customFormat="1">
      <c r="A53" s="53" t="s">
        <v>184</v>
      </c>
      <c r="B53" s="73" t="s">
        <v>3</v>
      </c>
      <c r="C53" s="73" t="s">
        <v>33</v>
      </c>
      <c r="D53" s="92" t="s">
        <v>128</v>
      </c>
      <c r="E53" s="92" t="s">
        <v>128</v>
      </c>
      <c r="F53" s="92" t="s">
        <v>128</v>
      </c>
      <c r="G53" s="92" t="s">
        <v>128</v>
      </c>
      <c r="H53" s="92" t="s">
        <v>128</v>
      </c>
      <c r="I53" s="92" t="s">
        <v>128</v>
      </c>
      <c r="J53" s="92" t="s">
        <v>128</v>
      </c>
      <c r="K53" s="92" t="s">
        <v>128</v>
      </c>
      <c r="L53" s="92" t="s">
        <v>128</v>
      </c>
      <c r="M53" s="92" t="s">
        <v>128</v>
      </c>
      <c r="N53" s="92" t="s">
        <v>128</v>
      </c>
      <c r="O53" s="92" t="s">
        <v>128</v>
      </c>
      <c r="P53" s="92" t="s">
        <v>502</v>
      </c>
      <c r="Q53" s="92">
        <v>0</v>
      </c>
      <c r="R53" s="92">
        <v>0</v>
      </c>
      <c r="S53" s="91">
        <v>0.45500000000000002</v>
      </c>
      <c r="T53" s="92">
        <v>0</v>
      </c>
      <c r="U53" s="92">
        <v>0</v>
      </c>
      <c r="V53" s="92" t="s">
        <v>128</v>
      </c>
      <c r="W53" s="92" t="s">
        <v>128</v>
      </c>
      <c r="X53" s="92" t="s">
        <v>128</v>
      </c>
      <c r="Y53" s="92" t="s">
        <v>128</v>
      </c>
      <c r="Z53" s="92" t="s">
        <v>128</v>
      </c>
      <c r="AA53" s="92" t="s">
        <v>128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2" t="s">
        <v>128</v>
      </c>
      <c r="AI53" s="92" t="s">
        <v>128</v>
      </c>
      <c r="AJ53" s="92" t="s">
        <v>128</v>
      </c>
      <c r="AK53" s="92" t="s">
        <v>128</v>
      </c>
      <c r="AL53" s="92" t="s">
        <v>128</v>
      </c>
      <c r="AM53" s="92" t="s">
        <v>128</v>
      </c>
      <c r="AN53" s="92">
        <v>0</v>
      </c>
      <c r="AO53" s="92">
        <v>0</v>
      </c>
      <c r="AP53" s="92">
        <v>0</v>
      </c>
      <c r="AQ53" s="92">
        <v>0</v>
      </c>
      <c r="AR53" s="92">
        <v>0</v>
      </c>
      <c r="AS53" s="92">
        <v>0</v>
      </c>
      <c r="AT53" s="92" t="s">
        <v>128</v>
      </c>
      <c r="AU53" s="92" t="s">
        <v>128</v>
      </c>
      <c r="AV53" s="92" t="s">
        <v>128</v>
      </c>
      <c r="AW53" s="92" t="s">
        <v>128</v>
      </c>
      <c r="AX53" s="92" t="s">
        <v>128</v>
      </c>
      <c r="AY53" s="92" t="s">
        <v>128</v>
      </c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</row>
    <row r="54" spans="1:103" s="137" customFormat="1">
      <c r="A54" s="53" t="s">
        <v>184</v>
      </c>
      <c r="B54" s="73" t="s">
        <v>4</v>
      </c>
      <c r="C54" s="73" t="s">
        <v>34</v>
      </c>
      <c r="D54" s="92" t="s">
        <v>128</v>
      </c>
      <c r="E54" s="92" t="s">
        <v>128</v>
      </c>
      <c r="F54" s="92" t="s">
        <v>128</v>
      </c>
      <c r="G54" s="92" t="s">
        <v>128</v>
      </c>
      <c r="H54" s="92" t="s">
        <v>128</v>
      </c>
      <c r="I54" s="92" t="s">
        <v>128</v>
      </c>
      <c r="J54" s="92" t="s">
        <v>128</v>
      </c>
      <c r="K54" s="92" t="s">
        <v>128</v>
      </c>
      <c r="L54" s="92" t="s">
        <v>128</v>
      </c>
      <c r="M54" s="92" t="s">
        <v>128</v>
      </c>
      <c r="N54" s="92" t="s">
        <v>128</v>
      </c>
      <c r="O54" s="92" t="s">
        <v>128</v>
      </c>
      <c r="P54" s="92" t="s">
        <v>499</v>
      </c>
      <c r="Q54" s="92">
        <v>0</v>
      </c>
      <c r="R54" s="92">
        <v>0</v>
      </c>
      <c r="S54" s="91">
        <v>0.63</v>
      </c>
      <c r="T54" s="92">
        <v>0</v>
      </c>
      <c r="U54" s="92">
        <v>0</v>
      </c>
      <c r="V54" s="92" t="s">
        <v>128</v>
      </c>
      <c r="W54" s="92" t="s">
        <v>128</v>
      </c>
      <c r="X54" s="92" t="s">
        <v>128</v>
      </c>
      <c r="Y54" s="92" t="s">
        <v>128</v>
      </c>
      <c r="Z54" s="92" t="s">
        <v>128</v>
      </c>
      <c r="AA54" s="92" t="s">
        <v>128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 t="s">
        <v>128</v>
      </c>
      <c r="AI54" s="92" t="s">
        <v>128</v>
      </c>
      <c r="AJ54" s="92" t="s">
        <v>128</v>
      </c>
      <c r="AK54" s="92" t="s">
        <v>128</v>
      </c>
      <c r="AL54" s="92" t="s">
        <v>128</v>
      </c>
      <c r="AM54" s="92" t="s">
        <v>128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 t="s">
        <v>128</v>
      </c>
      <c r="AU54" s="92" t="s">
        <v>128</v>
      </c>
      <c r="AV54" s="92" t="s">
        <v>128</v>
      </c>
      <c r="AW54" s="92" t="s">
        <v>128</v>
      </c>
      <c r="AX54" s="92" t="s">
        <v>128</v>
      </c>
      <c r="AY54" s="92" t="s">
        <v>128</v>
      </c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</row>
    <row r="55" spans="1:103" s="137" customFormat="1">
      <c r="A55" s="53" t="s">
        <v>184</v>
      </c>
      <c r="B55" s="73" t="s">
        <v>5</v>
      </c>
      <c r="C55" s="73" t="s">
        <v>35</v>
      </c>
      <c r="D55" s="92" t="s">
        <v>128</v>
      </c>
      <c r="E55" s="92" t="s">
        <v>128</v>
      </c>
      <c r="F55" s="92" t="s">
        <v>128</v>
      </c>
      <c r="G55" s="92" t="s">
        <v>128</v>
      </c>
      <c r="H55" s="92" t="s">
        <v>128</v>
      </c>
      <c r="I55" s="92" t="s">
        <v>128</v>
      </c>
      <c r="J55" s="92" t="s">
        <v>128</v>
      </c>
      <c r="K55" s="92" t="s">
        <v>128</v>
      </c>
      <c r="L55" s="92" t="s">
        <v>128</v>
      </c>
      <c r="M55" s="92" t="s">
        <v>128</v>
      </c>
      <c r="N55" s="92" t="s">
        <v>128</v>
      </c>
      <c r="O55" s="92" t="s">
        <v>128</v>
      </c>
      <c r="P55" s="92" t="s">
        <v>499</v>
      </c>
      <c r="Q55" s="92">
        <v>0</v>
      </c>
      <c r="R55" s="92">
        <v>0</v>
      </c>
      <c r="S55" s="91">
        <v>0.59499999999999997</v>
      </c>
      <c r="T55" s="92">
        <v>0</v>
      </c>
      <c r="U55" s="92">
        <v>0</v>
      </c>
      <c r="V55" s="92" t="s">
        <v>128</v>
      </c>
      <c r="W55" s="92" t="s">
        <v>128</v>
      </c>
      <c r="X55" s="92" t="s">
        <v>128</v>
      </c>
      <c r="Y55" s="92" t="s">
        <v>128</v>
      </c>
      <c r="Z55" s="92" t="s">
        <v>128</v>
      </c>
      <c r="AA55" s="92" t="s">
        <v>128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 t="s">
        <v>128</v>
      </c>
      <c r="AI55" s="92" t="s">
        <v>128</v>
      </c>
      <c r="AJ55" s="92" t="s">
        <v>128</v>
      </c>
      <c r="AK55" s="92" t="s">
        <v>128</v>
      </c>
      <c r="AL55" s="92" t="s">
        <v>128</v>
      </c>
      <c r="AM55" s="92" t="s">
        <v>128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 t="s">
        <v>128</v>
      </c>
      <c r="AU55" s="92" t="s">
        <v>128</v>
      </c>
      <c r="AV55" s="92" t="s">
        <v>128</v>
      </c>
      <c r="AW55" s="92" t="s">
        <v>128</v>
      </c>
      <c r="AX55" s="92" t="s">
        <v>128</v>
      </c>
      <c r="AY55" s="92" t="s">
        <v>128</v>
      </c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</row>
    <row r="56" spans="1:103" s="137" customFormat="1">
      <c r="A56" s="53" t="s">
        <v>184</v>
      </c>
      <c r="B56" s="73" t="s">
        <v>6</v>
      </c>
      <c r="C56" s="73" t="s">
        <v>36</v>
      </c>
      <c r="D56" s="92" t="s">
        <v>128</v>
      </c>
      <c r="E56" s="92" t="s">
        <v>128</v>
      </c>
      <c r="F56" s="92" t="s">
        <v>128</v>
      </c>
      <c r="G56" s="92" t="s">
        <v>128</v>
      </c>
      <c r="H56" s="92" t="s">
        <v>128</v>
      </c>
      <c r="I56" s="92" t="s">
        <v>128</v>
      </c>
      <c r="J56" s="92" t="s">
        <v>128</v>
      </c>
      <c r="K56" s="92" t="s">
        <v>128</v>
      </c>
      <c r="L56" s="92" t="s">
        <v>128</v>
      </c>
      <c r="M56" s="92" t="s">
        <v>128</v>
      </c>
      <c r="N56" s="92" t="s">
        <v>128</v>
      </c>
      <c r="O56" s="92" t="s">
        <v>128</v>
      </c>
      <c r="P56" s="92" t="s">
        <v>499</v>
      </c>
      <c r="Q56" s="92">
        <v>0</v>
      </c>
      <c r="R56" s="92">
        <v>0</v>
      </c>
      <c r="S56" s="91">
        <v>0.38500000000000001</v>
      </c>
      <c r="T56" s="92">
        <v>0</v>
      </c>
      <c r="U56" s="92">
        <v>0</v>
      </c>
      <c r="V56" s="92" t="s">
        <v>128</v>
      </c>
      <c r="W56" s="92" t="s">
        <v>128</v>
      </c>
      <c r="X56" s="92" t="s">
        <v>128</v>
      </c>
      <c r="Y56" s="92" t="s">
        <v>128</v>
      </c>
      <c r="Z56" s="92" t="s">
        <v>128</v>
      </c>
      <c r="AA56" s="92" t="s">
        <v>128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 t="s">
        <v>128</v>
      </c>
      <c r="AI56" s="92" t="s">
        <v>128</v>
      </c>
      <c r="AJ56" s="92" t="s">
        <v>128</v>
      </c>
      <c r="AK56" s="92" t="s">
        <v>128</v>
      </c>
      <c r="AL56" s="92" t="s">
        <v>128</v>
      </c>
      <c r="AM56" s="92" t="s">
        <v>128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 t="s">
        <v>128</v>
      </c>
      <c r="AU56" s="92" t="s">
        <v>128</v>
      </c>
      <c r="AV56" s="92" t="s">
        <v>128</v>
      </c>
      <c r="AW56" s="92" t="s">
        <v>128</v>
      </c>
      <c r="AX56" s="92" t="s">
        <v>128</v>
      </c>
      <c r="AY56" s="92" t="s">
        <v>128</v>
      </c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</row>
    <row r="57" spans="1:103" s="137" customFormat="1">
      <c r="A57" s="53" t="s">
        <v>184</v>
      </c>
      <c r="B57" s="73" t="s">
        <v>7</v>
      </c>
      <c r="C57" s="73" t="s">
        <v>37</v>
      </c>
      <c r="D57" s="92" t="s">
        <v>128</v>
      </c>
      <c r="E57" s="92" t="s">
        <v>128</v>
      </c>
      <c r="F57" s="92" t="s">
        <v>128</v>
      </c>
      <c r="G57" s="92" t="s">
        <v>128</v>
      </c>
      <c r="H57" s="92" t="s">
        <v>128</v>
      </c>
      <c r="I57" s="92" t="s">
        <v>128</v>
      </c>
      <c r="J57" s="92" t="s">
        <v>128</v>
      </c>
      <c r="K57" s="92" t="s">
        <v>128</v>
      </c>
      <c r="L57" s="92" t="s">
        <v>128</v>
      </c>
      <c r="M57" s="92" t="s">
        <v>128</v>
      </c>
      <c r="N57" s="92" t="s">
        <v>128</v>
      </c>
      <c r="O57" s="92" t="s">
        <v>128</v>
      </c>
      <c r="P57" s="92" t="s">
        <v>499</v>
      </c>
      <c r="Q57" s="92">
        <v>0</v>
      </c>
      <c r="R57" s="92">
        <v>0</v>
      </c>
      <c r="S57" s="91">
        <v>0.52500000000000002</v>
      </c>
      <c r="T57" s="92">
        <v>0</v>
      </c>
      <c r="U57" s="92">
        <v>0</v>
      </c>
      <c r="V57" s="92" t="s">
        <v>128</v>
      </c>
      <c r="W57" s="92" t="s">
        <v>128</v>
      </c>
      <c r="X57" s="92" t="s">
        <v>128</v>
      </c>
      <c r="Y57" s="92" t="s">
        <v>128</v>
      </c>
      <c r="Z57" s="92" t="s">
        <v>128</v>
      </c>
      <c r="AA57" s="92" t="s">
        <v>128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 t="s">
        <v>128</v>
      </c>
      <c r="AI57" s="92" t="s">
        <v>128</v>
      </c>
      <c r="AJ57" s="92" t="s">
        <v>128</v>
      </c>
      <c r="AK57" s="92" t="s">
        <v>128</v>
      </c>
      <c r="AL57" s="92" t="s">
        <v>128</v>
      </c>
      <c r="AM57" s="92" t="s">
        <v>128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 t="s">
        <v>128</v>
      </c>
      <c r="AU57" s="92" t="s">
        <v>128</v>
      </c>
      <c r="AV57" s="92" t="s">
        <v>128</v>
      </c>
      <c r="AW57" s="92" t="s">
        <v>128</v>
      </c>
      <c r="AX57" s="92" t="s">
        <v>128</v>
      </c>
      <c r="AY57" s="92" t="s">
        <v>128</v>
      </c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</row>
    <row r="58" spans="1:103" s="137" customFormat="1">
      <c r="A58" s="53" t="s">
        <v>184</v>
      </c>
      <c r="B58" s="73" t="s">
        <v>8</v>
      </c>
      <c r="C58" s="73" t="s">
        <v>38</v>
      </c>
      <c r="D58" s="92" t="s">
        <v>128</v>
      </c>
      <c r="E58" s="92" t="s">
        <v>128</v>
      </c>
      <c r="F58" s="92" t="s">
        <v>128</v>
      </c>
      <c r="G58" s="92" t="s">
        <v>128</v>
      </c>
      <c r="H58" s="92" t="s">
        <v>128</v>
      </c>
      <c r="I58" s="92" t="s">
        <v>128</v>
      </c>
      <c r="J58" s="92" t="s">
        <v>128</v>
      </c>
      <c r="K58" s="92" t="s">
        <v>128</v>
      </c>
      <c r="L58" s="92" t="s">
        <v>128</v>
      </c>
      <c r="M58" s="92" t="s">
        <v>128</v>
      </c>
      <c r="N58" s="92" t="s">
        <v>128</v>
      </c>
      <c r="O58" s="92" t="s">
        <v>128</v>
      </c>
      <c r="P58" s="92" t="s">
        <v>499</v>
      </c>
      <c r="Q58" s="92">
        <v>0</v>
      </c>
      <c r="R58" s="92">
        <v>0</v>
      </c>
      <c r="S58" s="91">
        <v>1.4350000000000001</v>
      </c>
      <c r="T58" s="92">
        <v>0</v>
      </c>
      <c r="U58" s="92">
        <v>0</v>
      </c>
      <c r="V58" s="92" t="s">
        <v>128</v>
      </c>
      <c r="W58" s="92" t="s">
        <v>128</v>
      </c>
      <c r="X58" s="92" t="s">
        <v>128</v>
      </c>
      <c r="Y58" s="92" t="s">
        <v>128</v>
      </c>
      <c r="Z58" s="92" t="s">
        <v>128</v>
      </c>
      <c r="AA58" s="92" t="s">
        <v>128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 t="s">
        <v>128</v>
      </c>
      <c r="AI58" s="92" t="s">
        <v>128</v>
      </c>
      <c r="AJ58" s="92" t="s">
        <v>128</v>
      </c>
      <c r="AK58" s="92" t="s">
        <v>128</v>
      </c>
      <c r="AL58" s="92" t="s">
        <v>128</v>
      </c>
      <c r="AM58" s="92" t="s">
        <v>128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 t="s">
        <v>128</v>
      </c>
      <c r="AU58" s="92" t="s">
        <v>128</v>
      </c>
      <c r="AV58" s="92" t="s">
        <v>128</v>
      </c>
      <c r="AW58" s="92" t="s">
        <v>128</v>
      </c>
      <c r="AX58" s="92" t="s">
        <v>128</v>
      </c>
      <c r="AY58" s="92" t="s">
        <v>128</v>
      </c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</row>
    <row r="59" spans="1:103" s="137" customFormat="1">
      <c r="A59" s="53" t="s">
        <v>184</v>
      </c>
      <c r="B59" s="73" t="s">
        <v>9</v>
      </c>
      <c r="C59" s="73" t="s">
        <v>39</v>
      </c>
      <c r="D59" s="92" t="s">
        <v>128</v>
      </c>
      <c r="E59" s="92" t="s">
        <v>128</v>
      </c>
      <c r="F59" s="92" t="s">
        <v>128</v>
      </c>
      <c r="G59" s="92" t="s">
        <v>128</v>
      </c>
      <c r="H59" s="92" t="s">
        <v>128</v>
      </c>
      <c r="I59" s="92" t="s">
        <v>128</v>
      </c>
      <c r="J59" s="92" t="s">
        <v>128</v>
      </c>
      <c r="K59" s="92" t="s">
        <v>128</v>
      </c>
      <c r="L59" s="92" t="s">
        <v>128</v>
      </c>
      <c r="M59" s="92" t="s">
        <v>128</v>
      </c>
      <c r="N59" s="92" t="s">
        <v>128</v>
      </c>
      <c r="O59" s="92" t="s">
        <v>128</v>
      </c>
      <c r="P59" s="92" t="s">
        <v>499</v>
      </c>
      <c r="Q59" s="92">
        <v>0</v>
      </c>
      <c r="R59" s="92">
        <v>0</v>
      </c>
      <c r="S59" s="91">
        <v>0.59499999999999997</v>
      </c>
      <c r="T59" s="92">
        <v>0</v>
      </c>
      <c r="U59" s="92">
        <v>0</v>
      </c>
      <c r="V59" s="92" t="s">
        <v>128</v>
      </c>
      <c r="W59" s="92" t="s">
        <v>128</v>
      </c>
      <c r="X59" s="92" t="s">
        <v>128</v>
      </c>
      <c r="Y59" s="92" t="s">
        <v>128</v>
      </c>
      <c r="Z59" s="92" t="s">
        <v>128</v>
      </c>
      <c r="AA59" s="92" t="s">
        <v>128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2" t="s">
        <v>128</v>
      </c>
      <c r="AI59" s="92" t="s">
        <v>128</v>
      </c>
      <c r="AJ59" s="92" t="s">
        <v>128</v>
      </c>
      <c r="AK59" s="92" t="s">
        <v>128</v>
      </c>
      <c r="AL59" s="92" t="s">
        <v>128</v>
      </c>
      <c r="AM59" s="92" t="s">
        <v>128</v>
      </c>
      <c r="AN59" s="92">
        <v>0</v>
      </c>
      <c r="AO59" s="92">
        <v>0</v>
      </c>
      <c r="AP59" s="92">
        <v>0</v>
      </c>
      <c r="AQ59" s="92">
        <v>0</v>
      </c>
      <c r="AR59" s="92">
        <v>0</v>
      </c>
      <c r="AS59" s="92">
        <v>0</v>
      </c>
      <c r="AT59" s="92" t="s">
        <v>128</v>
      </c>
      <c r="AU59" s="92" t="s">
        <v>128</v>
      </c>
      <c r="AV59" s="92" t="s">
        <v>128</v>
      </c>
      <c r="AW59" s="92" t="s">
        <v>128</v>
      </c>
      <c r="AX59" s="92" t="s">
        <v>128</v>
      </c>
      <c r="AY59" s="92" t="s">
        <v>128</v>
      </c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</row>
    <row r="60" spans="1:103" s="137" customFormat="1">
      <c r="A60" s="53" t="s">
        <v>184</v>
      </c>
      <c r="B60" s="73" t="s">
        <v>11</v>
      </c>
      <c r="C60" s="73" t="s">
        <v>41</v>
      </c>
      <c r="D60" s="92" t="s">
        <v>128</v>
      </c>
      <c r="E60" s="92" t="s">
        <v>128</v>
      </c>
      <c r="F60" s="92" t="s">
        <v>128</v>
      </c>
      <c r="G60" s="92" t="s">
        <v>128</v>
      </c>
      <c r="H60" s="92" t="s">
        <v>128</v>
      </c>
      <c r="I60" s="92" t="s">
        <v>128</v>
      </c>
      <c r="J60" s="92" t="s">
        <v>128</v>
      </c>
      <c r="K60" s="92" t="s">
        <v>128</v>
      </c>
      <c r="L60" s="92" t="s">
        <v>128</v>
      </c>
      <c r="M60" s="92" t="s">
        <v>128</v>
      </c>
      <c r="N60" s="92" t="s">
        <v>128</v>
      </c>
      <c r="O60" s="92" t="s">
        <v>128</v>
      </c>
      <c r="P60" s="92">
        <v>0</v>
      </c>
      <c r="Q60" s="92">
        <v>0</v>
      </c>
      <c r="R60" s="92">
        <v>0</v>
      </c>
      <c r="S60" s="105">
        <v>0</v>
      </c>
      <c r="T60" s="92">
        <v>0</v>
      </c>
      <c r="U60" s="92">
        <v>0</v>
      </c>
      <c r="V60" s="92" t="s">
        <v>128</v>
      </c>
      <c r="W60" s="92" t="s">
        <v>128</v>
      </c>
      <c r="X60" s="92" t="s">
        <v>128</v>
      </c>
      <c r="Y60" s="92" t="s">
        <v>128</v>
      </c>
      <c r="Z60" s="92" t="s">
        <v>128</v>
      </c>
      <c r="AA60" s="92" t="s">
        <v>128</v>
      </c>
      <c r="AB60" s="92" t="s">
        <v>499</v>
      </c>
      <c r="AC60" s="92">
        <v>0</v>
      </c>
      <c r="AD60" s="92">
        <v>0</v>
      </c>
      <c r="AE60" s="92">
        <v>1.33</v>
      </c>
      <c r="AF60" s="92">
        <v>0</v>
      </c>
      <c r="AG60" s="92">
        <v>0</v>
      </c>
      <c r="AH60" s="92" t="s">
        <v>128</v>
      </c>
      <c r="AI60" s="92" t="s">
        <v>128</v>
      </c>
      <c r="AJ60" s="92" t="s">
        <v>128</v>
      </c>
      <c r="AK60" s="92" t="s">
        <v>128</v>
      </c>
      <c r="AL60" s="92" t="s">
        <v>128</v>
      </c>
      <c r="AM60" s="92" t="s">
        <v>128</v>
      </c>
      <c r="AN60" s="92">
        <v>0</v>
      </c>
      <c r="AO60" s="92">
        <v>0</v>
      </c>
      <c r="AP60" s="92">
        <v>0</v>
      </c>
      <c r="AQ60" s="92">
        <v>0</v>
      </c>
      <c r="AR60" s="92">
        <v>0</v>
      </c>
      <c r="AS60" s="92">
        <v>0</v>
      </c>
      <c r="AT60" s="92" t="s">
        <v>128</v>
      </c>
      <c r="AU60" s="92" t="s">
        <v>128</v>
      </c>
      <c r="AV60" s="92" t="s">
        <v>128</v>
      </c>
      <c r="AW60" s="92" t="s">
        <v>128</v>
      </c>
      <c r="AX60" s="92" t="s">
        <v>128</v>
      </c>
      <c r="AY60" s="92" t="s">
        <v>128</v>
      </c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</row>
    <row r="61" spans="1:103" s="137" customFormat="1">
      <c r="A61" s="53" t="s">
        <v>184</v>
      </c>
      <c r="B61" s="73" t="s">
        <v>12</v>
      </c>
      <c r="C61" s="73" t="s">
        <v>42</v>
      </c>
      <c r="D61" s="92" t="s">
        <v>128</v>
      </c>
      <c r="E61" s="92" t="s">
        <v>128</v>
      </c>
      <c r="F61" s="92" t="s">
        <v>128</v>
      </c>
      <c r="G61" s="92" t="s">
        <v>128</v>
      </c>
      <c r="H61" s="92" t="s">
        <v>128</v>
      </c>
      <c r="I61" s="92" t="s">
        <v>128</v>
      </c>
      <c r="J61" s="92" t="s">
        <v>128</v>
      </c>
      <c r="K61" s="92" t="s">
        <v>128</v>
      </c>
      <c r="L61" s="92" t="s">
        <v>128</v>
      </c>
      <c r="M61" s="92" t="s">
        <v>128</v>
      </c>
      <c r="N61" s="92" t="s">
        <v>128</v>
      </c>
      <c r="O61" s="92" t="s">
        <v>128</v>
      </c>
      <c r="P61" s="92">
        <v>0</v>
      </c>
      <c r="Q61" s="92">
        <v>0</v>
      </c>
      <c r="R61" s="92">
        <v>0</v>
      </c>
      <c r="S61" s="105">
        <v>0</v>
      </c>
      <c r="T61" s="92">
        <v>0</v>
      </c>
      <c r="U61" s="92">
        <v>0</v>
      </c>
      <c r="V61" s="92" t="s">
        <v>128</v>
      </c>
      <c r="W61" s="92" t="s">
        <v>128</v>
      </c>
      <c r="X61" s="92" t="s">
        <v>128</v>
      </c>
      <c r="Y61" s="92" t="s">
        <v>128</v>
      </c>
      <c r="Z61" s="92" t="s">
        <v>128</v>
      </c>
      <c r="AA61" s="92" t="s">
        <v>128</v>
      </c>
      <c r="AB61" s="92" t="s">
        <v>499</v>
      </c>
      <c r="AC61" s="92">
        <v>0</v>
      </c>
      <c r="AD61" s="92">
        <v>0</v>
      </c>
      <c r="AE61" s="92">
        <v>0.98</v>
      </c>
      <c r="AF61" s="92">
        <v>0</v>
      </c>
      <c r="AG61" s="92">
        <v>0</v>
      </c>
      <c r="AH61" s="92" t="s">
        <v>128</v>
      </c>
      <c r="AI61" s="92" t="s">
        <v>128</v>
      </c>
      <c r="AJ61" s="92" t="s">
        <v>128</v>
      </c>
      <c r="AK61" s="92" t="s">
        <v>128</v>
      </c>
      <c r="AL61" s="92" t="s">
        <v>128</v>
      </c>
      <c r="AM61" s="92" t="s">
        <v>128</v>
      </c>
      <c r="AN61" s="92">
        <v>0</v>
      </c>
      <c r="AO61" s="92">
        <v>0</v>
      </c>
      <c r="AP61" s="92">
        <v>0</v>
      </c>
      <c r="AQ61" s="92">
        <v>0</v>
      </c>
      <c r="AR61" s="92">
        <v>0</v>
      </c>
      <c r="AS61" s="92">
        <v>0</v>
      </c>
      <c r="AT61" s="92" t="s">
        <v>128</v>
      </c>
      <c r="AU61" s="92" t="s">
        <v>128</v>
      </c>
      <c r="AV61" s="92" t="s">
        <v>128</v>
      </c>
      <c r="AW61" s="92" t="s">
        <v>128</v>
      </c>
      <c r="AX61" s="92" t="s">
        <v>128</v>
      </c>
      <c r="AY61" s="92" t="s">
        <v>128</v>
      </c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</row>
    <row r="62" spans="1:103" s="137" customFormat="1">
      <c r="A62" s="53" t="s">
        <v>184</v>
      </c>
      <c r="B62" s="73" t="s">
        <v>13</v>
      </c>
      <c r="C62" s="73" t="s">
        <v>43</v>
      </c>
      <c r="D62" s="92" t="s">
        <v>128</v>
      </c>
      <c r="E62" s="92" t="s">
        <v>128</v>
      </c>
      <c r="F62" s="92" t="s">
        <v>128</v>
      </c>
      <c r="G62" s="92" t="s">
        <v>128</v>
      </c>
      <c r="H62" s="92" t="s">
        <v>128</v>
      </c>
      <c r="I62" s="92" t="s">
        <v>128</v>
      </c>
      <c r="J62" s="92" t="s">
        <v>128</v>
      </c>
      <c r="K62" s="92" t="s">
        <v>128</v>
      </c>
      <c r="L62" s="92" t="s">
        <v>128</v>
      </c>
      <c r="M62" s="92" t="s">
        <v>128</v>
      </c>
      <c r="N62" s="92" t="s">
        <v>128</v>
      </c>
      <c r="O62" s="92" t="s">
        <v>128</v>
      </c>
      <c r="P62" s="92">
        <v>0</v>
      </c>
      <c r="Q62" s="92">
        <v>0</v>
      </c>
      <c r="R62" s="92">
        <v>0</v>
      </c>
      <c r="S62" s="105">
        <v>0</v>
      </c>
      <c r="T62" s="92">
        <v>0</v>
      </c>
      <c r="U62" s="92">
        <v>0</v>
      </c>
      <c r="V62" s="92" t="s">
        <v>128</v>
      </c>
      <c r="W62" s="92" t="s">
        <v>128</v>
      </c>
      <c r="X62" s="92" t="s">
        <v>128</v>
      </c>
      <c r="Y62" s="92" t="s">
        <v>128</v>
      </c>
      <c r="Z62" s="92" t="s">
        <v>128</v>
      </c>
      <c r="AA62" s="92" t="s">
        <v>128</v>
      </c>
      <c r="AB62" s="92" t="s">
        <v>499</v>
      </c>
      <c r="AC62" s="92">
        <v>0</v>
      </c>
      <c r="AD62" s="92">
        <v>0</v>
      </c>
      <c r="AE62" s="92">
        <v>1.47</v>
      </c>
      <c r="AF62" s="92">
        <v>0</v>
      </c>
      <c r="AG62" s="92">
        <v>0</v>
      </c>
      <c r="AH62" s="92" t="s">
        <v>128</v>
      </c>
      <c r="AI62" s="92" t="s">
        <v>128</v>
      </c>
      <c r="AJ62" s="92" t="s">
        <v>128</v>
      </c>
      <c r="AK62" s="92" t="s">
        <v>128</v>
      </c>
      <c r="AL62" s="92" t="s">
        <v>128</v>
      </c>
      <c r="AM62" s="92" t="s">
        <v>128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2">
        <v>0</v>
      </c>
      <c r="AT62" s="92" t="s">
        <v>128</v>
      </c>
      <c r="AU62" s="92" t="s">
        <v>128</v>
      </c>
      <c r="AV62" s="92" t="s">
        <v>128</v>
      </c>
      <c r="AW62" s="92" t="s">
        <v>128</v>
      </c>
      <c r="AX62" s="92" t="s">
        <v>128</v>
      </c>
      <c r="AY62" s="92" t="s">
        <v>128</v>
      </c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</row>
    <row r="63" spans="1:103" s="137" customFormat="1">
      <c r="A63" s="53" t="s">
        <v>184</v>
      </c>
      <c r="B63" s="73" t="s">
        <v>15</v>
      </c>
      <c r="C63" s="73" t="s">
        <v>44</v>
      </c>
      <c r="D63" s="92" t="s">
        <v>128</v>
      </c>
      <c r="E63" s="92" t="s">
        <v>128</v>
      </c>
      <c r="F63" s="92" t="s">
        <v>128</v>
      </c>
      <c r="G63" s="92" t="s">
        <v>128</v>
      </c>
      <c r="H63" s="92" t="s">
        <v>128</v>
      </c>
      <c r="I63" s="92" t="s">
        <v>128</v>
      </c>
      <c r="J63" s="92" t="s">
        <v>128</v>
      </c>
      <c r="K63" s="92" t="s">
        <v>128</v>
      </c>
      <c r="L63" s="92" t="s">
        <v>128</v>
      </c>
      <c r="M63" s="92" t="s">
        <v>128</v>
      </c>
      <c r="N63" s="92" t="s">
        <v>128</v>
      </c>
      <c r="O63" s="92" t="s">
        <v>128</v>
      </c>
      <c r="P63" s="92">
        <v>0</v>
      </c>
      <c r="Q63" s="92">
        <v>0</v>
      </c>
      <c r="R63" s="92">
        <v>0</v>
      </c>
      <c r="S63" s="105">
        <v>0</v>
      </c>
      <c r="T63" s="92">
        <v>0</v>
      </c>
      <c r="U63" s="92">
        <v>0</v>
      </c>
      <c r="V63" s="92" t="s">
        <v>128</v>
      </c>
      <c r="W63" s="92" t="s">
        <v>128</v>
      </c>
      <c r="X63" s="92" t="s">
        <v>128</v>
      </c>
      <c r="Y63" s="92" t="s">
        <v>128</v>
      </c>
      <c r="Z63" s="92" t="s">
        <v>128</v>
      </c>
      <c r="AA63" s="92" t="s">
        <v>128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 t="s">
        <v>128</v>
      </c>
      <c r="AI63" s="92" t="s">
        <v>128</v>
      </c>
      <c r="AJ63" s="92" t="s">
        <v>128</v>
      </c>
      <c r="AK63" s="92" t="s">
        <v>128</v>
      </c>
      <c r="AL63" s="92" t="s">
        <v>128</v>
      </c>
      <c r="AM63" s="92" t="s">
        <v>128</v>
      </c>
      <c r="AN63" s="92" t="s">
        <v>499</v>
      </c>
      <c r="AO63" s="92">
        <v>0</v>
      </c>
      <c r="AP63" s="92">
        <v>0</v>
      </c>
      <c r="AQ63" s="92">
        <v>1.54</v>
      </c>
      <c r="AR63" s="92">
        <v>0</v>
      </c>
      <c r="AS63" s="92">
        <v>0</v>
      </c>
      <c r="AT63" s="92" t="s">
        <v>128</v>
      </c>
      <c r="AU63" s="92" t="s">
        <v>128</v>
      </c>
      <c r="AV63" s="92" t="s">
        <v>128</v>
      </c>
      <c r="AW63" s="92" t="s">
        <v>128</v>
      </c>
      <c r="AX63" s="92" t="s">
        <v>128</v>
      </c>
      <c r="AY63" s="92" t="s">
        <v>128</v>
      </c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</row>
    <row r="64" spans="1:103" s="137" customFormat="1">
      <c r="A64" s="53" t="s">
        <v>184</v>
      </c>
      <c r="B64" s="73" t="s">
        <v>16</v>
      </c>
      <c r="C64" s="73" t="s">
        <v>45</v>
      </c>
      <c r="D64" s="92" t="s">
        <v>128</v>
      </c>
      <c r="E64" s="92" t="s">
        <v>128</v>
      </c>
      <c r="F64" s="92" t="s">
        <v>128</v>
      </c>
      <c r="G64" s="92" t="s">
        <v>128</v>
      </c>
      <c r="H64" s="92" t="s">
        <v>128</v>
      </c>
      <c r="I64" s="92" t="s">
        <v>128</v>
      </c>
      <c r="J64" s="92" t="s">
        <v>128</v>
      </c>
      <c r="K64" s="92" t="s">
        <v>128</v>
      </c>
      <c r="L64" s="92" t="s">
        <v>128</v>
      </c>
      <c r="M64" s="92" t="s">
        <v>128</v>
      </c>
      <c r="N64" s="92" t="s">
        <v>128</v>
      </c>
      <c r="O64" s="92" t="s">
        <v>128</v>
      </c>
      <c r="P64" s="92">
        <v>0</v>
      </c>
      <c r="Q64" s="92">
        <v>0</v>
      </c>
      <c r="R64" s="92">
        <v>0</v>
      </c>
      <c r="S64" s="105">
        <v>0</v>
      </c>
      <c r="T64" s="92">
        <v>0</v>
      </c>
      <c r="U64" s="92">
        <v>0</v>
      </c>
      <c r="V64" s="92" t="s">
        <v>128</v>
      </c>
      <c r="W64" s="92" t="s">
        <v>128</v>
      </c>
      <c r="X64" s="92" t="s">
        <v>128</v>
      </c>
      <c r="Y64" s="92" t="s">
        <v>128</v>
      </c>
      <c r="Z64" s="92" t="s">
        <v>128</v>
      </c>
      <c r="AA64" s="92" t="s">
        <v>128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 t="s">
        <v>128</v>
      </c>
      <c r="AI64" s="92" t="s">
        <v>128</v>
      </c>
      <c r="AJ64" s="92" t="s">
        <v>128</v>
      </c>
      <c r="AK64" s="92" t="s">
        <v>128</v>
      </c>
      <c r="AL64" s="92" t="s">
        <v>128</v>
      </c>
      <c r="AM64" s="92" t="s">
        <v>128</v>
      </c>
      <c r="AN64" s="92" t="s">
        <v>499</v>
      </c>
      <c r="AO64" s="92">
        <v>0</v>
      </c>
      <c r="AP64" s="92">
        <v>0</v>
      </c>
      <c r="AQ64" s="92">
        <v>0.73499999999999999</v>
      </c>
      <c r="AR64" s="92">
        <v>0</v>
      </c>
      <c r="AS64" s="92">
        <v>0</v>
      </c>
      <c r="AT64" s="92" t="s">
        <v>128</v>
      </c>
      <c r="AU64" s="92" t="s">
        <v>128</v>
      </c>
      <c r="AV64" s="92" t="s">
        <v>128</v>
      </c>
      <c r="AW64" s="92" t="s">
        <v>128</v>
      </c>
      <c r="AX64" s="92" t="s">
        <v>128</v>
      </c>
      <c r="AY64" s="92" t="s">
        <v>128</v>
      </c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</row>
    <row r="65" spans="1:103" s="137" customFormat="1">
      <c r="A65" s="53" t="s">
        <v>184</v>
      </c>
      <c r="B65" s="73" t="s">
        <v>17</v>
      </c>
      <c r="C65" s="73" t="s">
        <v>46</v>
      </c>
      <c r="D65" s="92" t="s">
        <v>128</v>
      </c>
      <c r="E65" s="92" t="s">
        <v>128</v>
      </c>
      <c r="F65" s="92" t="s">
        <v>128</v>
      </c>
      <c r="G65" s="92" t="s">
        <v>128</v>
      </c>
      <c r="H65" s="92" t="s">
        <v>128</v>
      </c>
      <c r="I65" s="92" t="s">
        <v>128</v>
      </c>
      <c r="J65" s="92" t="s">
        <v>128</v>
      </c>
      <c r="K65" s="92" t="s">
        <v>128</v>
      </c>
      <c r="L65" s="92" t="s">
        <v>128</v>
      </c>
      <c r="M65" s="92" t="s">
        <v>128</v>
      </c>
      <c r="N65" s="92" t="s">
        <v>128</v>
      </c>
      <c r="O65" s="92" t="s">
        <v>128</v>
      </c>
      <c r="P65" s="92">
        <v>0</v>
      </c>
      <c r="Q65" s="92">
        <v>0</v>
      </c>
      <c r="R65" s="92">
        <v>0</v>
      </c>
      <c r="S65" s="105">
        <v>0</v>
      </c>
      <c r="T65" s="92">
        <v>0</v>
      </c>
      <c r="U65" s="92">
        <v>0</v>
      </c>
      <c r="V65" s="92" t="s">
        <v>128</v>
      </c>
      <c r="W65" s="92" t="s">
        <v>128</v>
      </c>
      <c r="X65" s="92" t="s">
        <v>128</v>
      </c>
      <c r="Y65" s="92" t="s">
        <v>128</v>
      </c>
      <c r="Z65" s="92" t="s">
        <v>128</v>
      </c>
      <c r="AA65" s="92" t="s">
        <v>128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 t="s">
        <v>128</v>
      </c>
      <c r="AI65" s="92" t="s">
        <v>128</v>
      </c>
      <c r="AJ65" s="92" t="s">
        <v>128</v>
      </c>
      <c r="AK65" s="92" t="s">
        <v>128</v>
      </c>
      <c r="AL65" s="92" t="s">
        <v>128</v>
      </c>
      <c r="AM65" s="92" t="s">
        <v>128</v>
      </c>
      <c r="AN65" s="92" t="s">
        <v>499</v>
      </c>
      <c r="AO65" s="92">
        <v>0</v>
      </c>
      <c r="AP65" s="92">
        <v>0</v>
      </c>
      <c r="AQ65" s="92">
        <v>0.59499999999999997</v>
      </c>
      <c r="AR65" s="92">
        <v>0</v>
      </c>
      <c r="AS65" s="92">
        <v>0</v>
      </c>
      <c r="AT65" s="92" t="s">
        <v>128</v>
      </c>
      <c r="AU65" s="92" t="s">
        <v>128</v>
      </c>
      <c r="AV65" s="92" t="s">
        <v>128</v>
      </c>
      <c r="AW65" s="92" t="s">
        <v>128</v>
      </c>
      <c r="AX65" s="92" t="s">
        <v>128</v>
      </c>
      <c r="AY65" s="92" t="s">
        <v>128</v>
      </c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</row>
    <row r="66" spans="1:103" s="137" customFormat="1">
      <c r="A66" s="53" t="s">
        <v>184</v>
      </c>
      <c r="B66" s="73" t="s">
        <v>18</v>
      </c>
      <c r="C66" s="73" t="s">
        <v>47</v>
      </c>
      <c r="D66" s="92" t="s">
        <v>128</v>
      </c>
      <c r="E66" s="92" t="s">
        <v>128</v>
      </c>
      <c r="F66" s="92" t="s">
        <v>128</v>
      </c>
      <c r="G66" s="92" t="s">
        <v>128</v>
      </c>
      <c r="H66" s="92" t="s">
        <v>128</v>
      </c>
      <c r="I66" s="92" t="s">
        <v>128</v>
      </c>
      <c r="J66" s="92" t="s">
        <v>128</v>
      </c>
      <c r="K66" s="92" t="s">
        <v>128</v>
      </c>
      <c r="L66" s="92" t="s">
        <v>128</v>
      </c>
      <c r="M66" s="92" t="s">
        <v>128</v>
      </c>
      <c r="N66" s="92" t="s">
        <v>128</v>
      </c>
      <c r="O66" s="92" t="s">
        <v>128</v>
      </c>
      <c r="P66" s="92">
        <v>0</v>
      </c>
      <c r="Q66" s="92">
        <v>0</v>
      </c>
      <c r="R66" s="92">
        <v>0</v>
      </c>
      <c r="S66" s="105">
        <v>0</v>
      </c>
      <c r="T66" s="92">
        <v>0</v>
      </c>
      <c r="U66" s="92">
        <v>0</v>
      </c>
      <c r="V66" s="92" t="s">
        <v>128</v>
      </c>
      <c r="W66" s="92" t="s">
        <v>128</v>
      </c>
      <c r="X66" s="92" t="s">
        <v>128</v>
      </c>
      <c r="Y66" s="92" t="s">
        <v>128</v>
      </c>
      <c r="Z66" s="92" t="s">
        <v>128</v>
      </c>
      <c r="AA66" s="92" t="s">
        <v>128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2" t="s">
        <v>128</v>
      </c>
      <c r="AI66" s="92" t="s">
        <v>128</v>
      </c>
      <c r="AJ66" s="92" t="s">
        <v>128</v>
      </c>
      <c r="AK66" s="92" t="s">
        <v>128</v>
      </c>
      <c r="AL66" s="92" t="s">
        <v>128</v>
      </c>
      <c r="AM66" s="92" t="s">
        <v>128</v>
      </c>
      <c r="AN66" s="92" t="s">
        <v>499</v>
      </c>
      <c r="AO66" s="92">
        <v>0</v>
      </c>
      <c r="AP66" s="92">
        <v>0</v>
      </c>
      <c r="AQ66" s="92">
        <v>0.75</v>
      </c>
      <c r="AR66" s="92">
        <v>0</v>
      </c>
      <c r="AS66" s="92">
        <v>0</v>
      </c>
      <c r="AT66" s="92" t="s">
        <v>128</v>
      </c>
      <c r="AU66" s="92" t="s">
        <v>128</v>
      </c>
      <c r="AV66" s="92" t="s">
        <v>128</v>
      </c>
      <c r="AW66" s="92" t="s">
        <v>128</v>
      </c>
      <c r="AX66" s="92" t="s">
        <v>128</v>
      </c>
      <c r="AY66" s="92" t="s">
        <v>128</v>
      </c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</row>
    <row r="67" spans="1:103" s="94" customFormat="1">
      <c r="A67" s="47" t="s">
        <v>186</v>
      </c>
      <c r="B67" s="48" t="s">
        <v>187</v>
      </c>
      <c r="C67" s="93" t="s">
        <v>128</v>
      </c>
      <c r="D67" s="93" t="s">
        <v>128</v>
      </c>
      <c r="E67" s="93" t="s">
        <v>128</v>
      </c>
      <c r="F67" s="93" t="s">
        <v>128</v>
      </c>
      <c r="G67" s="93" t="s">
        <v>128</v>
      </c>
      <c r="H67" s="93" t="s">
        <v>128</v>
      </c>
      <c r="I67" s="93" t="s">
        <v>128</v>
      </c>
      <c r="J67" s="93" t="s">
        <v>128</v>
      </c>
      <c r="K67" s="93" t="s">
        <v>128</v>
      </c>
      <c r="L67" s="93" t="s">
        <v>128</v>
      </c>
      <c r="M67" s="93" t="s">
        <v>128</v>
      </c>
      <c r="N67" s="93" t="s">
        <v>128</v>
      </c>
      <c r="O67" s="93" t="s">
        <v>128</v>
      </c>
      <c r="P67" s="93" t="s">
        <v>128</v>
      </c>
      <c r="Q67" s="93" t="s">
        <v>128</v>
      </c>
      <c r="R67" s="93" t="s">
        <v>128</v>
      </c>
      <c r="S67" s="93" t="s">
        <v>128</v>
      </c>
      <c r="T67" s="93" t="s">
        <v>128</v>
      </c>
      <c r="U67" s="93" t="s">
        <v>128</v>
      </c>
      <c r="V67" s="93" t="s">
        <v>128</v>
      </c>
      <c r="W67" s="93" t="s">
        <v>128</v>
      </c>
      <c r="X67" s="93" t="s">
        <v>128</v>
      </c>
      <c r="Y67" s="93" t="s">
        <v>128</v>
      </c>
      <c r="Z67" s="93" t="s">
        <v>128</v>
      </c>
      <c r="AA67" s="93" t="s">
        <v>128</v>
      </c>
      <c r="AB67" s="93" t="s">
        <v>128</v>
      </c>
      <c r="AC67" s="93" t="s">
        <v>128</v>
      </c>
      <c r="AD67" s="93" t="s">
        <v>128</v>
      </c>
      <c r="AE67" s="93" t="s">
        <v>128</v>
      </c>
      <c r="AF67" s="93" t="s">
        <v>128</v>
      </c>
      <c r="AG67" s="93" t="s">
        <v>128</v>
      </c>
      <c r="AH67" s="93" t="s">
        <v>128</v>
      </c>
      <c r="AI67" s="93" t="s">
        <v>128</v>
      </c>
      <c r="AJ67" s="93" t="s">
        <v>128</v>
      </c>
      <c r="AK67" s="93" t="s">
        <v>128</v>
      </c>
      <c r="AL67" s="93" t="s">
        <v>128</v>
      </c>
      <c r="AM67" s="93" t="s">
        <v>128</v>
      </c>
      <c r="AN67" s="93" t="s">
        <v>128</v>
      </c>
      <c r="AO67" s="93" t="s">
        <v>128</v>
      </c>
      <c r="AP67" s="93" t="s">
        <v>128</v>
      </c>
      <c r="AQ67" s="93" t="s">
        <v>128</v>
      </c>
      <c r="AR67" s="93" t="s">
        <v>128</v>
      </c>
      <c r="AS67" s="93" t="s">
        <v>128</v>
      </c>
      <c r="AT67" s="93" t="s">
        <v>128</v>
      </c>
      <c r="AU67" s="93" t="s">
        <v>128</v>
      </c>
      <c r="AV67" s="93" t="s">
        <v>128</v>
      </c>
      <c r="AW67" s="93" t="s">
        <v>128</v>
      </c>
      <c r="AX67" s="93" t="s">
        <v>128</v>
      </c>
      <c r="AY67" s="93" t="s">
        <v>128</v>
      </c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</row>
    <row r="68" spans="1:103" s="138" customFormat="1">
      <c r="A68" s="41" t="s">
        <v>188</v>
      </c>
      <c r="B68" s="42" t="s">
        <v>189</v>
      </c>
      <c r="C68" s="131" t="s">
        <v>128</v>
      </c>
      <c r="D68" s="131" t="s">
        <v>128</v>
      </c>
      <c r="E68" s="131" t="s">
        <v>128</v>
      </c>
      <c r="F68" s="131" t="s">
        <v>128</v>
      </c>
      <c r="G68" s="131" t="s">
        <v>128</v>
      </c>
      <c r="H68" s="131" t="s">
        <v>128</v>
      </c>
      <c r="I68" s="131" t="s">
        <v>128</v>
      </c>
      <c r="J68" s="131" t="s">
        <v>128</v>
      </c>
      <c r="K68" s="131" t="s">
        <v>128</v>
      </c>
      <c r="L68" s="131" t="s">
        <v>128</v>
      </c>
      <c r="M68" s="131" t="s">
        <v>128</v>
      </c>
      <c r="N68" s="131" t="s">
        <v>128</v>
      </c>
      <c r="O68" s="131" t="s">
        <v>128</v>
      </c>
      <c r="P68" s="131" t="s">
        <v>499</v>
      </c>
      <c r="Q68" s="131">
        <v>0</v>
      </c>
      <c r="R68" s="131">
        <v>0</v>
      </c>
      <c r="S68" s="131">
        <v>0</v>
      </c>
      <c r="T68" s="131">
        <v>0</v>
      </c>
      <c r="U68" s="131">
        <v>147</v>
      </c>
      <c r="V68" s="131" t="s">
        <v>128</v>
      </c>
      <c r="W68" s="131" t="s">
        <v>128</v>
      </c>
      <c r="X68" s="131" t="s">
        <v>128</v>
      </c>
      <c r="Y68" s="131" t="s">
        <v>128</v>
      </c>
      <c r="Z68" s="131" t="s">
        <v>128</v>
      </c>
      <c r="AA68" s="131" t="s">
        <v>128</v>
      </c>
      <c r="AB68" s="131" t="s">
        <v>499</v>
      </c>
      <c r="AC68" s="131">
        <v>0</v>
      </c>
      <c r="AD68" s="131">
        <v>0</v>
      </c>
      <c r="AE68" s="131">
        <v>0</v>
      </c>
      <c r="AF68" s="131">
        <v>0</v>
      </c>
      <c r="AG68" s="131">
        <v>152</v>
      </c>
      <c r="AH68" s="131" t="s">
        <v>128</v>
      </c>
      <c r="AI68" s="131" t="s">
        <v>128</v>
      </c>
      <c r="AJ68" s="131" t="s">
        <v>128</v>
      </c>
      <c r="AK68" s="131" t="s">
        <v>128</v>
      </c>
      <c r="AL68" s="131" t="s">
        <v>128</v>
      </c>
      <c r="AM68" s="131" t="s">
        <v>128</v>
      </c>
      <c r="AN68" s="131" t="s">
        <v>499</v>
      </c>
      <c r="AO68" s="131">
        <v>0</v>
      </c>
      <c r="AP68" s="131">
        <v>0</v>
      </c>
      <c r="AQ68" s="131">
        <v>0</v>
      </c>
      <c r="AR68" s="131">
        <v>0</v>
      </c>
      <c r="AS68" s="131">
        <v>219</v>
      </c>
      <c r="AT68" s="131" t="s">
        <v>128</v>
      </c>
      <c r="AU68" s="131" t="s">
        <v>128</v>
      </c>
      <c r="AV68" s="131" t="s">
        <v>128</v>
      </c>
      <c r="AW68" s="131" t="s">
        <v>128</v>
      </c>
      <c r="AX68" s="131" t="s">
        <v>128</v>
      </c>
      <c r="AY68" s="131" t="s">
        <v>128</v>
      </c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</row>
    <row r="69" spans="1:103" s="94" customFormat="1">
      <c r="A69" s="47" t="s">
        <v>190</v>
      </c>
      <c r="B69" s="48" t="s">
        <v>191</v>
      </c>
      <c r="C69" s="93" t="s">
        <v>128</v>
      </c>
      <c r="D69" s="93" t="s">
        <v>128</v>
      </c>
      <c r="E69" s="93" t="s">
        <v>128</v>
      </c>
      <c r="F69" s="93" t="s">
        <v>128</v>
      </c>
      <c r="G69" s="93" t="s">
        <v>128</v>
      </c>
      <c r="H69" s="93" t="s">
        <v>128</v>
      </c>
      <c r="I69" s="93" t="s">
        <v>128</v>
      </c>
      <c r="J69" s="93" t="s">
        <v>128</v>
      </c>
      <c r="K69" s="93" t="s">
        <v>128</v>
      </c>
      <c r="L69" s="93" t="s">
        <v>128</v>
      </c>
      <c r="M69" s="93" t="s">
        <v>128</v>
      </c>
      <c r="N69" s="93" t="s">
        <v>128</v>
      </c>
      <c r="O69" s="93" t="s">
        <v>128</v>
      </c>
      <c r="P69" s="93" t="s">
        <v>499</v>
      </c>
      <c r="Q69" s="93">
        <v>0</v>
      </c>
      <c r="R69" s="93">
        <v>0</v>
      </c>
      <c r="S69" s="93">
        <v>0</v>
      </c>
      <c r="T69" s="93">
        <v>0</v>
      </c>
      <c r="U69" s="93">
        <v>147</v>
      </c>
      <c r="V69" s="93" t="s">
        <v>128</v>
      </c>
      <c r="W69" s="93" t="s">
        <v>128</v>
      </c>
      <c r="X69" s="93" t="s">
        <v>128</v>
      </c>
      <c r="Y69" s="93" t="s">
        <v>128</v>
      </c>
      <c r="Z69" s="93" t="s">
        <v>128</v>
      </c>
      <c r="AA69" s="93" t="s">
        <v>128</v>
      </c>
      <c r="AB69" s="93" t="s">
        <v>499</v>
      </c>
      <c r="AC69" s="93">
        <v>0</v>
      </c>
      <c r="AD69" s="93">
        <v>0</v>
      </c>
      <c r="AE69" s="93">
        <v>0</v>
      </c>
      <c r="AF69" s="93">
        <v>0</v>
      </c>
      <c r="AG69" s="93">
        <v>152</v>
      </c>
      <c r="AH69" s="93" t="s">
        <v>128</v>
      </c>
      <c r="AI69" s="93" t="s">
        <v>128</v>
      </c>
      <c r="AJ69" s="93" t="s">
        <v>128</v>
      </c>
      <c r="AK69" s="93" t="s">
        <v>128</v>
      </c>
      <c r="AL69" s="93" t="s">
        <v>128</v>
      </c>
      <c r="AM69" s="93" t="s">
        <v>128</v>
      </c>
      <c r="AN69" s="93" t="s">
        <v>499</v>
      </c>
      <c r="AO69" s="93">
        <v>0</v>
      </c>
      <c r="AP69" s="93">
        <v>0</v>
      </c>
      <c r="AQ69" s="93">
        <v>0</v>
      </c>
      <c r="AR69" s="93">
        <v>0</v>
      </c>
      <c r="AS69" s="93">
        <v>219</v>
      </c>
      <c r="AT69" s="93" t="s">
        <v>128</v>
      </c>
      <c r="AU69" s="93" t="s">
        <v>128</v>
      </c>
      <c r="AV69" s="93" t="s">
        <v>128</v>
      </c>
      <c r="AW69" s="93" t="s">
        <v>128</v>
      </c>
      <c r="AX69" s="93" t="s">
        <v>128</v>
      </c>
      <c r="AY69" s="93" t="s">
        <v>128</v>
      </c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</row>
    <row r="70" spans="1:103" s="137" customFormat="1">
      <c r="A70" s="97" t="s">
        <v>190</v>
      </c>
      <c r="B70" s="74" t="s">
        <v>1488</v>
      </c>
      <c r="C70" s="54" t="s">
        <v>40</v>
      </c>
      <c r="D70" s="92" t="s">
        <v>128</v>
      </c>
      <c r="E70" s="92" t="s">
        <v>128</v>
      </c>
      <c r="F70" s="92" t="s">
        <v>128</v>
      </c>
      <c r="G70" s="92" t="s">
        <v>128</v>
      </c>
      <c r="H70" s="92" t="s">
        <v>128</v>
      </c>
      <c r="I70" s="92" t="s">
        <v>128</v>
      </c>
      <c r="J70" s="92" t="s">
        <v>128</v>
      </c>
      <c r="K70" s="92" t="s">
        <v>128</v>
      </c>
      <c r="L70" s="92" t="s">
        <v>128</v>
      </c>
      <c r="M70" s="92" t="s">
        <v>128</v>
      </c>
      <c r="N70" s="92" t="s">
        <v>128</v>
      </c>
      <c r="O70" s="92" t="s">
        <v>128</v>
      </c>
      <c r="P70" s="92" t="s">
        <v>499</v>
      </c>
      <c r="Q70" s="92">
        <v>0</v>
      </c>
      <c r="R70" s="92">
        <v>0</v>
      </c>
      <c r="S70" s="92">
        <v>0</v>
      </c>
      <c r="T70" s="92">
        <v>0</v>
      </c>
      <c r="U70" s="92">
        <v>147</v>
      </c>
      <c r="V70" s="92" t="s">
        <v>128</v>
      </c>
      <c r="W70" s="92" t="s">
        <v>128</v>
      </c>
      <c r="X70" s="92" t="s">
        <v>128</v>
      </c>
      <c r="Y70" s="92" t="s">
        <v>128</v>
      </c>
      <c r="Z70" s="92" t="s">
        <v>128</v>
      </c>
      <c r="AA70" s="92" t="s">
        <v>128</v>
      </c>
      <c r="AB70" s="92" t="s">
        <v>499</v>
      </c>
      <c r="AC70" s="92">
        <v>0</v>
      </c>
      <c r="AD70" s="92">
        <v>0</v>
      </c>
      <c r="AE70" s="92">
        <v>0</v>
      </c>
      <c r="AF70" s="92">
        <v>0</v>
      </c>
      <c r="AG70" s="92">
        <v>152</v>
      </c>
      <c r="AH70" s="92" t="s">
        <v>128</v>
      </c>
      <c r="AI70" s="92" t="s">
        <v>128</v>
      </c>
      <c r="AJ70" s="92" t="s">
        <v>128</v>
      </c>
      <c r="AK70" s="92" t="s">
        <v>128</v>
      </c>
      <c r="AL70" s="92" t="s">
        <v>128</v>
      </c>
      <c r="AM70" s="92" t="s">
        <v>128</v>
      </c>
      <c r="AN70" s="92" t="s">
        <v>499</v>
      </c>
      <c r="AO70" s="92">
        <v>0</v>
      </c>
      <c r="AP70" s="92">
        <v>0</v>
      </c>
      <c r="AQ70" s="92">
        <v>0</v>
      </c>
      <c r="AR70" s="92">
        <v>0</v>
      </c>
      <c r="AS70" s="92">
        <v>219</v>
      </c>
      <c r="AT70" s="92" t="s">
        <v>128</v>
      </c>
      <c r="AU70" s="92" t="s">
        <v>128</v>
      </c>
      <c r="AV70" s="92" t="s">
        <v>128</v>
      </c>
      <c r="AW70" s="92" t="s">
        <v>128</v>
      </c>
      <c r="AX70" s="92" t="s">
        <v>128</v>
      </c>
      <c r="AY70" s="92" t="s">
        <v>128</v>
      </c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</row>
    <row r="71" spans="1:103" s="112" customFormat="1">
      <c r="A71" s="34" t="s">
        <v>192</v>
      </c>
      <c r="B71" s="166" t="s">
        <v>193</v>
      </c>
      <c r="C71" s="100" t="s">
        <v>128</v>
      </c>
      <c r="D71" s="100" t="s">
        <v>128</v>
      </c>
      <c r="E71" s="100" t="s">
        <v>128</v>
      </c>
      <c r="F71" s="100" t="s">
        <v>128</v>
      </c>
      <c r="G71" s="100" t="s">
        <v>128</v>
      </c>
      <c r="H71" s="100" t="s">
        <v>128</v>
      </c>
      <c r="I71" s="100" t="s">
        <v>128</v>
      </c>
      <c r="J71" s="100" t="s">
        <v>128</v>
      </c>
      <c r="K71" s="100" t="s">
        <v>128</v>
      </c>
      <c r="L71" s="100" t="s">
        <v>128</v>
      </c>
      <c r="M71" s="100" t="s">
        <v>128</v>
      </c>
      <c r="N71" s="100" t="s">
        <v>128</v>
      </c>
      <c r="O71" s="100" t="s">
        <v>128</v>
      </c>
      <c r="P71" s="100" t="s">
        <v>128</v>
      </c>
      <c r="Q71" s="100" t="s">
        <v>128</v>
      </c>
      <c r="R71" s="100" t="s">
        <v>128</v>
      </c>
      <c r="S71" s="100" t="s">
        <v>128</v>
      </c>
      <c r="T71" s="100" t="s">
        <v>128</v>
      </c>
      <c r="U71" s="100" t="s">
        <v>128</v>
      </c>
      <c r="V71" s="100" t="s">
        <v>128</v>
      </c>
      <c r="W71" s="100" t="s">
        <v>128</v>
      </c>
      <c r="X71" s="100" t="s">
        <v>128</v>
      </c>
      <c r="Y71" s="100" t="s">
        <v>128</v>
      </c>
      <c r="Z71" s="100" t="s">
        <v>128</v>
      </c>
      <c r="AA71" s="100" t="s">
        <v>128</v>
      </c>
      <c r="AB71" s="100" t="s">
        <v>128</v>
      </c>
      <c r="AC71" s="100" t="s">
        <v>128</v>
      </c>
      <c r="AD71" s="100" t="s">
        <v>128</v>
      </c>
      <c r="AE71" s="100" t="s">
        <v>128</v>
      </c>
      <c r="AF71" s="100" t="s">
        <v>128</v>
      </c>
      <c r="AG71" s="100" t="s">
        <v>128</v>
      </c>
      <c r="AH71" s="100" t="s">
        <v>128</v>
      </c>
      <c r="AI71" s="100" t="s">
        <v>128</v>
      </c>
      <c r="AJ71" s="100" t="s">
        <v>128</v>
      </c>
      <c r="AK71" s="100" t="s">
        <v>128</v>
      </c>
      <c r="AL71" s="100" t="s">
        <v>128</v>
      </c>
      <c r="AM71" s="100" t="s">
        <v>128</v>
      </c>
      <c r="AN71" s="100" t="s">
        <v>128</v>
      </c>
      <c r="AO71" s="100" t="s">
        <v>128</v>
      </c>
      <c r="AP71" s="100" t="s">
        <v>128</v>
      </c>
      <c r="AQ71" s="100" t="s">
        <v>128</v>
      </c>
      <c r="AR71" s="100" t="s">
        <v>128</v>
      </c>
      <c r="AS71" s="100" t="s">
        <v>128</v>
      </c>
      <c r="AT71" s="100" t="s">
        <v>128</v>
      </c>
      <c r="AU71" s="100" t="s">
        <v>128</v>
      </c>
      <c r="AV71" s="100" t="s">
        <v>128</v>
      </c>
      <c r="AW71" s="100" t="s">
        <v>128</v>
      </c>
      <c r="AX71" s="100" t="s">
        <v>128</v>
      </c>
      <c r="AY71" s="100" t="s">
        <v>128</v>
      </c>
    </row>
    <row r="72" spans="1:103" s="112" customFormat="1">
      <c r="A72" s="34" t="s">
        <v>194</v>
      </c>
      <c r="B72" s="166" t="s">
        <v>195</v>
      </c>
      <c r="C72" s="100" t="s">
        <v>128</v>
      </c>
      <c r="D72" s="100" t="s">
        <v>128</v>
      </c>
      <c r="E72" s="100" t="s">
        <v>128</v>
      </c>
      <c r="F72" s="100" t="s">
        <v>128</v>
      </c>
      <c r="G72" s="100" t="s">
        <v>128</v>
      </c>
      <c r="H72" s="100" t="s">
        <v>128</v>
      </c>
      <c r="I72" s="100" t="s">
        <v>128</v>
      </c>
      <c r="J72" s="100" t="s">
        <v>128</v>
      </c>
      <c r="K72" s="100" t="s">
        <v>128</v>
      </c>
      <c r="L72" s="100" t="s">
        <v>128</v>
      </c>
      <c r="M72" s="100" t="s">
        <v>128</v>
      </c>
      <c r="N72" s="100" t="s">
        <v>128</v>
      </c>
      <c r="O72" s="100" t="s">
        <v>128</v>
      </c>
      <c r="P72" s="100" t="s">
        <v>128</v>
      </c>
      <c r="Q72" s="100" t="s">
        <v>128</v>
      </c>
      <c r="R72" s="100" t="s">
        <v>128</v>
      </c>
      <c r="S72" s="100" t="s">
        <v>128</v>
      </c>
      <c r="T72" s="100" t="s">
        <v>128</v>
      </c>
      <c r="U72" s="100" t="s">
        <v>128</v>
      </c>
      <c r="V72" s="100" t="s">
        <v>128</v>
      </c>
      <c r="W72" s="100" t="s">
        <v>128</v>
      </c>
      <c r="X72" s="100" t="s">
        <v>128</v>
      </c>
      <c r="Y72" s="100" t="s">
        <v>128</v>
      </c>
      <c r="Z72" s="100" t="s">
        <v>128</v>
      </c>
      <c r="AA72" s="100" t="s">
        <v>128</v>
      </c>
      <c r="AB72" s="100" t="s">
        <v>128</v>
      </c>
      <c r="AC72" s="100" t="s">
        <v>128</v>
      </c>
      <c r="AD72" s="100" t="s">
        <v>128</v>
      </c>
      <c r="AE72" s="100" t="s">
        <v>128</v>
      </c>
      <c r="AF72" s="100" t="s">
        <v>128</v>
      </c>
      <c r="AG72" s="100" t="s">
        <v>128</v>
      </c>
      <c r="AH72" s="100" t="s">
        <v>128</v>
      </c>
      <c r="AI72" s="100" t="s">
        <v>128</v>
      </c>
      <c r="AJ72" s="100" t="s">
        <v>128</v>
      </c>
      <c r="AK72" s="100" t="s">
        <v>128</v>
      </c>
      <c r="AL72" s="100" t="s">
        <v>128</v>
      </c>
      <c r="AM72" s="100" t="s">
        <v>128</v>
      </c>
      <c r="AN72" s="100" t="s">
        <v>128</v>
      </c>
      <c r="AO72" s="100" t="s">
        <v>128</v>
      </c>
      <c r="AP72" s="100" t="s">
        <v>128</v>
      </c>
      <c r="AQ72" s="100" t="s">
        <v>128</v>
      </c>
      <c r="AR72" s="100" t="s">
        <v>128</v>
      </c>
      <c r="AS72" s="100" t="s">
        <v>128</v>
      </c>
      <c r="AT72" s="100" t="s">
        <v>128</v>
      </c>
      <c r="AU72" s="100" t="s">
        <v>128</v>
      </c>
      <c r="AV72" s="100" t="s">
        <v>128</v>
      </c>
      <c r="AW72" s="100" t="s">
        <v>128</v>
      </c>
      <c r="AX72" s="100" t="s">
        <v>128</v>
      </c>
      <c r="AY72" s="100" t="s">
        <v>128</v>
      </c>
    </row>
    <row r="73" spans="1:103" s="112" customFormat="1">
      <c r="A73" s="34" t="s">
        <v>196</v>
      </c>
      <c r="B73" s="166" t="s">
        <v>197</v>
      </c>
      <c r="C73" s="100" t="s">
        <v>128</v>
      </c>
      <c r="D73" s="100" t="s">
        <v>128</v>
      </c>
      <c r="E73" s="100" t="s">
        <v>128</v>
      </c>
      <c r="F73" s="100" t="s">
        <v>128</v>
      </c>
      <c r="G73" s="100" t="s">
        <v>128</v>
      </c>
      <c r="H73" s="100" t="s">
        <v>128</v>
      </c>
      <c r="I73" s="100" t="s">
        <v>128</v>
      </c>
      <c r="J73" s="100" t="s">
        <v>128</v>
      </c>
      <c r="K73" s="100" t="s">
        <v>128</v>
      </c>
      <c r="L73" s="100" t="s">
        <v>128</v>
      </c>
      <c r="M73" s="100" t="s">
        <v>128</v>
      </c>
      <c r="N73" s="100" t="s">
        <v>128</v>
      </c>
      <c r="O73" s="100" t="s">
        <v>128</v>
      </c>
      <c r="P73" s="100" t="s">
        <v>128</v>
      </c>
      <c r="Q73" s="100" t="s">
        <v>128</v>
      </c>
      <c r="R73" s="100" t="s">
        <v>128</v>
      </c>
      <c r="S73" s="100" t="s">
        <v>128</v>
      </c>
      <c r="T73" s="100" t="s">
        <v>128</v>
      </c>
      <c r="U73" s="100" t="s">
        <v>128</v>
      </c>
      <c r="V73" s="100" t="s">
        <v>128</v>
      </c>
      <c r="W73" s="100" t="s">
        <v>128</v>
      </c>
      <c r="X73" s="100" t="s">
        <v>128</v>
      </c>
      <c r="Y73" s="100" t="s">
        <v>128</v>
      </c>
      <c r="Z73" s="100" t="s">
        <v>128</v>
      </c>
      <c r="AA73" s="100" t="s">
        <v>128</v>
      </c>
      <c r="AB73" s="100" t="s">
        <v>128</v>
      </c>
      <c r="AC73" s="100" t="s">
        <v>128</v>
      </c>
      <c r="AD73" s="100" t="s">
        <v>128</v>
      </c>
      <c r="AE73" s="100" t="s">
        <v>128</v>
      </c>
      <c r="AF73" s="100" t="s">
        <v>128</v>
      </c>
      <c r="AG73" s="100" t="s">
        <v>128</v>
      </c>
      <c r="AH73" s="100" t="s">
        <v>128</v>
      </c>
      <c r="AI73" s="100" t="s">
        <v>128</v>
      </c>
      <c r="AJ73" s="100" t="s">
        <v>128</v>
      </c>
      <c r="AK73" s="100" t="s">
        <v>128</v>
      </c>
      <c r="AL73" s="100" t="s">
        <v>128</v>
      </c>
      <c r="AM73" s="100" t="s">
        <v>128</v>
      </c>
      <c r="AN73" s="100" t="s">
        <v>128</v>
      </c>
      <c r="AO73" s="100" t="s">
        <v>128</v>
      </c>
      <c r="AP73" s="100" t="s">
        <v>128</v>
      </c>
      <c r="AQ73" s="100" t="s">
        <v>128</v>
      </c>
      <c r="AR73" s="100" t="s">
        <v>128</v>
      </c>
      <c r="AS73" s="100" t="s">
        <v>128</v>
      </c>
      <c r="AT73" s="100" t="s">
        <v>128</v>
      </c>
      <c r="AU73" s="100" t="s">
        <v>128</v>
      </c>
      <c r="AV73" s="100" t="s">
        <v>128</v>
      </c>
      <c r="AW73" s="100" t="s">
        <v>128</v>
      </c>
      <c r="AX73" s="100" t="s">
        <v>128</v>
      </c>
      <c r="AY73" s="100" t="s">
        <v>128</v>
      </c>
    </row>
    <row r="74" spans="1:103" s="112" customFormat="1" ht="31.5">
      <c r="A74" s="34" t="s">
        <v>198</v>
      </c>
      <c r="B74" s="166" t="s">
        <v>199</v>
      </c>
      <c r="C74" s="100" t="s">
        <v>128</v>
      </c>
      <c r="D74" s="100" t="s">
        <v>128</v>
      </c>
      <c r="E74" s="100" t="s">
        <v>128</v>
      </c>
      <c r="F74" s="100" t="s">
        <v>128</v>
      </c>
      <c r="G74" s="100" t="s">
        <v>128</v>
      </c>
      <c r="H74" s="100" t="s">
        <v>128</v>
      </c>
      <c r="I74" s="100" t="s">
        <v>128</v>
      </c>
      <c r="J74" s="100" t="s">
        <v>128</v>
      </c>
      <c r="K74" s="100" t="s">
        <v>128</v>
      </c>
      <c r="L74" s="100" t="s">
        <v>128</v>
      </c>
      <c r="M74" s="100" t="s">
        <v>128</v>
      </c>
      <c r="N74" s="100" t="s">
        <v>128</v>
      </c>
      <c r="O74" s="100" t="s">
        <v>128</v>
      </c>
      <c r="P74" s="100" t="s">
        <v>128</v>
      </c>
      <c r="Q74" s="100" t="s">
        <v>128</v>
      </c>
      <c r="R74" s="100" t="s">
        <v>128</v>
      </c>
      <c r="S74" s="100" t="s">
        <v>128</v>
      </c>
      <c r="T74" s="100" t="s">
        <v>128</v>
      </c>
      <c r="U74" s="100" t="s">
        <v>128</v>
      </c>
      <c r="V74" s="100" t="s">
        <v>128</v>
      </c>
      <c r="W74" s="100" t="s">
        <v>128</v>
      </c>
      <c r="X74" s="100" t="s">
        <v>128</v>
      </c>
      <c r="Y74" s="100" t="s">
        <v>128</v>
      </c>
      <c r="Z74" s="100" t="s">
        <v>128</v>
      </c>
      <c r="AA74" s="100" t="s">
        <v>128</v>
      </c>
      <c r="AB74" s="100" t="s">
        <v>128</v>
      </c>
      <c r="AC74" s="100" t="s">
        <v>128</v>
      </c>
      <c r="AD74" s="100" t="s">
        <v>128</v>
      </c>
      <c r="AE74" s="100" t="s">
        <v>128</v>
      </c>
      <c r="AF74" s="100" t="s">
        <v>128</v>
      </c>
      <c r="AG74" s="100" t="s">
        <v>128</v>
      </c>
      <c r="AH74" s="100" t="s">
        <v>128</v>
      </c>
      <c r="AI74" s="100" t="s">
        <v>128</v>
      </c>
      <c r="AJ74" s="100" t="s">
        <v>128</v>
      </c>
      <c r="AK74" s="100" t="s">
        <v>128</v>
      </c>
      <c r="AL74" s="100" t="s">
        <v>128</v>
      </c>
      <c r="AM74" s="100" t="s">
        <v>128</v>
      </c>
      <c r="AN74" s="100" t="s">
        <v>128</v>
      </c>
      <c r="AO74" s="100" t="s">
        <v>128</v>
      </c>
      <c r="AP74" s="100" t="s">
        <v>128</v>
      </c>
      <c r="AQ74" s="100" t="s">
        <v>128</v>
      </c>
      <c r="AR74" s="100" t="s">
        <v>128</v>
      </c>
      <c r="AS74" s="100" t="s">
        <v>128</v>
      </c>
      <c r="AT74" s="100" t="s">
        <v>128</v>
      </c>
      <c r="AU74" s="100" t="s">
        <v>128</v>
      </c>
      <c r="AV74" s="100" t="s">
        <v>128</v>
      </c>
      <c r="AW74" s="100" t="s">
        <v>128</v>
      </c>
      <c r="AX74" s="100" t="s">
        <v>128</v>
      </c>
      <c r="AY74" s="100" t="s">
        <v>128</v>
      </c>
    </row>
    <row r="75" spans="1:103" s="112" customFormat="1" ht="31.5">
      <c r="A75" s="34" t="s">
        <v>200</v>
      </c>
      <c r="B75" s="166" t="s">
        <v>201</v>
      </c>
      <c r="C75" s="100" t="s">
        <v>128</v>
      </c>
      <c r="D75" s="100" t="s">
        <v>128</v>
      </c>
      <c r="E75" s="100" t="s">
        <v>128</v>
      </c>
      <c r="F75" s="100" t="s">
        <v>128</v>
      </c>
      <c r="G75" s="100" t="s">
        <v>128</v>
      </c>
      <c r="H75" s="100" t="s">
        <v>128</v>
      </c>
      <c r="I75" s="100" t="s">
        <v>128</v>
      </c>
      <c r="J75" s="100" t="s">
        <v>128</v>
      </c>
      <c r="K75" s="100" t="s">
        <v>128</v>
      </c>
      <c r="L75" s="100" t="s">
        <v>128</v>
      </c>
      <c r="M75" s="100" t="s">
        <v>128</v>
      </c>
      <c r="N75" s="100" t="s">
        <v>128</v>
      </c>
      <c r="O75" s="100" t="s">
        <v>128</v>
      </c>
      <c r="P75" s="100" t="s">
        <v>128</v>
      </c>
      <c r="Q75" s="100" t="s">
        <v>128</v>
      </c>
      <c r="R75" s="100" t="s">
        <v>128</v>
      </c>
      <c r="S75" s="100" t="s">
        <v>128</v>
      </c>
      <c r="T75" s="100" t="s">
        <v>128</v>
      </c>
      <c r="U75" s="100" t="s">
        <v>128</v>
      </c>
      <c r="V75" s="100" t="s">
        <v>128</v>
      </c>
      <c r="W75" s="100" t="s">
        <v>128</v>
      </c>
      <c r="X75" s="100" t="s">
        <v>128</v>
      </c>
      <c r="Y75" s="100" t="s">
        <v>128</v>
      </c>
      <c r="Z75" s="100" t="s">
        <v>128</v>
      </c>
      <c r="AA75" s="100" t="s">
        <v>128</v>
      </c>
      <c r="AB75" s="100" t="s">
        <v>128</v>
      </c>
      <c r="AC75" s="100" t="s">
        <v>128</v>
      </c>
      <c r="AD75" s="100" t="s">
        <v>128</v>
      </c>
      <c r="AE75" s="100" t="s">
        <v>128</v>
      </c>
      <c r="AF75" s="100" t="s">
        <v>128</v>
      </c>
      <c r="AG75" s="100" t="s">
        <v>128</v>
      </c>
      <c r="AH75" s="100" t="s">
        <v>128</v>
      </c>
      <c r="AI75" s="100" t="s">
        <v>128</v>
      </c>
      <c r="AJ75" s="100" t="s">
        <v>128</v>
      </c>
      <c r="AK75" s="100" t="s">
        <v>128</v>
      </c>
      <c r="AL75" s="100" t="s">
        <v>128</v>
      </c>
      <c r="AM75" s="100" t="s">
        <v>128</v>
      </c>
      <c r="AN75" s="100" t="s">
        <v>128</v>
      </c>
      <c r="AO75" s="100" t="s">
        <v>128</v>
      </c>
      <c r="AP75" s="100" t="s">
        <v>128</v>
      </c>
      <c r="AQ75" s="100" t="s">
        <v>128</v>
      </c>
      <c r="AR75" s="100" t="s">
        <v>128</v>
      </c>
      <c r="AS75" s="100" t="s">
        <v>128</v>
      </c>
      <c r="AT75" s="100" t="s">
        <v>128</v>
      </c>
      <c r="AU75" s="100" t="s">
        <v>128</v>
      </c>
      <c r="AV75" s="100" t="s">
        <v>128</v>
      </c>
      <c r="AW75" s="100" t="s">
        <v>128</v>
      </c>
      <c r="AX75" s="100" t="s">
        <v>128</v>
      </c>
      <c r="AY75" s="100" t="s">
        <v>128</v>
      </c>
    </row>
    <row r="76" spans="1:103" s="112" customFormat="1" ht="31.5">
      <c r="A76" s="34" t="s">
        <v>202</v>
      </c>
      <c r="B76" s="166" t="s">
        <v>203</v>
      </c>
      <c r="C76" s="100" t="s">
        <v>128</v>
      </c>
      <c r="D76" s="100" t="s">
        <v>128</v>
      </c>
      <c r="E76" s="100" t="s">
        <v>128</v>
      </c>
      <c r="F76" s="100" t="s">
        <v>128</v>
      </c>
      <c r="G76" s="100" t="s">
        <v>128</v>
      </c>
      <c r="H76" s="100" t="s">
        <v>128</v>
      </c>
      <c r="I76" s="100" t="s">
        <v>128</v>
      </c>
      <c r="J76" s="100" t="s">
        <v>128</v>
      </c>
      <c r="K76" s="100" t="s">
        <v>128</v>
      </c>
      <c r="L76" s="100" t="s">
        <v>128</v>
      </c>
      <c r="M76" s="100" t="s">
        <v>128</v>
      </c>
      <c r="N76" s="100" t="s">
        <v>128</v>
      </c>
      <c r="O76" s="100" t="s">
        <v>128</v>
      </c>
      <c r="P76" s="100" t="s">
        <v>128</v>
      </c>
      <c r="Q76" s="100" t="s">
        <v>128</v>
      </c>
      <c r="R76" s="100" t="s">
        <v>128</v>
      </c>
      <c r="S76" s="100" t="s">
        <v>128</v>
      </c>
      <c r="T76" s="100" t="s">
        <v>128</v>
      </c>
      <c r="U76" s="100" t="s">
        <v>128</v>
      </c>
      <c r="V76" s="100" t="s">
        <v>128</v>
      </c>
      <c r="W76" s="100" t="s">
        <v>128</v>
      </c>
      <c r="X76" s="100" t="s">
        <v>128</v>
      </c>
      <c r="Y76" s="100" t="s">
        <v>128</v>
      </c>
      <c r="Z76" s="100" t="s">
        <v>128</v>
      </c>
      <c r="AA76" s="100" t="s">
        <v>128</v>
      </c>
      <c r="AB76" s="100" t="s">
        <v>128</v>
      </c>
      <c r="AC76" s="100" t="s">
        <v>128</v>
      </c>
      <c r="AD76" s="100" t="s">
        <v>128</v>
      </c>
      <c r="AE76" s="100" t="s">
        <v>128</v>
      </c>
      <c r="AF76" s="100" t="s">
        <v>128</v>
      </c>
      <c r="AG76" s="100" t="s">
        <v>128</v>
      </c>
      <c r="AH76" s="100" t="s">
        <v>128</v>
      </c>
      <c r="AI76" s="100" t="s">
        <v>128</v>
      </c>
      <c r="AJ76" s="100" t="s">
        <v>128</v>
      </c>
      <c r="AK76" s="100" t="s">
        <v>128</v>
      </c>
      <c r="AL76" s="100" t="s">
        <v>128</v>
      </c>
      <c r="AM76" s="100" t="s">
        <v>128</v>
      </c>
      <c r="AN76" s="100" t="s">
        <v>128</v>
      </c>
      <c r="AO76" s="100" t="s">
        <v>128</v>
      </c>
      <c r="AP76" s="100" t="s">
        <v>128</v>
      </c>
      <c r="AQ76" s="100" t="s">
        <v>128</v>
      </c>
      <c r="AR76" s="100" t="s">
        <v>128</v>
      </c>
      <c r="AS76" s="100" t="s">
        <v>128</v>
      </c>
      <c r="AT76" s="100" t="s">
        <v>128</v>
      </c>
      <c r="AU76" s="100" t="s">
        <v>128</v>
      </c>
      <c r="AV76" s="100" t="s">
        <v>128</v>
      </c>
      <c r="AW76" s="100" t="s">
        <v>128</v>
      </c>
      <c r="AX76" s="100" t="s">
        <v>128</v>
      </c>
      <c r="AY76" s="100" t="s">
        <v>128</v>
      </c>
    </row>
    <row r="77" spans="1:103" s="112" customFormat="1" ht="31.5">
      <c r="A77" s="34" t="s">
        <v>204</v>
      </c>
      <c r="B77" s="166" t="s">
        <v>205</v>
      </c>
      <c r="C77" s="100" t="s">
        <v>128</v>
      </c>
      <c r="D77" s="100" t="s">
        <v>128</v>
      </c>
      <c r="E77" s="100" t="s">
        <v>128</v>
      </c>
      <c r="F77" s="100" t="s">
        <v>128</v>
      </c>
      <c r="G77" s="100" t="s">
        <v>128</v>
      </c>
      <c r="H77" s="100" t="s">
        <v>128</v>
      </c>
      <c r="I77" s="100" t="s">
        <v>128</v>
      </c>
      <c r="J77" s="100" t="s">
        <v>128</v>
      </c>
      <c r="K77" s="100" t="s">
        <v>128</v>
      </c>
      <c r="L77" s="100" t="s">
        <v>128</v>
      </c>
      <c r="M77" s="100" t="s">
        <v>128</v>
      </c>
      <c r="N77" s="100" t="s">
        <v>128</v>
      </c>
      <c r="O77" s="100" t="s">
        <v>128</v>
      </c>
      <c r="P77" s="100" t="s">
        <v>128</v>
      </c>
      <c r="Q77" s="100" t="s">
        <v>128</v>
      </c>
      <c r="R77" s="100" t="s">
        <v>128</v>
      </c>
      <c r="S77" s="100" t="s">
        <v>128</v>
      </c>
      <c r="T77" s="100" t="s">
        <v>128</v>
      </c>
      <c r="U77" s="100" t="s">
        <v>128</v>
      </c>
      <c r="V77" s="100" t="s">
        <v>128</v>
      </c>
      <c r="W77" s="100" t="s">
        <v>128</v>
      </c>
      <c r="X77" s="100" t="s">
        <v>128</v>
      </c>
      <c r="Y77" s="100" t="s">
        <v>128</v>
      </c>
      <c r="Z77" s="100" t="s">
        <v>128</v>
      </c>
      <c r="AA77" s="100" t="s">
        <v>128</v>
      </c>
      <c r="AB77" s="100" t="s">
        <v>128</v>
      </c>
      <c r="AC77" s="100" t="s">
        <v>128</v>
      </c>
      <c r="AD77" s="100" t="s">
        <v>128</v>
      </c>
      <c r="AE77" s="100" t="s">
        <v>128</v>
      </c>
      <c r="AF77" s="100" t="s">
        <v>128</v>
      </c>
      <c r="AG77" s="100" t="s">
        <v>128</v>
      </c>
      <c r="AH77" s="100" t="s">
        <v>128</v>
      </c>
      <c r="AI77" s="100" t="s">
        <v>128</v>
      </c>
      <c r="AJ77" s="100" t="s">
        <v>128</v>
      </c>
      <c r="AK77" s="100" t="s">
        <v>128</v>
      </c>
      <c r="AL77" s="100" t="s">
        <v>128</v>
      </c>
      <c r="AM77" s="100" t="s">
        <v>128</v>
      </c>
      <c r="AN77" s="100" t="s">
        <v>128</v>
      </c>
      <c r="AO77" s="100" t="s">
        <v>128</v>
      </c>
      <c r="AP77" s="100" t="s">
        <v>128</v>
      </c>
      <c r="AQ77" s="100" t="s">
        <v>128</v>
      </c>
      <c r="AR77" s="100" t="s">
        <v>128</v>
      </c>
      <c r="AS77" s="100" t="s">
        <v>128</v>
      </c>
      <c r="AT77" s="100" t="s">
        <v>128</v>
      </c>
      <c r="AU77" s="100" t="s">
        <v>128</v>
      </c>
      <c r="AV77" s="100" t="s">
        <v>128</v>
      </c>
      <c r="AW77" s="100" t="s">
        <v>128</v>
      </c>
      <c r="AX77" s="100" t="s">
        <v>128</v>
      </c>
      <c r="AY77" s="100" t="s">
        <v>128</v>
      </c>
    </row>
    <row r="78" spans="1:103" s="112" customFormat="1" ht="31.5">
      <c r="A78" s="34" t="s">
        <v>206</v>
      </c>
      <c r="B78" s="166" t="s">
        <v>207</v>
      </c>
      <c r="C78" s="100" t="s">
        <v>128</v>
      </c>
      <c r="D78" s="100" t="s">
        <v>128</v>
      </c>
      <c r="E78" s="100" t="s">
        <v>128</v>
      </c>
      <c r="F78" s="100" t="s">
        <v>128</v>
      </c>
      <c r="G78" s="100" t="s">
        <v>128</v>
      </c>
      <c r="H78" s="100" t="s">
        <v>128</v>
      </c>
      <c r="I78" s="100" t="s">
        <v>128</v>
      </c>
      <c r="J78" s="100" t="s">
        <v>128</v>
      </c>
      <c r="K78" s="100" t="s">
        <v>128</v>
      </c>
      <c r="L78" s="100" t="s">
        <v>128</v>
      </c>
      <c r="M78" s="100" t="s">
        <v>128</v>
      </c>
      <c r="N78" s="100" t="s">
        <v>128</v>
      </c>
      <c r="O78" s="100" t="s">
        <v>128</v>
      </c>
      <c r="P78" s="100" t="s">
        <v>128</v>
      </c>
      <c r="Q78" s="100" t="s">
        <v>128</v>
      </c>
      <c r="R78" s="100" t="s">
        <v>128</v>
      </c>
      <c r="S78" s="100" t="s">
        <v>128</v>
      </c>
      <c r="T78" s="100" t="s">
        <v>128</v>
      </c>
      <c r="U78" s="100" t="s">
        <v>128</v>
      </c>
      <c r="V78" s="100" t="s">
        <v>128</v>
      </c>
      <c r="W78" s="100" t="s">
        <v>128</v>
      </c>
      <c r="X78" s="100" t="s">
        <v>128</v>
      </c>
      <c r="Y78" s="100" t="s">
        <v>128</v>
      </c>
      <c r="Z78" s="100" t="s">
        <v>128</v>
      </c>
      <c r="AA78" s="100" t="s">
        <v>128</v>
      </c>
      <c r="AB78" s="100" t="s">
        <v>128</v>
      </c>
      <c r="AC78" s="100" t="s">
        <v>128</v>
      </c>
      <c r="AD78" s="100" t="s">
        <v>128</v>
      </c>
      <c r="AE78" s="100" t="s">
        <v>128</v>
      </c>
      <c r="AF78" s="100" t="s">
        <v>128</v>
      </c>
      <c r="AG78" s="100" t="s">
        <v>128</v>
      </c>
      <c r="AH78" s="100" t="s">
        <v>128</v>
      </c>
      <c r="AI78" s="100" t="s">
        <v>128</v>
      </c>
      <c r="AJ78" s="100" t="s">
        <v>128</v>
      </c>
      <c r="AK78" s="100" t="s">
        <v>128</v>
      </c>
      <c r="AL78" s="100" t="s">
        <v>128</v>
      </c>
      <c r="AM78" s="100" t="s">
        <v>128</v>
      </c>
      <c r="AN78" s="100" t="s">
        <v>128</v>
      </c>
      <c r="AO78" s="100" t="s">
        <v>128</v>
      </c>
      <c r="AP78" s="100" t="s">
        <v>128</v>
      </c>
      <c r="AQ78" s="100" t="s">
        <v>128</v>
      </c>
      <c r="AR78" s="100" t="s">
        <v>128</v>
      </c>
      <c r="AS78" s="100" t="s">
        <v>128</v>
      </c>
      <c r="AT78" s="100" t="s">
        <v>128</v>
      </c>
      <c r="AU78" s="100" t="s">
        <v>128</v>
      </c>
      <c r="AV78" s="100" t="s">
        <v>128</v>
      </c>
      <c r="AW78" s="100" t="s">
        <v>128</v>
      </c>
      <c r="AX78" s="100" t="s">
        <v>128</v>
      </c>
      <c r="AY78" s="100" t="s">
        <v>128</v>
      </c>
    </row>
    <row r="79" spans="1:103" s="112" customFormat="1">
      <c r="A79" s="34" t="s">
        <v>208</v>
      </c>
      <c r="B79" s="166" t="s">
        <v>209</v>
      </c>
      <c r="C79" s="100" t="s">
        <v>128</v>
      </c>
      <c r="D79" s="100" t="s">
        <v>128</v>
      </c>
      <c r="E79" s="100" t="s">
        <v>128</v>
      </c>
      <c r="F79" s="100" t="s">
        <v>128</v>
      </c>
      <c r="G79" s="100" t="s">
        <v>128</v>
      </c>
      <c r="H79" s="100" t="s">
        <v>128</v>
      </c>
      <c r="I79" s="100" t="s">
        <v>128</v>
      </c>
      <c r="J79" s="100" t="s">
        <v>128</v>
      </c>
      <c r="K79" s="100" t="s">
        <v>128</v>
      </c>
      <c r="L79" s="100" t="s">
        <v>128</v>
      </c>
      <c r="M79" s="100" t="s">
        <v>128</v>
      </c>
      <c r="N79" s="100" t="s">
        <v>128</v>
      </c>
      <c r="O79" s="100" t="s">
        <v>128</v>
      </c>
      <c r="P79" s="100" t="s">
        <v>128</v>
      </c>
      <c r="Q79" s="100" t="s">
        <v>128</v>
      </c>
      <c r="R79" s="100" t="s">
        <v>128</v>
      </c>
      <c r="S79" s="100" t="s">
        <v>128</v>
      </c>
      <c r="T79" s="100" t="s">
        <v>128</v>
      </c>
      <c r="U79" s="100" t="s">
        <v>128</v>
      </c>
      <c r="V79" s="100" t="s">
        <v>128</v>
      </c>
      <c r="W79" s="100" t="s">
        <v>128</v>
      </c>
      <c r="X79" s="100" t="s">
        <v>128</v>
      </c>
      <c r="Y79" s="100" t="s">
        <v>128</v>
      </c>
      <c r="Z79" s="100" t="s">
        <v>128</v>
      </c>
      <c r="AA79" s="100" t="s">
        <v>128</v>
      </c>
      <c r="AB79" s="100" t="s">
        <v>128</v>
      </c>
      <c r="AC79" s="100" t="s">
        <v>128</v>
      </c>
      <c r="AD79" s="100" t="s">
        <v>128</v>
      </c>
      <c r="AE79" s="100" t="s">
        <v>128</v>
      </c>
      <c r="AF79" s="100" t="s">
        <v>128</v>
      </c>
      <c r="AG79" s="100" t="s">
        <v>128</v>
      </c>
      <c r="AH79" s="100" t="s">
        <v>128</v>
      </c>
      <c r="AI79" s="100" t="s">
        <v>128</v>
      </c>
      <c r="AJ79" s="100" t="s">
        <v>128</v>
      </c>
      <c r="AK79" s="100" t="s">
        <v>128</v>
      </c>
      <c r="AL79" s="100" t="s">
        <v>128</v>
      </c>
      <c r="AM79" s="100" t="s">
        <v>128</v>
      </c>
      <c r="AN79" s="100" t="s">
        <v>128</v>
      </c>
      <c r="AO79" s="100" t="s">
        <v>128</v>
      </c>
      <c r="AP79" s="100" t="s">
        <v>128</v>
      </c>
      <c r="AQ79" s="100" t="s">
        <v>128</v>
      </c>
      <c r="AR79" s="100" t="s">
        <v>128</v>
      </c>
      <c r="AS79" s="100" t="s">
        <v>128</v>
      </c>
      <c r="AT79" s="100" t="s">
        <v>128</v>
      </c>
      <c r="AU79" s="100" t="s">
        <v>128</v>
      </c>
      <c r="AV79" s="100" t="s">
        <v>128</v>
      </c>
      <c r="AW79" s="100" t="s">
        <v>128</v>
      </c>
      <c r="AX79" s="100" t="s">
        <v>128</v>
      </c>
      <c r="AY79" s="100" t="s">
        <v>128</v>
      </c>
    </row>
    <row r="80" spans="1:103" s="112" customFormat="1">
      <c r="A80" s="34" t="s">
        <v>210</v>
      </c>
      <c r="B80" s="166" t="s">
        <v>211</v>
      </c>
      <c r="C80" s="100" t="s">
        <v>128</v>
      </c>
      <c r="D80" s="100" t="s">
        <v>128</v>
      </c>
      <c r="E80" s="100" t="s">
        <v>128</v>
      </c>
      <c r="F80" s="100" t="s">
        <v>128</v>
      </c>
      <c r="G80" s="100" t="s">
        <v>128</v>
      </c>
      <c r="H80" s="100" t="s">
        <v>128</v>
      </c>
      <c r="I80" s="100" t="s">
        <v>128</v>
      </c>
      <c r="J80" s="100" t="s">
        <v>128</v>
      </c>
      <c r="K80" s="100" t="s">
        <v>128</v>
      </c>
      <c r="L80" s="100" t="s">
        <v>128</v>
      </c>
      <c r="M80" s="100" t="s">
        <v>128</v>
      </c>
      <c r="N80" s="100" t="s">
        <v>128</v>
      </c>
      <c r="O80" s="100" t="s">
        <v>128</v>
      </c>
      <c r="P80" s="100" t="s">
        <v>128</v>
      </c>
      <c r="Q80" s="100" t="s">
        <v>128</v>
      </c>
      <c r="R80" s="100" t="s">
        <v>128</v>
      </c>
      <c r="S80" s="100" t="s">
        <v>128</v>
      </c>
      <c r="T80" s="100" t="s">
        <v>128</v>
      </c>
      <c r="U80" s="100" t="s">
        <v>128</v>
      </c>
      <c r="V80" s="100" t="s">
        <v>128</v>
      </c>
      <c r="W80" s="100" t="s">
        <v>128</v>
      </c>
      <c r="X80" s="100" t="s">
        <v>128</v>
      </c>
      <c r="Y80" s="100" t="s">
        <v>128</v>
      </c>
      <c r="Z80" s="100" t="s">
        <v>128</v>
      </c>
      <c r="AA80" s="100" t="s">
        <v>128</v>
      </c>
      <c r="AB80" s="100" t="s">
        <v>128</v>
      </c>
      <c r="AC80" s="100" t="s">
        <v>128</v>
      </c>
      <c r="AD80" s="100" t="s">
        <v>128</v>
      </c>
      <c r="AE80" s="100" t="s">
        <v>128</v>
      </c>
      <c r="AF80" s="100" t="s">
        <v>128</v>
      </c>
      <c r="AG80" s="100" t="s">
        <v>128</v>
      </c>
      <c r="AH80" s="100" t="s">
        <v>128</v>
      </c>
      <c r="AI80" s="100" t="s">
        <v>128</v>
      </c>
      <c r="AJ80" s="100" t="s">
        <v>128</v>
      </c>
      <c r="AK80" s="100" t="s">
        <v>128</v>
      </c>
      <c r="AL80" s="100" t="s">
        <v>128</v>
      </c>
      <c r="AM80" s="100" t="s">
        <v>128</v>
      </c>
      <c r="AN80" s="100" t="s">
        <v>128</v>
      </c>
      <c r="AO80" s="100" t="s">
        <v>128</v>
      </c>
      <c r="AP80" s="100" t="s">
        <v>128</v>
      </c>
      <c r="AQ80" s="100" t="s">
        <v>128</v>
      </c>
      <c r="AR80" s="100" t="s">
        <v>128</v>
      </c>
      <c r="AS80" s="100" t="s">
        <v>128</v>
      </c>
      <c r="AT80" s="100" t="s">
        <v>128</v>
      </c>
      <c r="AU80" s="100" t="s">
        <v>128</v>
      </c>
      <c r="AV80" s="100" t="s">
        <v>128</v>
      </c>
      <c r="AW80" s="100" t="s">
        <v>128</v>
      </c>
      <c r="AX80" s="100" t="s">
        <v>128</v>
      </c>
      <c r="AY80" s="100" t="s">
        <v>128</v>
      </c>
    </row>
    <row r="81" spans="1:51" s="112" customFormat="1" ht="31.5">
      <c r="A81" s="34" t="s">
        <v>212</v>
      </c>
      <c r="B81" s="166" t="s">
        <v>213</v>
      </c>
      <c r="C81" s="100" t="s">
        <v>128</v>
      </c>
      <c r="D81" s="100" t="s">
        <v>128</v>
      </c>
      <c r="E81" s="100" t="s">
        <v>128</v>
      </c>
      <c r="F81" s="100" t="s">
        <v>128</v>
      </c>
      <c r="G81" s="100" t="s">
        <v>128</v>
      </c>
      <c r="H81" s="100" t="s">
        <v>128</v>
      </c>
      <c r="I81" s="100" t="s">
        <v>128</v>
      </c>
      <c r="J81" s="100" t="s">
        <v>128</v>
      </c>
      <c r="K81" s="100" t="s">
        <v>128</v>
      </c>
      <c r="L81" s="100" t="s">
        <v>128</v>
      </c>
      <c r="M81" s="100" t="s">
        <v>128</v>
      </c>
      <c r="N81" s="100" t="s">
        <v>128</v>
      </c>
      <c r="O81" s="100" t="s">
        <v>128</v>
      </c>
      <c r="P81" s="100" t="s">
        <v>128</v>
      </c>
      <c r="Q81" s="100" t="s">
        <v>128</v>
      </c>
      <c r="R81" s="100" t="s">
        <v>128</v>
      </c>
      <c r="S81" s="100" t="s">
        <v>128</v>
      </c>
      <c r="T81" s="100" t="s">
        <v>128</v>
      </c>
      <c r="U81" s="100" t="s">
        <v>128</v>
      </c>
      <c r="V81" s="100" t="s">
        <v>128</v>
      </c>
      <c r="W81" s="100" t="s">
        <v>128</v>
      </c>
      <c r="X81" s="100" t="s">
        <v>128</v>
      </c>
      <c r="Y81" s="100" t="s">
        <v>128</v>
      </c>
      <c r="Z81" s="100" t="s">
        <v>128</v>
      </c>
      <c r="AA81" s="100" t="s">
        <v>128</v>
      </c>
      <c r="AB81" s="100" t="s">
        <v>128</v>
      </c>
      <c r="AC81" s="100" t="s">
        <v>128</v>
      </c>
      <c r="AD81" s="100" t="s">
        <v>128</v>
      </c>
      <c r="AE81" s="100" t="s">
        <v>128</v>
      </c>
      <c r="AF81" s="100" t="s">
        <v>128</v>
      </c>
      <c r="AG81" s="100" t="s">
        <v>128</v>
      </c>
      <c r="AH81" s="100" t="s">
        <v>128</v>
      </c>
      <c r="AI81" s="100" t="s">
        <v>128</v>
      </c>
      <c r="AJ81" s="100" t="s">
        <v>128</v>
      </c>
      <c r="AK81" s="100" t="s">
        <v>128</v>
      </c>
      <c r="AL81" s="100" t="s">
        <v>128</v>
      </c>
      <c r="AM81" s="100" t="s">
        <v>128</v>
      </c>
      <c r="AN81" s="100" t="s">
        <v>128</v>
      </c>
      <c r="AO81" s="100" t="s">
        <v>128</v>
      </c>
      <c r="AP81" s="100" t="s">
        <v>128</v>
      </c>
      <c r="AQ81" s="100" t="s">
        <v>128</v>
      </c>
      <c r="AR81" s="100" t="s">
        <v>128</v>
      </c>
      <c r="AS81" s="100" t="s">
        <v>128</v>
      </c>
      <c r="AT81" s="100" t="s">
        <v>128</v>
      </c>
      <c r="AU81" s="100" t="s">
        <v>128</v>
      </c>
      <c r="AV81" s="100" t="s">
        <v>128</v>
      </c>
      <c r="AW81" s="100" t="s">
        <v>128</v>
      </c>
      <c r="AX81" s="100" t="s">
        <v>128</v>
      </c>
      <c r="AY81" s="100" t="s">
        <v>128</v>
      </c>
    </row>
    <row r="82" spans="1:51" s="112" customFormat="1" ht="31.5">
      <c r="A82" s="34" t="s">
        <v>214</v>
      </c>
      <c r="B82" s="166" t="s">
        <v>215</v>
      </c>
      <c r="C82" s="100" t="s">
        <v>128</v>
      </c>
      <c r="D82" s="100" t="s">
        <v>128</v>
      </c>
      <c r="E82" s="100" t="s">
        <v>128</v>
      </c>
      <c r="F82" s="100" t="s">
        <v>128</v>
      </c>
      <c r="G82" s="100" t="s">
        <v>128</v>
      </c>
      <c r="H82" s="100" t="s">
        <v>128</v>
      </c>
      <c r="I82" s="100" t="s">
        <v>128</v>
      </c>
      <c r="J82" s="100" t="s">
        <v>128</v>
      </c>
      <c r="K82" s="100" t="s">
        <v>128</v>
      </c>
      <c r="L82" s="100" t="s">
        <v>128</v>
      </c>
      <c r="M82" s="100" t="s">
        <v>128</v>
      </c>
      <c r="N82" s="100" t="s">
        <v>128</v>
      </c>
      <c r="O82" s="100" t="s">
        <v>128</v>
      </c>
      <c r="P82" s="100" t="s">
        <v>128</v>
      </c>
      <c r="Q82" s="100" t="s">
        <v>128</v>
      </c>
      <c r="R82" s="100" t="s">
        <v>128</v>
      </c>
      <c r="S82" s="100" t="s">
        <v>128</v>
      </c>
      <c r="T82" s="100" t="s">
        <v>128</v>
      </c>
      <c r="U82" s="100" t="s">
        <v>128</v>
      </c>
      <c r="V82" s="100" t="s">
        <v>128</v>
      </c>
      <c r="W82" s="100" t="s">
        <v>128</v>
      </c>
      <c r="X82" s="100" t="s">
        <v>128</v>
      </c>
      <c r="Y82" s="100" t="s">
        <v>128</v>
      </c>
      <c r="Z82" s="100" t="s">
        <v>128</v>
      </c>
      <c r="AA82" s="100" t="s">
        <v>128</v>
      </c>
      <c r="AB82" s="100" t="s">
        <v>128</v>
      </c>
      <c r="AC82" s="100" t="s">
        <v>128</v>
      </c>
      <c r="AD82" s="100" t="s">
        <v>128</v>
      </c>
      <c r="AE82" s="100" t="s">
        <v>128</v>
      </c>
      <c r="AF82" s="100" t="s">
        <v>128</v>
      </c>
      <c r="AG82" s="100" t="s">
        <v>128</v>
      </c>
      <c r="AH82" s="100" t="s">
        <v>128</v>
      </c>
      <c r="AI82" s="100" t="s">
        <v>128</v>
      </c>
      <c r="AJ82" s="100" t="s">
        <v>128</v>
      </c>
      <c r="AK82" s="100" t="s">
        <v>128</v>
      </c>
      <c r="AL82" s="100" t="s">
        <v>128</v>
      </c>
      <c r="AM82" s="100" t="s">
        <v>128</v>
      </c>
      <c r="AN82" s="100" t="s">
        <v>128</v>
      </c>
      <c r="AO82" s="100" t="s">
        <v>128</v>
      </c>
      <c r="AP82" s="100" t="s">
        <v>128</v>
      </c>
      <c r="AQ82" s="100" t="s">
        <v>128</v>
      </c>
      <c r="AR82" s="100" t="s">
        <v>128</v>
      </c>
      <c r="AS82" s="100" t="s">
        <v>128</v>
      </c>
      <c r="AT82" s="100" t="s">
        <v>128</v>
      </c>
      <c r="AU82" s="100" t="s">
        <v>128</v>
      </c>
      <c r="AV82" s="100" t="s">
        <v>128</v>
      </c>
      <c r="AW82" s="100" t="s">
        <v>128</v>
      </c>
      <c r="AX82" s="100" t="s">
        <v>128</v>
      </c>
      <c r="AY82" s="100" t="s">
        <v>128</v>
      </c>
    </row>
    <row r="83" spans="1:51" s="112" customFormat="1" ht="31.5">
      <c r="A83" s="34" t="s">
        <v>216</v>
      </c>
      <c r="B83" s="166" t="s">
        <v>217</v>
      </c>
      <c r="C83" s="100" t="s">
        <v>128</v>
      </c>
      <c r="D83" s="100" t="s">
        <v>128</v>
      </c>
      <c r="E83" s="100" t="s">
        <v>128</v>
      </c>
      <c r="F83" s="100" t="s">
        <v>128</v>
      </c>
      <c r="G83" s="100" t="s">
        <v>128</v>
      </c>
      <c r="H83" s="100" t="s">
        <v>128</v>
      </c>
      <c r="I83" s="100" t="s">
        <v>128</v>
      </c>
      <c r="J83" s="100" t="s">
        <v>128</v>
      </c>
      <c r="K83" s="100" t="s">
        <v>128</v>
      </c>
      <c r="L83" s="100" t="s">
        <v>128</v>
      </c>
      <c r="M83" s="100" t="s">
        <v>128</v>
      </c>
      <c r="N83" s="100" t="s">
        <v>128</v>
      </c>
      <c r="O83" s="100" t="s">
        <v>128</v>
      </c>
      <c r="P83" s="100" t="s">
        <v>128</v>
      </c>
      <c r="Q83" s="100" t="s">
        <v>128</v>
      </c>
      <c r="R83" s="100" t="s">
        <v>128</v>
      </c>
      <c r="S83" s="100" t="s">
        <v>128</v>
      </c>
      <c r="T83" s="100" t="s">
        <v>128</v>
      </c>
      <c r="U83" s="100" t="s">
        <v>128</v>
      </c>
      <c r="V83" s="100" t="s">
        <v>128</v>
      </c>
      <c r="W83" s="100" t="s">
        <v>128</v>
      </c>
      <c r="X83" s="100" t="s">
        <v>128</v>
      </c>
      <c r="Y83" s="100" t="s">
        <v>128</v>
      </c>
      <c r="Z83" s="100" t="s">
        <v>128</v>
      </c>
      <c r="AA83" s="100" t="s">
        <v>128</v>
      </c>
      <c r="AB83" s="100" t="s">
        <v>128</v>
      </c>
      <c r="AC83" s="100" t="s">
        <v>128</v>
      </c>
      <c r="AD83" s="100" t="s">
        <v>128</v>
      </c>
      <c r="AE83" s="100" t="s">
        <v>128</v>
      </c>
      <c r="AF83" s="100" t="s">
        <v>128</v>
      </c>
      <c r="AG83" s="100" t="s">
        <v>128</v>
      </c>
      <c r="AH83" s="100" t="s">
        <v>128</v>
      </c>
      <c r="AI83" s="100" t="s">
        <v>128</v>
      </c>
      <c r="AJ83" s="100" t="s">
        <v>128</v>
      </c>
      <c r="AK83" s="100" t="s">
        <v>128</v>
      </c>
      <c r="AL83" s="100" t="s">
        <v>128</v>
      </c>
      <c r="AM83" s="100" t="s">
        <v>128</v>
      </c>
      <c r="AN83" s="100" t="s">
        <v>128</v>
      </c>
      <c r="AO83" s="100" t="s">
        <v>128</v>
      </c>
      <c r="AP83" s="100" t="s">
        <v>128</v>
      </c>
      <c r="AQ83" s="100" t="s">
        <v>128</v>
      </c>
      <c r="AR83" s="100" t="s">
        <v>128</v>
      </c>
      <c r="AS83" s="100" t="s">
        <v>128</v>
      </c>
      <c r="AT83" s="100" t="s">
        <v>128</v>
      </c>
      <c r="AU83" s="100" t="s">
        <v>128</v>
      </c>
      <c r="AV83" s="100" t="s">
        <v>128</v>
      </c>
      <c r="AW83" s="100" t="s">
        <v>128</v>
      </c>
      <c r="AX83" s="100" t="s">
        <v>128</v>
      </c>
      <c r="AY83" s="100" t="s">
        <v>128</v>
      </c>
    </row>
    <row r="84" spans="1:51" s="112" customFormat="1">
      <c r="A84" s="34" t="s">
        <v>218</v>
      </c>
      <c r="B84" s="166" t="s">
        <v>219</v>
      </c>
      <c r="C84" s="100" t="s">
        <v>128</v>
      </c>
      <c r="D84" s="100" t="s">
        <v>128</v>
      </c>
      <c r="E84" s="100" t="s">
        <v>128</v>
      </c>
      <c r="F84" s="100" t="s">
        <v>128</v>
      </c>
      <c r="G84" s="100" t="s">
        <v>128</v>
      </c>
      <c r="H84" s="100" t="s">
        <v>128</v>
      </c>
      <c r="I84" s="100" t="s">
        <v>128</v>
      </c>
      <c r="J84" s="100" t="s">
        <v>128</v>
      </c>
      <c r="K84" s="100" t="s">
        <v>128</v>
      </c>
      <c r="L84" s="100" t="s">
        <v>128</v>
      </c>
      <c r="M84" s="100" t="s">
        <v>128</v>
      </c>
      <c r="N84" s="100" t="s">
        <v>128</v>
      </c>
      <c r="O84" s="100" t="s">
        <v>128</v>
      </c>
      <c r="P84" s="100" t="s">
        <v>128</v>
      </c>
      <c r="Q84" s="100" t="s">
        <v>128</v>
      </c>
      <c r="R84" s="100" t="s">
        <v>128</v>
      </c>
      <c r="S84" s="100" t="s">
        <v>128</v>
      </c>
      <c r="T84" s="100" t="s">
        <v>128</v>
      </c>
      <c r="U84" s="100" t="s">
        <v>128</v>
      </c>
      <c r="V84" s="100" t="s">
        <v>128</v>
      </c>
      <c r="W84" s="100" t="s">
        <v>128</v>
      </c>
      <c r="X84" s="100" t="s">
        <v>128</v>
      </c>
      <c r="Y84" s="100" t="s">
        <v>128</v>
      </c>
      <c r="Z84" s="100" t="s">
        <v>128</v>
      </c>
      <c r="AA84" s="100" t="s">
        <v>128</v>
      </c>
      <c r="AB84" s="100" t="s">
        <v>128</v>
      </c>
      <c r="AC84" s="100" t="s">
        <v>128</v>
      </c>
      <c r="AD84" s="100" t="s">
        <v>128</v>
      </c>
      <c r="AE84" s="100" t="s">
        <v>128</v>
      </c>
      <c r="AF84" s="100" t="s">
        <v>128</v>
      </c>
      <c r="AG84" s="100" t="s">
        <v>128</v>
      </c>
      <c r="AH84" s="100" t="s">
        <v>128</v>
      </c>
      <c r="AI84" s="100" t="s">
        <v>128</v>
      </c>
      <c r="AJ84" s="100" t="s">
        <v>128</v>
      </c>
      <c r="AK84" s="100" t="s">
        <v>128</v>
      </c>
      <c r="AL84" s="100" t="s">
        <v>128</v>
      </c>
      <c r="AM84" s="100" t="s">
        <v>128</v>
      </c>
      <c r="AN84" s="100" t="s">
        <v>128</v>
      </c>
      <c r="AO84" s="100" t="s">
        <v>128</v>
      </c>
      <c r="AP84" s="100" t="s">
        <v>128</v>
      </c>
      <c r="AQ84" s="100" t="s">
        <v>128</v>
      </c>
      <c r="AR84" s="100" t="s">
        <v>128</v>
      </c>
      <c r="AS84" s="100" t="s">
        <v>128</v>
      </c>
      <c r="AT84" s="100" t="s">
        <v>128</v>
      </c>
      <c r="AU84" s="100" t="s">
        <v>128</v>
      </c>
      <c r="AV84" s="100" t="s">
        <v>128</v>
      </c>
      <c r="AW84" s="100" t="s">
        <v>128</v>
      </c>
      <c r="AX84" s="100" t="s">
        <v>128</v>
      </c>
      <c r="AY84" s="100" t="s">
        <v>128</v>
      </c>
    </row>
    <row r="85" spans="1:51" s="112" customFormat="1">
      <c r="A85" s="34" t="s">
        <v>220</v>
      </c>
      <c r="B85" s="166" t="s">
        <v>221</v>
      </c>
      <c r="C85" s="100" t="s">
        <v>128</v>
      </c>
      <c r="D85" s="100" t="s">
        <v>128</v>
      </c>
      <c r="E85" s="100" t="s">
        <v>128</v>
      </c>
      <c r="F85" s="100" t="s">
        <v>128</v>
      </c>
      <c r="G85" s="100" t="s">
        <v>128</v>
      </c>
      <c r="H85" s="100" t="s">
        <v>128</v>
      </c>
      <c r="I85" s="100" t="s">
        <v>128</v>
      </c>
      <c r="J85" s="100" t="s">
        <v>128</v>
      </c>
      <c r="K85" s="100" t="s">
        <v>128</v>
      </c>
      <c r="L85" s="100" t="s">
        <v>128</v>
      </c>
      <c r="M85" s="100" t="s">
        <v>128</v>
      </c>
      <c r="N85" s="100" t="s">
        <v>128</v>
      </c>
      <c r="O85" s="100" t="s">
        <v>128</v>
      </c>
      <c r="P85" s="100" t="s">
        <v>128</v>
      </c>
      <c r="Q85" s="100" t="s">
        <v>128</v>
      </c>
      <c r="R85" s="100" t="s">
        <v>128</v>
      </c>
      <c r="S85" s="100" t="s">
        <v>128</v>
      </c>
      <c r="T85" s="100" t="s">
        <v>128</v>
      </c>
      <c r="U85" s="100" t="s">
        <v>128</v>
      </c>
      <c r="V85" s="100" t="s">
        <v>128</v>
      </c>
      <c r="W85" s="100" t="s">
        <v>128</v>
      </c>
      <c r="X85" s="100" t="s">
        <v>128</v>
      </c>
      <c r="Y85" s="100" t="s">
        <v>128</v>
      </c>
      <c r="Z85" s="100" t="s">
        <v>128</v>
      </c>
      <c r="AA85" s="100" t="s">
        <v>128</v>
      </c>
      <c r="AB85" s="100" t="s">
        <v>128</v>
      </c>
      <c r="AC85" s="100" t="s">
        <v>128</v>
      </c>
      <c r="AD85" s="100" t="s">
        <v>128</v>
      </c>
      <c r="AE85" s="100" t="s">
        <v>128</v>
      </c>
      <c r="AF85" s="100" t="s">
        <v>128</v>
      </c>
      <c r="AG85" s="100" t="s">
        <v>128</v>
      </c>
      <c r="AH85" s="100" t="s">
        <v>128</v>
      </c>
      <c r="AI85" s="100" t="s">
        <v>128</v>
      </c>
      <c r="AJ85" s="100" t="s">
        <v>128</v>
      </c>
      <c r="AK85" s="100" t="s">
        <v>128</v>
      </c>
      <c r="AL85" s="100" t="s">
        <v>128</v>
      </c>
      <c r="AM85" s="100" t="s">
        <v>128</v>
      </c>
      <c r="AN85" s="100" t="s">
        <v>128</v>
      </c>
      <c r="AO85" s="100" t="s">
        <v>128</v>
      </c>
      <c r="AP85" s="100" t="s">
        <v>128</v>
      </c>
      <c r="AQ85" s="100" t="s">
        <v>128</v>
      </c>
      <c r="AR85" s="100" t="s">
        <v>128</v>
      </c>
      <c r="AS85" s="100" t="s">
        <v>128</v>
      </c>
      <c r="AT85" s="100" t="s">
        <v>128</v>
      </c>
      <c r="AU85" s="100" t="s">
        <v>128</v>
      </c>
      <c r="AV85" s="100" t="s">
        <v>128</v>
      </c>
      <c r="AW85" s="100" t="s">
        <v>128</v>
      </c>
      <c r="AX85" s="100" t="s">
        <v>128</v>
      </c>
      <c r="AY85" s="100" t="s">
        <v>128</v>
      </c>
    </row>
    <row r="86" spans="1:51" s="112" customFormat="1">
      <c r="A86" s="34" t="s">
        <v>222</v>
      </c>
      <c r="B86" s="166" t="s">
        <v>223</v>
      </c>
      <c r="C86" s="100" t="s">
        <v>128</v>
      </c>
      <c r="D86" s="100" t="s">
        <v>128</v>
      </c>
      <c r="E86" s="100" t="s">
        <v>128</v>
      </c>
      <c r="F86" s="100" t="s">
        <v>128</v>
      </c>
      <c r="G86" s="100" t="s">
        <v>128</v>
      </c>
      <c r="H86" s="100" t="s">
        <v>128</v>
      </c>
      <c r="I86" s="100" t="s">
        <v>128</v>
      </c>
      <c r="J86" s="100" t="s">
        <v>128</v>
      </c>
      <c r="K86" s="100" t="s">
        <v>128</v>
      </c>
      <c r="L86" s="100" t="s">
        <v>128</v>
      </c>
      <c r="M86" s="100" t="s">
        <v>128</v>
      </c>
      <c r="N86" s="100" t="s">
        <v>128</v>
      </c>
      <c r="O86" s="100" t="s">
        <v>128</v>
      </c>
      <c r="P86" s="100" t="s">
        <v>128</v>
      </c>
      <c r="Q86" s="100" t="s">
        <v>128</v>
      </c>
      <c r="R86" s="100" t="s">
        <v>128</v>
      </c>
      <c r="S86" s="100" t="s">
        <v>128</v>
      </c>
      <c r="T86" s="100" t="s">
        <v>128</v>
      </c>
      <c r="U86" s="100" t="s">
        <v>128</v>
      </c>
      <c r="V86" s="100" t="s">
        <v>128</v>
      </c>
      <c r="W86" s="100" t="s">
        <v>128</v>
      </c>
      <c r="X86" s="100" t="s">
        <v>128</v>
      </c>
      <c r="Y86" s="100" t="s">
        <v>128</v>
      </c>
      <c r="Z86" s="100" t="s">
        <v>128</v>
      </c>
      <c r="AA86" s="100" t="s">
        <v>128</v>
      </c>
      <c r="AB86" s="100" t="s">
        <v>128</v>
      </c>
      <c r="AC86" s="100" t="s">
        <v>128</v>
      </c>
      <c r="AD86" s="100" t="s">
        <v>128</v>
      </c>
      <c r="AE86" s="100" t="s">
        <v>128</v>
      </c>
      <c r="AF86" s="100" t="s">
        <v>128</v>
      </c>
      <c r="AG86" s="100" t="s">
        <v>128</v>
      </c>
      <c r="AH86" s="100" t="s">
        <v>128</v>
      </c>
      <c r="AI86" s="100" t="s">
        <v>128</v>
      </c>
      <c r="AJ86" s="100" t="s">
        <v>128</v>
      </c>
      <c r="AK86" s="100" t="s">
        <v>128</v>
      </c>
      <c r="AL86" s="100" t="s">
        <v>128</v>
      </c>
      <c r="AM86" s="100" t="s">
        <v>128</v>
      </c>
      <c r="AN86" s="100" t="s">
        <v>128</v>
      </c>
      <c r="AO86" s="100" t="s">
        <v>128</v>
      </c>
      <c r="AP86" s="100" t="s">
        <v>128</v>
      </c>
      <c r="AQ86" s="100" t="s">
        <v>128</v>
      </c>
      <c r="AR86" s="100" t="s">
        <v>128</v>
      </c>
      <c r="AS86" s="100" t="s">
        <v>128</v>
      </c>
      <c r="AT86" s="100" t="s">
        <v>128</v>
      </c>
      <c r="AU86" s="100" t="s">
        <v>128</v>
      </c>
      <c r="AV86" s="100" t="s">
        <v>128</v>
      </c>
      <c r="AW86" s="100" t="s">
        <v>128</v>
      </c>
      <c r="AX86" s="100" t="s">
        <v>128</v>
      </c>
      <c r="AY86" s="100" t="s">
        <v>128</v>
      </c>
    </row>
    <row r="87" spans="1:51" s="112" customFormat="1"/>
    <row r="88" spans="1:51"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</row>
  </sheetData>
  <mergeCells count="23">
    <mergeCell ref="AH14:AM14"/>
    <mergeCell ref="A9:AY9"/>
    <mergeCell ref="A1:AY1"/>
    <mergeCell ref="A3:AY3"/>
    <mergeCell ref="A4:AY4"/>
    <mergeCell ref="A6:AY6"/>
    <mergeCell ref="A8:AY8"/>
    <mergeCell ref="A10:AY10"/>
    <mergeCell ref="A11:A15"/>
    <mergeCell ref="B11:B15"/>
    <mergeCell ref="C11:C15"/>
    <mergeCell ref="D11:O13"/>
    <mergeCell ref="P11:AY11"/>
    <mergeCell ref="D14:I14"/>
    <mergeCell ref="J14:O14"/>
    <mergeCell ref="AN14:AS14"/>
    <mergeCell ref="AT14:AY14"/>
    <mergeCell ref="P12:AA13"/>
    <mergeCell ref="AB12:AM13"/>
    <mergeCell ref="AN12:AY13"/>
    <mergeCell ref="P14:U14"/>
    <mergeCell ref="V14:AA14"/>
    <mergeCell ref="AB14:AG14"/>
  </mergeCells>
  <pageMargins left="0.70866141732283472" right="0.70866141732283472" top="0.74803149606299213" bottom="0.74803149606299213" header="0.31496062992125984" footer="0.31496062992125984"/>
  <pageSetup paperSize="9" scale="84" fitToWidth="3" fitToHeight="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85"/>
  <sheetViews>
    <sheetView zoomScale="80" zoomScaleNormal="80" workbookViewId="0">
      <selection sqref="A1:AS1"/>
    </sheetView>
  </sheetViews>
  <sheetFormatPr defaultRowHeight="15.75"/>
  <cols>
    <col min="1" max="1" width="13" style="71" customWidth="1"/>
    <col min="2" max="2" width="98.140625" style="71" customWidth="1"/>
    <col min="3" max="3" width="15.85546875" style="71" customWidth="1"/>
    <col min="4" max="4" width="9" style="71" customWidth="1"/>
    <col min="5" max="9" width="6.85546875" style="71" customWidth="1"/>
    <col min="10" max="10" width="7.85546875" style="71" bestFit="1" customWidth="1"/>
    <col min="11" max="79" width="6.85546875" style="71" customWidth="1"/>
    <col min="80" max="80" width="8.42578125" style="71" bestFit="1" customWidth="1"/>
    <col min="81" max="81" width="5.5703125" style="71" bestFit="1" customWidth="1"/>
    <col min="82" max="82" width="6.140625" style="71" bestFit="1" customWidth="1"/>
    <col min="83" max="84" width="7.140625" style="71" bestFit="1" customWidth="1"/>
    <col min="85" max="87" width="5.5703125" style="71" bestFit="1" customWidth="1"/>
    <col min="88" max="88" width="39.140625" style="71" customWidth="1"/>
    <col min="89" max="98" width="5.7109375" style="71" customWidth="1"/>
    <col min="99" max="16384" width="9.140625" style="71"/>
  </cols>
  <sheetData>
    <row r="1" spans="1:89">
      <c r="A1" s="741" t="s">
        <v>504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  <c r="X1" s="741"/>
      <c r="Y1" s="741"/>
      <c r="Z1" s="741"/>
      <c r="AA1" s="741"/>
      <c r="AB1" s="741"/>
      <c r="AC1" s="741"/>
      <c r="AD1" s="741"/>
      <c r="AE1" s="741"/>
      <c r="AF1" s="741"/>
      <c r="AG1" s="741"/>
      <c r="AH1" s="741"/>
      <c r="AI1" s="741"/>
      <c r="AJ1" s="741"/>
      <c r="AK1" s="741"/>
      <c r="AL1" s="741"/>
      <c r="AM1" s="741"/>
      <c r="AN1" s="741"/>
      <c r="AO1" s="741"/>
      <c r="AP1" s="741"/>
      <c r="AQ1" s="741"/>
      <c r="AR1" s="741"/>
      <c r="AS1" s="741"/>
    </row>
    <row r="2" spans="1:89">
      <c r="A2" s="731"/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  <c r="AD2" s="731"/>
      <c r="AE2" s="731"/>
      <c r="AF2" s="731"/>
      <c r="AG2" s="731"/>
      <c r="AH2" s="731"/>
      <c r="AI2" s="731"/>
      <c r="AJ2" s="731"/>
      <c r="AK2" s="731"/>
      <c r="AL2" s="731"/>
      <c r="AM2" s="731"/>
      <c r="AN2" s="731"/>
      <c r="AO2" s="731"/>
      <c r="AP2" s="731"/>
      <c r="AQ2" s="731"/>
      <c r="AR2" s="731"/>
      <c r="AS2" s="731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</row>
    <row r="3" spans="1:89" ht="18.75">
      <c r="A3" s="716" t="s">
        <v>233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</row>
    <row r="4" spans="1:89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89" ht="16.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  <c r="AE5" s="713"/>
      <c r="AF5" s="713"/>
      <c r="AG5" s="713"/>
      <c r="AH5" s="713"/>
      <c r="AI5" s="713"/>
      <c r="AJ5" s="713"/>
      <c r="AK5" s="713"/>
      <c r="AL5" s="713"/>
      <c r="AM5" s="713"/>
      <c r="AN5" s="713"/>
      <c r="AO5" s="713"/>
      <c r="AP5" s="713"/>
      <c r="AQ5" s="713"/>
      <c r="AR5" s="713"/>
      <c r="AS5" s="713"/>
      <c r="AT5" s="10"/>
      <c r="AV5" s="11"/>
      <c r="CI5" s="205"/>
    </row>
    <row r="6" spans="1:89">
      <c r="A6" s="713" t="s">
        <v>545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3"/>
      <c r="AJ6" s="713"/>
      <c r="AK6" s="713"/>
      <c r="AL6" s="713"/>
      <c r="AM6" s="713"/>
      <c r="AN6" s="713"/>
      <c r="AO6" s="713"/>
      <c r="AP6" s="713"/>
      <c r="AQ6" s="713"/>
      <c r="AR6" s="713"/>
      <c r="AS6" s="713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</row>
    <row r="7" spans="1:89">
      <c r="A7" s="731"/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731"/>
      <c r="AI7" s="731"/>
      <c r="AJ7" s="731"/>
      <c r="AK7" s="731"/>
      <c r="AL7" s="731"/>
      <c r="AM7" s="731"/>
      <c r="AN7" s="731"/>
      <c r="AO7" s="731"/>
      <c r="AP7" s="731"/>
      <c r="AQ7" s="731"/>
      <c r="AR7" s="731"/>
      <c r="AS7" s="731"/>
    </row>
    <row r="8" spans="1:89" ht="18.75">
      <c r="A8" s="679" t="s">
        <v>505</v>
      </c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79"/>
      <c r="AO8" s="679"/>
      <c r="AP8" s="679"/>
      <c r="AQ8" s="679"/>
      <c r="AR8" s="679"/>
      <c r="AS8" s="67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9">
      <c r="A9" s="713" t="s">
        <v>423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713"/>
      <c r="AJ9" s="713"/>
      <c r="AK9" s="713"/>
      <c r="AL9" s="713"/>
      <c r="AM9" s="713"/>
      <c r="AN9" s="713"/>
      <c r="AO9" s="713"/>
      <c r="AP9" s="713"/>
      <c r="AQ9" s="713"/>
      <c r="AR9" s="713"/>
      <c r="AS9" s="713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</row>
    <row r="10" spans="1:89">
      <c r="A10" s="744"/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  <c r="AB10" s="744"/>
      <c r="AC10" s="744"/>
      <c r="AD10" s="744"/>
      <c r="AE10" s="744"/>
      <c r="AF10" s="744"/>
      <c r="AG10" s="744"/>
      <c r="AH10" s="744"/>
      <c r="AI10" s="744"/>
      <c r="AJ10" s="744"/>
      <c r="AK10" s="744"/>
      <c r="AL10" s="744"/>
      <c r="AM10" s="744"/>
      <c r="AN10" s="744"/>
      <c r="AO10" s="744"/>
      <c r="AP10" s="744"/>
      <c r="AQ10" s="744"/>
      <c r="AR10" s="744"/>
      <c r="AS10" s="744"/>
      <c r="AT10" s="744"/>
      <c r="AU10" s="744"/>
      <c r="AV10" s="744"/>
      <c r="AW10" s="744"/>
      <c r="AX10" s="744"/>
      <c r="AY10" s="744"/>
      <c r="AZ10" s="744"/>
      <c r="BA10" s="744"/>
      <c r="BB10" s="744"/>
      <c r="BC10" s="744"/>
      <c r="BD10" s="744"/>
      <c r="BE10" s="744"/>
      <c r="BF10" s="744"/>
      <c r="BG10" s="744"/>
      <c r="BH10" s="744"/>
      <c r="BI10" s="744"/>
      <c r="BJ10" s="744"/>
      <c r="BK10" s="744"/>
      <c r="BL10" s="744"/>
      <c r="BM10" s="744"/>
      <c r="BN10" s="744"/>
      <c r="BO10" s="744"/>
      <c r="BP10" s="744"/>
      <c r="BQ10" s="744"/>
      <c r="BR10" s="744"/>
      <c r="BS10" s="744"/>
      <c r="BT10" s="744"/>
      <c r="BU10" s="744"/>
      <c r="BV10" s="744"/>
      <c r="BW10" s="744"/>
      <c r="BX10" s="744"/>
      <c r="BY10" s="744"/>
      <c r="BZ10" s="744"/>
      <c r="CA10" s="744"/>
      <c r="CB10" s="744"/>
      <c r="CC10" s="744"/>
      <c r="CD10" s="744"/>
      <c r="CE10" s="744"/>
      <c r="CF10" s="744"/>
      <c r="CG10" s="744"/>
      <c r="CH10" s="744"/>
      <c r="CI10" s="744"/>
    </row>
    <row r="11" spans="1:89">
      <c r="A11" s="727" t="s">
        <v>54</v>
      </c>
      <c r="B11" s="727" t="s">
        <v>55</v>
      </c>
      <c r="C11" s="727" t="s">
        <v>237</v>
      </c>
      <c r="D11" s="699" t="s">
        <v>506</v>
      </c>
      <c r="E11" s="699"/>
      <c r="F11" s="699"/>
      <c r="G11" s="699"/>
      <c r="H11" s="699"/>
      <c r="I11" s="699"/>
      <c r="J11" s="699"/>
      <c r="K11" s="699"/>
      <c r="L11" s="699"/>
      <c r="M11" s="699"/>
      <c r="N11" s="699"/>
      <c r="O11" s="699"/>
      <c r="P11" s="699"/>
      <c r="Q11" s="699"/>
      <c r="R11" s="699" t="s">
        <v>546</v>
      </c>
      <c r="S11" s="699"/>
      <c r="T11" s="699"/>
      <c r="U11" s="699"/>
      <c r="V11" s="699"/>
      <c r="W11" s="699"/>
      <c r="X11" s="699"/>
      <c r="Y11" s="699"/>
      <c r="Z11" s="699"/>
      <c r="AA11" s="699"/>
      <c r="AB11" s="699"/>
      <c r="AC11" s="699"/>
      <c r="AD11" s="699"/>
      <c r="AE11" s="699"/>
      <c r="AF11" s="747" t="s">
        <v>507</v>
      </c>
      <c r="AG11" s="747"/>
      <c r="AH11" s="747"/>
      <c r="AI11" s="747"/>
      <c r="AJ11" s="747"/>
      <c r="AK11" s="747"/>
      <c r="AL11" s="747"/>
      <c r="AM11" s="747"/>
      <c r="AN11" s="747"/>
      <c r="AO11" s="747"/>
      <c r="AP11" s="747"/>
      <c r="AQ11" s="747"/>
      <c r="AR11" s="747"/>
      <c r="AS11" s="747"/>
      <c r="AT11" s="745" t="s">
        <v>507</v>
      </c>
      <c r="AU11" s="745"/>
      <c r="AV11" s="745"/>
      <c r="AW11" s="745"/>
      <c r="AX11" s="745"/>
      <c r="AY11" s="745"/>
      <c r="AZ11" s="745"/>
      <c r="BA11" s="745"/>
      <c r="BB11" s="745"/>
      <c r="BC11" s="745"/>
      <c r="BD11" s="745"/>
      <c r="BE11" s="745"/>
      <c r="BF11" s="745"/>
      <c r="BG11" s="745"/>
      <c r="BH11" s="745"/>
      <c r="BI11" s="745"/>
      <c r="BJ11" s="745"/>
      <c r="BK11" s="745"/>
      <c r="BL11" s="745"/>
      <c r="BM11" s="745"/>
      <c r="BN11" s="745"/>
      <c r="BO11" s="745"/>
      <c r="BP11" s="745"/>
      <c r="BQ11" s="745"/>
      <c r="BR11" s="745"/>
      <c r="BS11" s="745"/>
      <c r="BT11" s="745"/>
      <c r="BU11" s="745"/>
      <c r="BV11" s="745"/>
      <c r="BW11" s="745"/>
      <c r="BX11" s="745"/>
      <c r="BY11" s="745"/>
      <c r="BZ11" s="745"/>
      <c r="CA11" s="745"/>
      <c r="CB11" s="745"/>
      <c r="CC11" s="745"/>
      <c r="CD11" s="745"/>
      <c r="CE11" s="745"/>
      <c r="CF11" s="745"/>
      <c r="CG11" s="745"/>
      <c r="CH11" s="745"/>
      <c r="CI11" s="745"/>
      <c r="CJ11" s="699" t="s">
        <v>67</v>
      </c>
    </row>
    <row r="12" spans="1:89">
      <c r="A12" s="727"/>
      <c r="B12" s="727"/>
      <c r="C12" s="727"/>
      <c r="D12" s="699"/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O12" s="699"/>
      <c r="P12" s="699"/>
      <c r="Q12" s="699"/>
      <c r="R12" s="699"/>
      <c r="S12" s="699"/>
      <c r="T12" s="699"/>
      <c r="U12" s="699"/>
      <c r="V12" s="699"/>
      <c r="W12" s="699"/>
      <c r="X12" s="699"/>
      <c r="Y12" s="699"/>
      <c r="Z12" s="699"/>
      <c r="AA12" s="699"/>
      <c r="AB12" s="699"/>
      <c r="AC12" s="699"/>
      <c r="AD12" s="699"/>
      <c r="AE12" s="699"/>
      <c r="AF12" s="720" t="s">
        <v>508</v>
      </c>
      <c r="AG12" s="720"/>
      <c r="AH12" s="720"/>
      <c r="AI12" s="720"/>
      <c r="AJ12" s="720"/>
      <c r="AK12" s="720"/>
      <c r="AL12" s="720"/>
      <c r="AM12" s="720"/>
      <c r="AN12" s="720"/>
      <c r="AO12" s="720"/>
      <c r="AP12" s="720"/>
      <c r="AQ12" s="720"/>
      <c r="AR12" s="720"/>
      <c r="AS12" s="720"/>
      <c r="AT12" s="720" t="s">
        <v>509</v>
      </c>
      <c r="AU12" s="720"/>
      <c r="AV12" s="720"/>
      <c r="AW12" s="720"/>
      <c r="AX12" s="720"/>
      <c r="AY12" s="720"/>
      <c r="AZ12" s="720"/>
      <c r="BA12" s="720"/>
      <c r="BB12" s="720"/>
      <c r="BC12" s="720"/>
      <c r="BD12" s="720"/>
      <c r="BE12" s="720"/>
      <c r="BF12" s="720"/>
      <c r="BG12" s="720"/>
      <c r="BH12" s="720" t="s">
        <v>510</v>
      </c>
      <c r="BI12" s="720"/>
      <c r="BJ12" s="720"/>
      <c r="BK12" s="720"/>
      <c r="BL12" s="720"/>
      <c r="BM12" s="720"/>
      <c r="BN12" s="720"/>
      <c r="BO12" s="720"/>
      <c r="BP12" s="720"/>
      <c r="BQ12" s="720"/>
      <c r="BR12" s="720"/>
      <c r="BS12" s="720"/>
      <c r="BT12" s="720"/>
      <c r="BU12" s="720"/>
      <c r="BV12" s="718" t="s">
        <v>511</v>
      </c>
      <c r="BW12" s="718"/>
      <c r="BX12" s="718"/>
      <c r="BY12" s="718"/>
      <c r="BZ12" s="718"/>
      <c r="CA12" s="718"/>
      <c r="CB12" s="718"/>
      <c r="CC12" s="718"/>
      <c r="CD12" s="718"/>
      <c r="CE12" s="718"/>
      <c r="CF12" s="718"/>
      <c r="CG12" s="718"/>
      <c r="CH12" s="718"/>
      <c r="CI12" s="718"/>
      <c r="CJ12" s="699"/>
    </row>
    <row r="13" spans="1:89" ht="15.75" customHeight="1">
      <c r="A13" s="727"/>
      <c r="B13" s="727"/>
      <c r="C13" s="727"/>
      <c r="D13" s="720" t="s">
        <v>68</v>
      </c>
      <c r="E13" s="720"/>
      <c r="F13" s="720"/>
      <c r="G13" s="720"/>
      <c r="H13" s="720"/>
      <c r="I13" s="720"/>
      <c r="J13" s="720"/>
      <c r="K13" s="727" t="s">
        <v>280</v>
      </c>
      <c r="L13" s="727"/>
      <c r="M13" s="727"/>
      <c r="N13" s="727"/>
      <c r="O13" s="727"/>
      <c r="P13" s="727"/>
      <c r="Q13" s="727"/>
      <c r="R13" s="720" t="s">
        <v>70</v>
      </c>
      <c r="S13" s="720"/>
      <c r="T13" s="720"/>
      <c r="U13" s="720"/>
      <c r="V13" s="720"/>
      <c r="W13" s="720"/>
      <c r="X13" s="720"/>
      <c r="Y13" s="727" t="s">
        <v>280</v>
      </c>
      <c r="Z13" s="727"/>
      <c r="AA13" s="727"/>
      <c r="AB13" s="727"/>
      <c r="AC13" s="727"/>
      <c r="AD13" s="727"/>
      <c r="AE13" s="727"/>
      <c r="AF13" s="720" t="s">
        <v>78</v>
      </c>
      <c r="AG13" s="720"/>
      <c r="AH13" s="720"/>
      <c r="AI13" s="720"/>
      <c r="AJ13" s="720"/>
      <c r="AK13" s="720"/>
      <c r="AL13" s="720"/>
      <c r="AM13" s="727" t="s">
        <v>280</v>
      </c>
      <c r="AN13" s="727"/>
      <c r="AO13" s="727"/>
      <c r="AP13" s="727"/>
      <c r="AQ13" s="727"/>
      <c r="AR13" s="727"/>
      <c r="AS13" s="727"/>
      <c r="AT13" s="720" t="s">
        <v>78</v>
      </c>
      <c r="AU13" s="720"/>
      <c r="AV13" s="720"/>
      <c r="AW13" s="720"/>
      <c r="AX13" s="720"/>
      <c r="AY13" s="720"/>
      <c r="AZ13" s="720"/>
      <c r="BA13" s="727" t="s">
        <v>280</v>
      </c>
      <c r="BB13" s="727"/>
      <c r="BC13" s="727"/>
      <c r="BD13" s="727"/>
      <c r="BE13" s="727"/>
      <c r="BF13" s="727"/>
      <c r="BG13" s="727"/>
      <c r="BH13" s="720" t="s">
        <v>70</v>
      </c>
      <c r="BI13" s="720"/>
      <c r="BJ13" s="720"/>
      <c r="BK13" s="720"/>
      <c r="BL13" s="720"/>
      <c r="BM13" s="720"/>
      <c r="BN13" s="720"/>
      <c r="BO13" s="727" t="s">
        <v>280</v>
      </c>
      <c r="BP13" s="727"/>
      <c r="BQ13" s="727"/>
      <c r="BR13" s="727"/>
      <c r="BS13" s="727"/>
      <c r="BT13" s="727"/>
      <c r="BU13" s="727"/>
      <c r="BV13" s="720" t="s">
        <v>68</v>
      </c>
      <c r="BW13" s="720"/>
      <c r="BX13" s="720"/>
      <c r="BY13" s="720"/>
      <c r="BZ13" s="720"/>
      <c r="CA13" s="720"/>
      <c r="CB13" s="720"/>
      <c r="CC13" s="727" t="s">
        <v>69</v>
      </c>
      <c r="CD13" s="727"/>
      <c r="CE13" s="727"/>
      <c r="CF13" s="727"/>
      <c r="CG13" s="727"/>
      <c r="CH13" s="727"/>
      <c r="CI13" s="727"/>
      <c r="CJ13" s="699"/>
    </row>
    <row r="14" spans="1:89" ht="64.5" customHeight="1">
      <c r="A14" s="727"/>
      <c r="B14" s="727"/>
      <c r="C14" s="727"/>
      <c r="D14" s="14" t="s">
        <v>285</v>
      </c>
      <c r="E14" s="14" t="s">
        <v>286</v>
      </c>
      <c r="F14" s="14" t="s">
        <v>512</v>
      </c>
      <c r="G14" s="14" t="s">
        <v>513</v>
      </c>
      <c r="H14" s="14" t="s">
        <v>514</v>
      </c>
      <c r="I14" s="14" t="s">
        <v>288</v>
      </c>
      <c r="J14" s="118" t="s">
        <v>547</v>
      </c>
      <c r="K14" s="14" t="s">
        <v>285</v>
      </c>
      <c r="L14" s="14" t="s">
        <v>286</v>
      </c>
      <c r="M14" s="14" t="s">
        <v>512</v>
      </c>
      <c r="N14" s="14" t="s">
        <v>513</v>
      </c>
      <c r="O14" s="14" t="s">
        <v>514</v>
      </c>
      <c r="P14" s="14" t="s">
        <v>288</v>
      </c>
      <c r="Q14" s="118" t="s">
        <v>289</v>
      </c>
      <c r="R14" s="14" t="s">
        <v>285</v>
      </c>
      <c r="S14" s="14" t="s">
        <v>286</v>
      </c>
      <c r="T14" s="14" t="s">
        <v>512</v>
      </c>
      <c r="U14" s="14" t="s">
        <v>513</v>
      </c>
      <c r="V14" s="14" t="s">
        <v>514</v>
      </c>
      <c r="W14" s="14" t="s">
        <v>288</v>
      </c>
      <c r="X14" s="118" t="s">
        <v>289</v>
      </c>
      <c r="Y14" s="14" t="s">
        <v>285</v>
      </c>
      <c r="Z14" s="14" t="s">
        <v>286</v>
      </c>
      <c r="AA14" s="14" t="s">
        <v>512</v>
      </c>
      <c r="AB14" s="14" t="s">
        <v>513</v>
      </c>
      <c r="AC14" s="14" t="s">
        <v>514</v>
      </c>
      <c r="AD14" s="14" t="s">
        <v>288</v>
      </c>
      <c r="AE14" s="118" t="s">
        <v>289</v>
      </c>
      <c r="AF14" s="14" t="s">
        <v>285</v>
      </c>
      <c r="AG14" s="14" t="s">
        <v>286</v>
      </c>
      <c r="AH14" s="14" t="s">
        <v>512</v>
      </c>
      <c r="AI14" s="14" t="s">
        <v>513</v>
      </c>
      <c r="AJ14" s="14" t="s">
        <v>514</v>
      </c>
      <c r="AK14" s="14" t="s">
        <v>288</v>
      </c>
      <c r="AL14" s="118" t="s">
        <v>289</v>
      </c>
      <c r="AM14" s="14" t="s">
        <v>285</v>
      </c>
      <c r="AN14" s="14" t="s">
        <v>286</v>
      </c>
      <c r="AO14" s="14" t="s">
        <v>512</v>
      </c>
      <c r="AP14" s="14" t="s">
        <v>513</v>
      </c>
      <c r="AQ14" s="14" t="s">
        <v>514</v>
      </c>
      <c r="AR14" s="14" t="s">
        <v>288</v>
      </c>
      <c r="AS14" s="118" t="s">
        <v>289</v>
      </c>
      <c r="AT14" s="14" t="s">
        <v>285</v>
      </c>
      <c r="AU14" s="14" t="s">
        <v>286</v>
      </c>
      <c r="AV14" s="14" t="s">
        <v>512</v>
      </c>
      <c r="AW14" s="14" t="s">
        <v>513</v>
      </c>
      <c r="AX14" s="14" t="s">
        <v>514</v>
      </c>
      <c r="AY14" s="14" t="s">
        <v>288</v>
      </c>
      <c r="AZ14" s="118" t="s">
        <v>289</v>
      </c>
      <c r="BA14" s="14" t="s">
        <v>285</v>
      </c>
      <c r="BB14" s="14" t="s">
        <v>286</v>
      </c>
      <c r="BC14" s="14" t="s">
        <v>512</v>
      </c>
      <c r="BD14" s="14" t="s">
        <v>513</v>
      </c>
      <c r="BE14" s="14" t="s">
        <v>514</v>
      </c>
      <c r="BF14" s="14" t="s">
        <v>288</v>
      </c>
      <c r="BG14" s="118" t="s">
        <v>289</v>
      </c>
      <c r="BH14" s="14" t="s">
        <v>285</v>
      </c>
      <c r="BI14" s="14" t="s">
        <v>286</v>
      </c>
      <c r="BJ14" s="14" t="s">
        <v>512</v>
      </c>
      <c r="BK14" s="14" t="s">
        <v>513</v>
      </c>
      <c r="BL14" s="14" t="s">
        <v>514</v>
      </c>
      <c r="BM14" s="14" t="s">
        <v>288</v>
      </c>
      <c r="BN14" s="118" t="s">
        <v>289</v>
      </c>
      <c r="BO14" s="14" t="s">
        <v>285</v>
      </c>
      <c r="BP14" s="14" t="s">
        <v>286</v>
      </c>
      <c r="BQ14" s="14" t="s">
        <v>512</v>
      </c>
      <c r="BR14" s="14" t="s">
        <v>513</v>
      </c>
      <c r="BS14" s="14" t="s">
        <v>514</v>
      </c>
      <c r="BT14" s="14" t="s">
        <v>288</v>
      </c>
      <c r="BU14" s="118" t="s">
        <v>289</v>
      </c>
      <c r="BV14" s="14" t="s">
        <v>285</v>
      </c>
      <c r="BW14" s="14" t="s">
        <v>286</v>
      </c>
      <c r="BX14" s="14" t="s">
        <v>512</v>
      </c>
      <c r="BY14" s="14" t="s">
        <v>513</v>
      </c>
      <c r="BZ14" s="14" t="s">
        <v>514</v>
      </c>
      <c r="CA14" s="14" t="s">
        <v>288</v>
      </c>
      <c r="CB14" s="118" t="s">
        <v>289</v>
      </c>
      <c r="CC14" s="14" t="s">
        <v>285</v>
      </c>
      <c r="CD14" s="14" t="s">
        <v>286</v>
      </c>
      <c r="CE14" s="14" t="s">
        <v>512</v>
      </c>
      <c r="CF14" s="14" t="s">
        <v>513</v>
      </c>
      <c r="CG14" s="14" t="s">
        <v>514</v>
      </c>
      <c r="CH14" s="14" t="s">
        <v>288</v>
      </c>
      <c r="CI14" s="118" t="s">
        <v>289</v>
      </c>
      <c r="CJ14" s="699"/>
    </row>
    <row r="15" spans="1:89">
      <c r="A15" s="119">
        <v>1</v>
      </c>
      <c r="B15" s="119">
        <v>2</v>
      </c>
      <c r="C15" s="119">
        <v>3</v>
      </c>
      <c r="D15" s="120" t="s">
        <v>429</v>
      </c>
      <c r="E15" s="120" t="s">
        <v>430</v>
      </c>
      <c r="F15" s="120" t="s">
        <v>431</v>
      </c>
      <c r="G15" s="120" t="s">
        <v>432</v>
      </c>
      <c r="H15" s="120" t="s">
        <v>433</v>
      </c>
      <c r="I15" s="120" t="s">
        <v>434</v>
      </c>
      <c r="J15" s="120" t="s">
        <v>435</v>
      </c>
      <c r="K15" s="120" t="s">
        <v>436</v>
      </c>
      <c r="L15" s="120" t="s">
        <v>437</v>
      </c>
      <c r="M15" s="120" t="s">
        <v>438</v>
      </c>
      <c r="N15" s="120" t="s">
        <v>439</v>
      </c>
      <c r="O15" s="120" t="s">
        <v>440</v>
      </c>
      <c r="P15" s="120" t="s">
        <v>441</v>
      </c>
      <c r="Q15" s="120" t="s">
        <v>442</v>
      </c>
      <c r="R15" s="120" t="s">
        <v>463</v>
      </c>
      <c r="S15" s="120" t="s">
        <v>464</v>
      </c>
      <c r="T15" s="120" t="s">
        <v>465</v>
      </c>
      <c r="U15" s="120" t="s">
        <v>466</v>
      </c>
      <c r="V15" s="120" t="s">
        <v>467</v>
      </c>
      <c r="W15" s="120" t="s">
        <v>468</v>
      </c>
      <c r="X15" s="120" t="s">
        <v>515</v>
      </c>
      <c r="Y15" s="120" t="s">
        <v>469</v>
      </c>
      <c r="Z15" s="120" t="s">
        <v>470</v>
      </c>
      <c r="AA15" s="120" t="s">
        <v>471</v>
      </c>
      <c r="AB15" s="120" t="s">
        <v>472</v>
      </c>
      <c r="AC15" s="120" t="s">
        <v>473</v>
      </c>
      <c r="AD15" s="120" t="s">
        <v>474</v>
      </c>
      <c r="AE15" s="120" t="s">
        <v>516</v>
      </c>
      <c r="AF15" s="120" t="s">
        <v>290</v>
      </c>
      <c r="AG15" s="120" t="s">
        <v>291</v>
      </c>
      <c r="AH15" s="120" t="s">
        <v>292</v>
      </c>
      <c r="AI15" s="120" t="s">
        <v>293</v>
      </c>
      <c r="AJ15" s="120" t="s">
        <v>294</v>
      </c>
      <c r="AK15" s="120" t="s">
        <v>295</v>
      </c>
      <c r="AL15" s="120" t="s">
        <v>296</v>
      </c>
      <c r="AM15" s="120" t="s">
        <v>297</v>
      </c>
      <c r="AN15" s="120" t="s">
        <v>298</v>
      </c>
      <c r="AO15" s="120" t="s">
        <v>299</v>
      </c>
      <c r="AP15" s="120" t="s">
        <v>300</v>
      </c>
      <c r="AQ15" s="120" t="s">
        <v>301</v>
      </c>
      <c r="AR15" s="120" t="s">
        <v>302</v>
      </c>
      <c r="AS15" s="120" t="s">
        <v>303</v>
      </c>
      <c r="AT15" s="120" t="s">
        <v>517</v>
      </c>
      <c r="AU15" s="120" t="s">
        <v>518</v>
      </c>
      <c r="AV15" s="120" t="s">
        <v>519</v>
      </c>
      <c r="AW15" s="120" t="s">
        <v>520</v>
      </c>
      <c r="AX15" s="120" t="s">
        <v>521</v>
      </c>
      <c r="AY15" s="120" t="s">
        <v>522</v>
      </c>
      <c r="AZ15" s="120" t="s">
        <v>523</v>
      </c>
      <c r="BA15" s="120" t="s">
        <v>524</v>
      </c>
      <c r="BB15" s="120" t="s">
        <v>525</v>
      </c>
      <c r="BC15" s="120" t="s">
        <v>526</v>
      </c>
      <c r="BD15" s="120" t="s">
        <v>527</v>
      </c>
      <c r="BE15" s="120" t="s">
        <v>528</v>
      </c>
      <c r="BF15" s="120" t="s">
        <v>529</v>
      </c>
      <c r="BG15" s="120" t="s">
        <v>530</v>
      </c>
      <c r="BH15" s="120" t="s">
        <v>531</v>
      </c>
      <c r="BI15" s="120" t="s">
        <v>532</v>
      </c>
      <c r="BJ15" s="120" t="s">
        <v>533</v>
      </c>
      <c r="BK15" s="120" t="s">
        <v>534</v>
      </c>
      <c r="BL15" s="120" t="s">
        <v>535</v>
      </c>
      <c r="BM15" s="120" t="s">
        <v>536</v>
      </c>
      <c r="BN15" s="120" t="s">
        <v>537</v>
      </c>
      <c r="BO15" s="120" t="s">
        <v>538</v>
      </c>
      <c r="BP15" s="120" t="s">
        <v>539</v>
      </c>
      <c r="BQ15" s="120" t="s">
        <v>540</v>
      </c>
      <c r="BR15" s="120" t="s">
        <v>541</v>
      </c>
      <c r="BS15" s="120" t="s">
        <v>542</v>
      </c>
      <c r="BT15" s="120" t="s">
        <v>543</v>
      </c>
      <c r="BU15" s="120" t="s">
        <v>544</v>
      </c>
      <c r="BV15" s="120" t="s">
        <v>304</v>
      </c>
      <c r="BW15" s="120" t="s">
        <v>305</v>
      </c>
      <c r="BX15" s="120" t="s">
        <v>306</v>
      </c>
      <c r="BY15" s="120" t="s">
        <v>307</v>
      </c>
      <c r="BZ15" s="120" t="s">
        <v>308</v>
      </c>
      <c r="CA15" s="120" t="s">
        <v>309</v>
      </c>
      <c r="CB15" s="120" t="s">
        <v>310</v>
      </c>
      <c r="CC15" s="120" t="s">
        <v>311</v>
      </c>
      <c r="CD15" s="120" t="s">
        <v>312</v>
      </c>
      <c r="CE15" s="120" t="s">
        <v>313</v>
      </c>
      <c r="CF15" s="120" t="s">
        <v>314</v>
      </c>
      <c r="CG15" s="120" t="s">
        <v>315</v>
      </c>
      <c r="CH15" s="120" t="s">
        <v>316</v>
      </c>
      <c r="CI15" s="120" t="s">
        <v>317</v>
      </c>
      <c r="CJ15" s="119">
        <v>8</v>
      </c>
    </row>
    <row r="16" spans="1:89" s="24" customFormat="1">
      <c r="A16" s="206" t="s">
        <v>126</v>
      </c>
      <c r="B16" s="207" t="s">
        <v>127</v>
      </c>
      <c r="C16" s="121" t="s">
        <v>128</v>
      </c>
      <c r="D16" s="122">
        <v>0</v>
      </c>
      <c r="E16" s="122">
        <v>0</v>
      </c>
      <c r="F16" s="122">
        <v>12.334999999999999</v>
      </c>
      <c r="G16" s="122">
        <v>0</v>
      </c>
      <c r="H16" s="122">
        <v>0</v>
      </c>
      <c r="I16" s="122">
        <v>0</v>
      </c>
      <c r="J16" s="122">
        <v>518</v>
      </c>
      <c r="K16" s="121" t="s">
        <v>128</v>
      </c>
      <c r="L16" s="121" t="s">
        <v>128</v>
      </c>
      <c r="M16" s="121" t="s">
        <v>128</v>
      </c>
      <c r="N16" s="121" t="s">
        <v>128</v>
      </c>
      <c r="O16" s="121" t="s">
        <v>128</v>
      </c>
      <c r="P16" s="121" t="s">
        <v>128</v>
      </c>
      <c r="Q16" s="121" t="s">
        <v>128</v>
      </c>
      <c r="R16" s="121" t="s">
        <v>128</v>
      </c>
      <c r="S16" s="121" t="s">
        <v>128</v>
      </c>
      <c r="T16" s="121" t="s">
        <v>128</v>
      </c>
      <c r="U16" s="121" t="s">
        <v>128</v>
      </c>
      <c r="V16" s="121" t="s">
        <v>128</v>
      </c>
      <c r="W16" s="121" t="s">
        <v>128</v>
      </c>
      <c r="X16" s="121" t="s">
        <v>128</v>
      </c>
      <c r="Y16" s="121" t="s">
        <v>128</v>
      </c>
      <c r="Z16" s="121" t="s">
        <v>128</v>
      </c>
      <c r="AA16" s="121" t="s">
        <v>128</v>
      </c>
      <c r="AB16" s="121" t="s">
        <v>128</v>
      </c>
      <c r="AC16" s="121" t="s">
        <v>128</v>
      </c>
      <c r="AD16" s="121" t="s">
        <v>128</v>
      </c>
      <c r="AE16" s="121" t="s">
        <v>128</v>
      </c>
      <c r="AF16" s="209">
        <v>0</v>
      </c>
      <c r="AG16" s="209">
        <v>0</v>
      </c>
      <c r="AH16" s="122">
        <v>4.9349999999999996</v>
      </c>
      <c r="AI16" s="209">
        <v>0</v>
      </c>
      <c r="AJ16" s="209">
        <v>0</v>
      </c>
      <c r="AK16" s="209">
        <v>0</v>
      </c>
      <c r="AL16" s="122">
        <v>147</v>
      </c>
      <c r="AM16" s="121" t="s">
        <v>128</v>
      </c>
      <c r="AN16" s="121" t="s">
        <v>128</v>
      </c>
      <c r="AO16" s="121" t="s">
        <v>128</v>
      </c>
      <c r="AP16" s="121" t="s">
        <v>128</v>
      </c>
      <c r="AQ16" s="121" t="s">
        <v>128</v>
      </c>
      <c r="AR16" s="121" t="s">
        <v>128</v>
      </c>
      <c r="AS16" s="121" t="s">
        <v>128</v>
      </c>
      <c r="AT16" s="209">
        <v>0</v>
      </c>
      <c r="AU16" s="209">
        <v>0</v>
      </c>
      <c r="AV16" s="122">
        <v>3.7800000000000002</v>
      </c>
      <c r="AW16" s="209">
        <v>0</v>
      </c>
      <c r="AX16" s="209">
        <v>0</v>
      </c>
      <c r="AY16" s="209">
        <v>0</v>
      </c>
      <c r="AZ16" s="122">
        <v>152</v>
      </c>
      <c r="BA16" s="121" t="s">
        <v>128</v>
      </c>
      <c r="BB16" s="121" t="s">
        <v>128</v>
      </c>
      <c r="BC16" s="121" t="s">
        <v>128</v>
      </c>
      <c r="BD16" s="121" t="s">
        <v>128</v>
      </c>
      <c r="BE16" s="121" t="s">
        <v>128</v>
      </c>
      <c r="BF16" s="121" t="s">
        <v>128</v>
      </c>
      <c r="BG16" s="121" t="s">
        <v>128</v>
      </c>
      <c r="BH16" s="209">
        <v>0</v>
      </c>
      <c r="BI16" s="209">
        <v>0</v>
      </c>
      <c r="BJ16" s="122">
        <v>3.62</v>
      </c>
      <c r="BK16" s="209">
        <v>0</v>
      </c>
      <c r="BL16" s="209">
        <v>0</v>
      </c>
      <c r="BM16" s="209">
        <v>0</v>
      </c>
      <c r="BN16" s="209">
        <v>219</v>
      </c>
      <c r="BO16" s="121" t="s">
        <v>128</v>
      </c>
      <c r="BP16" s="121" t="s">
        <v>128</v>
      </c>
      <c r="BQ16" s="121" t="s">
        <v>128</v>
      </c>
      <c r="BR16" s="121" t="s">
        <v>128</v>
      </c>
      <c r="BS16" s="121" t="s">
        <v>128</v>
      </c>
      <c r="BT16" s="121" t="s">
        <v>128</v>
      </c>
      <c r="BU16" s="121" t="s">
        <v>128</v>
      </c>
      <c r="BV16" s="209">
        <v>0</v>
      </c>
      <c r="BW16" s="209">
        <v>0</v>
      </c>
      <c r="BX16" s="122">
        <v>12.334999999999999</v>
      </c>
      <c r="BY16" s="209">
        <v>0</v>
      </c>
      <c r="BZ16" s="209">
        <v>0</v>
      </c>
      <c r="CA16" s="122">
        <v>0</v>
      </c>
      <c r="CB16" s="209">
        <v>518</v>
      </c>
      <c r="CC16" s="121" t="s">
        <v>128</v>
      </c>
      <c r="CD16" s="121" t="s">
        <v>128</v>
      </c>
      <c r="CE16" s="121" t="s">
        <v>128</v>
      </c>
      <c r="CF16" s="121" t="s">
        <v>128</v>
      </c>
      <c r="CG16" s="121" t="s">
        <v>128</v>
      </c>
      <c r="CH16" s="121" t="s">
        <v>128</v>
      </c>
      <c r="CI16" s="121" t="s">
        <v>128</v>
      </c>
      <c r="CJ16" s="121" t="s">
        <v>128</v>
      </c>
    </row>
    <row r="17" spans="1:88">
      <c r="A17" s="25" t="s">
        <v>129</v>
      </c>
      <c r="B17" s="26" t="s">
        <v>130</v>
      </c>
      <c r="C17" s="100" t="s">
        <v>128</v>
      </c>
      <c r="D17" s="100" t="s">
        <v>128</v>
      </c>
      <c r="E17" s="100" t="s">
        <v>128</v>
      </c>
      <c r="F17" s="100" t="s">
        <v>128</v>
      </c>
      <c r="G17" s="100" t="s">
        <v>128</v>
      </c>
      <c r="H17" s="100" t="s">
        <v>128</v>
      </c>
      <c r="I17" s="100" t="s">
        <v>128</v>
      </c>
      <c r="J17" s="100" t="s">
        <v>128</v>
      </c>
      <c r="K17" s="100" t="s">
        <v>128</v>
      </c>
      <c r="L17" s="100" t="s">
        <v>128</v>
      </c>
      <c r="M17" s="100" t="s">
        <v>128</v>
      </c>
      <c r="N17" s="100" t="s">
        <v>128</v>
      </c>
      <c r="O17" s="100" t="s">
        <v>128</v>
      </c>
      <c r="P17" s="100" t="s">
        <v>128</v>
      </c>
      <c r="Q17" s="100" t="s">
        <v>128</v>
      </c>
      <c r="R17" s="100" t="s">
        <v>128</v>
      </c>
      <c r="S17" s="100" t="s">
        <v>128</v>
      </c>
      <c r="T17" s="100" t="s">
        <v>128</v>
      </c>
      <c r="U17" s="100" t="s">
        <v>128</v>
      </c>
      <c r="V17" s="100" t="s">
        <v>128</v>
      </c>
      <c r="W17" s="100" t="s">
        <v>128</v>
      </c>
      <c r="X17" s="100" t="s">
        <v>128</v>
      </c>
      <c r="Y17" s="100" t="s">
        <v>128</v>
      </c>
      <c r="Z17" s="100" t="s">
        <v>128</v>
      </c>
      <c r="AA17" s="100" t="s">
        <v>128</v>
      </c>
      <c r="AB17" s="100" t="s">
        <v>128</v>
      </c>
      <c r="AC17" s="100" t="s">
        <v>128</v>
      </c>
      <c r="AD17" s="100" t="s">
        <v>128</v>
      </c>
      <c r="AE17" s="100" t="s">
        <v>128</v>
      </c>
      <c r="AF17" s="141" t="s">
        <v>128</v>
      </c>
      <c r="AG17" s="141" t="s">
        <v>128</v>
      </c>
      <c r="AH17" s="100" t="s">
        <v>128</v>
      </c>
      <c r="AI17" s="141" t="s">
        <v>128</v>
      </c>
      <c r="AJ17" s="141" t="s">
        <v>128</v>
      </c>
      <c r="AK17" s="141" t="s">
        <v>128</v>
      </c>
      <c r="AL17" s="100" t="s">
        <v>128</v>
      </c>
      <c r="AM17" s="100" t="s">
        <v>128</v>
      </c>
      <c r="AN17" s="100" t="s">
        <v>128</v>
      </c>
      <c r="AO17" s="100" t="s">
        <v>128</v>
      </c>
      <c r="AP17" s="100" t="s">
        <v>128</v>
      </c>
      <c r="AQ17" s="100" t="s">
        <v>128</v>
      </c>
      <c r="AR17" s="100" t="s">
        <v>128</v>
      </c>
      <c r="AS17" s="100" t="s">
        <v>128</v>
      </c>
      <c r="AT17" s="141" t="s">
        <v>128</v>
      </c>
      <c r="AU17" s="141" t="s">
        <v>128</v>
      </c>
      <c r="AV17" s="100" t="s">
        <v>128</v>
      </c>
      <c r="AW17" s="141" t="s">
        <v>128</v>
      </c>
      <c r="AX17" s="141" t="s">
        <v>128</v>
      </c>
      <c r="AY17" s="141" t="s">
        <v>128</v>
      </c>
      <c r="AZ17" s="100" t="s">
        <v>128</v>
      </c>
      <c r="BA17" s="100" t="s">
        <v>128</v>
      </c>
      <c r="BB17" s="100" t="s">
        <v>128</v>
      </c>
      <c r="BC17" s="100" t="s">
        <v>128</v>
      </c>
      <c r="BD17" s="100" t="s">
        <v>128</v>
      </c>
      <c r="BE17" s="100" t="s">
        <v>128</v>
      </c>
      <c r="BF17" s="100" t="s">
        <v>128</v>
      </c>
      <c r="BG17" s="100" t="s">
        <v>128</v>
      </c>
      <c r="BH17" s="141" t="s">
        <v>128</v>
      </c>
      <c r="BI17" s="141" t="s">
        <v>128</v>
      </c>
      <c r="BJ17" s="100" t="s">
        <v>128</v>
      </c>
      <c r="BK17" s="141" t="s">
        <v>128</v>
      </c>
      <c r="BL17" s="141" t="s">
        <v>128</v>
      </c>
      <c r="BM17" s="141" t="s">
        <v>128</v>
      </c>
      <c r="BN17" s="141" t="s">
        <v>128</v>
      </c>
      <c r="BO17" s="100" t="s">
        <v>128</v>
      </c>
      <c r="BP17" s="100" t="s">
        <v>128</v>
      </c>
      <c r="BQ17" s="100" t="s">
        <v>128</v>
      </c>
      <c r="BR17" s="100" t="s">
        <v>128</v>
      </c>
      <c r="BS17" s="100" t="s">
        <v>128</v>
      </c>
      <c r="BT17" s="100" t="s">
        <v>128</v>
      </c>
      <c r="BU17" s="100" t="s">
        <v>128</v>
      </c>
      <c r="BV17" s="141" t="s">
        <v>128</v>
      </c>
      <c r="BW17" s="141" t="s">
        <v>128</v>
      </c>
      <c r="BX17" s="100" t="s">
        <v>128</v>
      </c>
      <c r="BY17" s="141" t="s">
        <v>128</v>
      </c>
      <c r="BZ17" s="141" t="s">
        <v>128</v>
      </c>
      <c r="CA17" s="100" t="s">
        <v>128</v>
      </c>
      <c r="CB17" s="141" t="s">
        <v>128</v>
      </c>
      <c r="CC17" s="100" t="s">
        <v>128</v>
      </c>
      <c r="CD17" s="100" t="s">
        <v>128</v>
      </c>
      <c r="CE17" s="100" t="s">
        <v>128</v>
      </c>
      <c r="CF17" s="100" t="s">
        <v>128</v>
      </c>
      <c r="CG17" s="100" t="s">
        <v>128</v>
      </c>
      <c r="CH17" s="100" t="s">
        <v>128</v>
      </c>
      <c r="CI17" s="100" t="s">
        <v>128</v>
      </c>
      <c r="CJ17" s="100" t="s">
        <v>128</v>
      </c>
    </row>
    <row r="18" spans="1:88" s="32" customFormat="1">
      <c r="A18" s="27" t="s">
        <v>131</v>
      </c>
      <c r="B18" s="28" t="s">
        <v>132</v>
      </c>
      <c r="C18" s="125" t="s">
        <v>128</v>
      </c>
      <c r="D18" s="126">
        <v>0</v>
      </c>
      <c r="E18" s="126">
        <v>0</v>
      </c>
      <c r="F18" s="126">
        <v>12.334999999999999</v>
      </c>
      <c r="G18" s="126">
        <v>0</v>
      </c>
      <c r="H18" s="126">
        <v>0</v>
      </c>
      <c r="I18" s="126">
        <v>0</v>
      </c>
      <c r="J18" s="126">
        <v>518</v>
      </c>
      <c r="K18" s="125" t="s">
        <v>128</v>
      </c>
      <c r="L18" s="125" t="s">
        <v>128</v>
      </c>
      <c r="M18" s="125" t="s">
        <v>128</v>
      </c>
      <c r="N18" s="125" t="s">
        <v>128</v>
      </c>
      <c r="O18" s="125" t="s">
        <v>128</v>
      </c>
      <c r="P18" s="125" t="s">
        <v>128</v>
      </c>
      <c r="Q18" s="125" t="s">
        <v>128</v>
      </c>
      <c r="R18" s="125" t="s">
        <v>128</v>
      </c>
      <c r="S18" s="125" t="s">
        <v>128</v>
      </c>
      <c r="T18" s="125" t="s">
        <v>128</v>
      </c>
      <c r="U18" s="125" t="s">
        <v>128</v>
      </c>
      <c r="V18" s="125" t="s">
        <v>128</v>
      </c>
      <c r="W18" s="125" t="s">
        <v>128</v>
      </c>
      <c r="X18" s="125" t="s">
        <v>128</v>
      </c>
      <c r="Y18" s="125" t="s">
        <v>128</v>
      </c>
      <c r="Z18" s="125" t="s">
        <v>128</v>
      </c>
      <c r="AA18" s="125" t="s">
        <v>128</v>
      </c>
      <c r="AB18" s="125" t="s">
        <v>128</v>
      </c>
      <c r="AC18" s="125" t="s">
        <v>128</v>
      </c>
      <c r="AD18" s="125" t="s">
        <v>128</v>
      </c>
      <c r="AE18" s="125" t="s">
        <v>128</v>
      </c>
      <c r="AF18" s="151">
        <v>0</v>
      </c>
      <c r="AG18" s="151">
        <v>0</v>
      </c>
      <c r="AH18" s="126">
        <v>4.9349999999999996</v>
      </c>
      <c r="AI18" s="151">
        <v>0</v>
      </c>
      <c r="AJ18" s="151">
        <v>0</v>
      </c>
      <c r="AK18" s="151">
        <v>0</v>
      </c>
      <c r="AL18" s="126">
        <v>147</v>
      </c>
      <c r="AM18" s="208" t="s">
        <v>128</v>
      </c>
      <c r="AN18" s="208" t="s">
        <v>128</v>
      </c>
      <c r="AO18" s="208" t="s">
        <v>128</v>
      </c>
      <c r="AP18" s="208" t="s">
        <v>128</v>
      </c>
      <c r="AQ18" s="208" t="s">
        <v>128</v>
      </c>
      <c r="AR18" s="208" t="s">
        <v>128</v>
      </c>
      <c r="AS18" s="208" t="s">
        <v>128</v>
      </c>
      <c r="AT18" s="151">
        <v>0</v>
      </c>
      <c r="AU18" s="151">
        <v>0</v>
      </c>
      <c r="AV18" s="126">
        <v>3.7800000000000002</v>
      </c>
      <c r="AW18" s="151">
        <v>0</v>
      </c>
      <c r="AX18" s="151">
        <v>0</v>
      </c>
      <c r="AY18" s="151">
        <v>0</v>
      </c>
      <c r="AZ18" s="126">
        <v>152</v>
      </c>
      <c r="BA18" s="208" t="s">
        <v>128</v>
      </c>
      <c r="BB18" s="208" t="s">
        <v>128</v>
      </c>
      <c r="BC18" s="208" t="s">
        <v>128</v>
      </c>
      <c r="BD18" s="208" t="s">
        <v>128</v>
      </c>
      <c r="BE18" s="208" t="s">
        <v>128</v>
      </c>
      <c r="BF18" s="208" t="s">
        <v>128</v>
      </c>
      <c r="BG18" s="208" t="s">
        <v>128</v>
      </c>
      <c r="BH18" s="151">
        <v>0</v>
      </c>
      <c r="BI18" s="151">
        <v>0</v>
      </c>
      <c r="BJ18" s="126">
        <v>3.62</v>
      </c>
      <c r="BK18" s="151">
        <v>0</v>
      </c>
      <c r="BL18" s="151">
        <v>0</v>
      </c>
      <c r="BM18" s="151">
        <v>0</v>
      </c>
      <c r="BN18" s="151">
        <v>219</v>
      </c>
      <c r="BO18" s="125" t="s">
        <v>128</v>
      </c>
      <c r="BP18" s="125" t="s">
        <v>128</v>
      </c>
      <c r="BQ18" s="125" t="s">
        <v>128</v>
      </c>
      <c r="BR18" s="125" t="s">
        <v>128</v>
      </c>
      <c r="BS18" s="125" t="s">
        <v>128</v>
      </c>
      <c r="BT18" s="125" t="s">
        <v>128</v>
      </c>
      <c r="BU18" s="125" t="s">
        <v>128</v>
      </c>
      <c r="BV18" s="151">
        <v>0</v>
      </c>
      <c r="BW18" s="151">
        <v>0</v>
      </c>
      <c r="BX18" s="126">
        <v>12.334999999999999</v>
      </c>
      <c r="BY18" s="151">
        <v>0</v>
      </c>
      <c r="BZ18" s="151">
        <v>0</v>
      </c>
      <c r="CA18" s="126">
        <v>0</v>
      </c>
      <c r="CB18" s="151">
        <v>518</v>
      </c>
      <c r="CC18" s="125" t="s">
        <v>128</v>
      </c>
      <c r="CD18" s="125" t="s">
        <v>128</v>
      </c>
      <c r="CE18" s="125" t="s">
        <v>128</v>
      </c>
      <c r="CF18" s="125" t="s">
        <v>128</v>
      </c>
      <c r="CG18" s="125" t="s">
        <v>128</v>
      </c>
      <c r="CH18" s="125" t="s">
        <v>128</v>
      </c>
      <c r="CI18" s="125" t="s">
        <v>128</v>
      </c>
      <c r="CJ18" s="125" t="s">
        <v>128</v>
      </c>
    </row>
    <row r="19" spans="1:88" ht="31.5">
      <c r="A19" s="25" t="s">
        <v>133</v>
      </c>
      <c r="B19" s="33" t="s">
        <v>134</v>
      </c>
      <c r="C19" s="100" t="s">
        <v>128</v>
      </c>
      <c r="D19" s="100" t="s">
        <v>128</v>
      </c>
      <c r="E19" s="100" t="s">
        <v>128</v>
      </c>
      <c r="F19" s="100" t="s">
        <v>128</v>
      </c>
      <c r="G19" s="100" t="s">
        <v>128</v>
      </c>
      <c r="H19" s="100" t="s">
        <v>128</v>
      </c>
      <c r="I19" s="100" t="s">
        <v>128</v>
      </c>
      <c r="J19" s="100" t="s">
        <v>128</v>
      </c>
      <c r="K19" s="100" t="s">
        <v>128</v>
      </c>
      <c r="L19" s="100" t="s">
        <v>128</v>
      </c>
      <c r="M19" s="100" t="s">
        <v>128</v>
      </c>
      <c r="N19" s="100" t="s">
        <v>128</v>
      </c>
      <c r="O19" s="100" t="s">
        <v>128</v>
      </c>
      <c r="P19" s="100" t="s">
        <v>128</v>
      </c>
      <c r="Q19" s="100" t="s">
        <v>128</v>
      </c>
      <c r="R19" s="100" t="s">
        <v>128</v>
      </c>
      <c r="S19" s="100" t="s">
        <v>128</v>
      </c>
      <c r="T19" s="100" t="s">
        <v>128</v>
      </c>
      <c r="U19" s="100" t="s">
        <v>128</v>
      </c>
      <c r="V19" s="100" t="s">
        <v>128</v>
      </c>
      <c r="W19" s="100" t="s">
        <v>128</v>
      </c>
      <c r="X19" s="100" t="s">
        <v>128</v>
      </c>
      <c r="Y19" s="100" t="s">
        <v>128</v>
      </c>
      <c r="Z19" s="100" t="s">
        <v>128</v>
      </c>
      <c r="AA19" s="100" t="s">
        <v>128</v>
      </c>
      <c r="AB19" s="100" t="s">
        <v>128</v>
      </c>
      <c r="AC19" s="100" t="s">
        <v>128</v>
      </c>
      <c r="AD19" s="100" t="s">
        <v>128</v>
      </c>
      <c r="AE19" s="100" t="s">
        <v>128</v>
      </c>
      <c r="AF19" s="100" t="s">
        <v>128</v>
      </c>
      <c r="AG19" s="100" t="s">
        <v>128</v>
      </c>
      <c r="AH19" s="100" t="s">
        <v>128</v>
      </c>
      <c r="AI19" s="100" t="s">
        <v>128</v>
      </c>
      <c r="AJ19" s="100" t="s">
        <v>128</v>
      </c>
      <c r="AK19" s="100" t="s">
        <v>128</v>
      </c>
      <c r="AL19" s="100" t="s">
        <v>128</v>
      </c>
      <c r="AM19" s="100" t="s">
        <v>128</v>
      </c>
      <c r="AN19" s="100" t="s">
        <v>128</v>
      </c>
      <c r="AO19" s="100" t="s">
        <v>128</v>
      </c>
      <c r="AP19" s="100" t="s">
        <v>128</v>
      </c>
      <c r="AQ19" s="100" t="s">
        <v>128</v>
      </c>
      <c r="AR19" s="100" t="s">
        <v>128</v>
      </c>
      <c r="AS19" s="100" t="s">
        <v>128</v>
      </c>
      <c r="AT19" s="100" t="s">
        <v>128</v>
      </c>
      <c r="AU19" s="100" t="s">
        <v>128</v>
      </c>
      <c r="AV19" s="100" t="s">
        <v>128</v>
      </c>
      <c r="AW19" s="100" t="s">
        <v>128</v>
      </c>
      <c r="AX19" s="100" t="s">
        <v>128</v>
      </c>
      <c r="AY19" s="100" t="s">
        <v>128</v>
      </c>
      <c r="AZ19" s="100" t="s">
        <v>128</v>
      </c>
      <c r="BA19" s="100" t="s">
        <v>128</v>
      </c>
      <c r="BB19" s="100" t="s">
        <v>128</v>
      </c>
      <c r="BC19" s="100" t="s">
        <v>128</v>
      </c>
      <c r="BD19" s="100" t="s">
        <v>128</v>
      </c>
      <c r="BE19" s="100" t="s">
        <v>128</v>
      </c>
      <c r="BF19" s="100" t="s">
        <v>128</v>
      </c>
      <c r="BG19" s="100" t="s">
        <v>128</v>
      </c>
      <c r="BH19" s="100" t="s">
        <v>128</v>
      </c>
      <c r="BI19" s="100" t="s">
        <v>128</v>
      </c>
      <c r="BJ19" s="100" t="s">
        <v>128</v>
      </c>
      <c r="BK19" s="100" t="s">
        <v>128</v>
      </c>
      <c r="BL19" s="100" t="s">
        <v>128</v>
      </c>
      <c r="BM19" s="100" t="s">
        <v>128</v>
      </c>
      <c r="BN19" s="100" t="s">
        <v>128</v>
      </c>
      <c r="BO19" s="100" t="s">
        <v>128</v>
      </c>
      <c r="BP19" s="100" t="s">
        <v>128</v>
      </c>
      <c r="BQ19" s="100" t="s">
        <v>128</v>
      </c>
      <c r="BR19" s="100" t="s">
        <v>128</v>
      </c>
      <c r="BS19" s="100" t="s">
        <v>128</v>
      </c>
      <c r="BT19" s="100" t="s">
        <v>128</v>
      </c>
      <c r="BU19" s="100" t="s">
        <v>128</v>
      </c>
      <c r="BV19" s="100" t="s">
        <v>128</v>
      </c>
      <c r="BW19" s="100" t="s">
        <v>128</v>
      </c>
      <c r="BX19" s="100" t="s">
        <v>128</v>
      </c>
      <c r="BY19" s="100" t="s">
        <v>128</v>
      </c>
      <c r="BZ19" s="100" t="s">
        <v>128</v>
      </c>
      <c r="CA19" s="100" t="s">
        <v>128</v>
      </c>
      <c r="CB19" s="100" t="s">
        <v>128</v>
      </c>
      <c r="CC19" s="100" t="s">
        <v>128</v>
      </c>
      <c r="CD19" s="100" t="s">
        <v>128</v>
      </c>
      <c r="CE19" s="100" t="s">
        <v>128</v>
      </c>
      <c r="CF19" s="100" t="s">
        <v>128</v>
      </c>
      <c r="CG19" s="100" t="s">
        <v>128</v>
      </c>
      <c r="CH19" s="100" t="s">
        <v>128</v>
      </c>
      <c r="CI19" s="100" t="s">
        <v>128</v>
      </c>
      <c r="CJ19" s="100" t="s">
        <v>128</v>
      </c>
    </row>
    <row r="20" spans="1:88">
      <c r="A20" s="25" t="s">
        <v>135</v>
      </c>
      <c r="B20" s="26" t="s">
        <v>136</v>
      </c>
      <c r="C20" s="100" t="s">
        <v>128</v>
      </c>
      <c r="D20" s="100" t="s">
        <v>128</v>
      </c>
      <c r="E20" s="100" t="s">
        <v>128</v>
      </c>
      <c r="F20" s="100" t="s">
        <v>128</v>
      </c>
      <c r="G20" s="100" t="s">
        <v>128</v>
      </c>
      <c r="H20" s="100" t="s">
        <v>128</v>
      </c>
      <c r="I20" s="100" t="s">
        <v>128</v>
      </c>
      <c r="J20" s="100" t="s">
        <v>128</v>
      </c>
      <c r="K20" s="100" t="s">
        <v>128</v>
      </c>
      <c r="L20" s="100" t="s">
        <v>128</v>
      </c>
      <c r="M20" s="100" t="s">
        <v>128</v>
      </c>
      <c r="N20" s="100" t="s">
        <v>128</v>
      </c>
      <c r="O20" s="100" t="s">
        <v>128</v>
      </c>
      <c r="P20" s="100" t="s">
        <v>128</v>
      </c>
      <c r="Q20" s="100" t="s">
        <v>128</v>
      </c>
      <c r="R20" s="100" t="s">
        <v>128</v>
      </c>
      <c r="S20" s="100" t="s">
        <v>128</v>
      </c>
      <c r="T20" s="100" t="s">
        <v>128</v>
      </c>
      <c r="U20" s="100" t="s">
        <v>128</v>
      </c>
      <c r="V20" s="100" t="s">
        <v>128</v>
      </c>
      <c r="W20" s="100" t="s">
        <v>128</v>
      </c>
      <c r="X20" s="100" t="s">
        <v>128</v>
      </c>
      <c r="Y20" s="100" t="s">
        <v>128</v>
      </c>
      <c r="Z20" s="100" t="s">
        <v>128</v>
      </c>
      <c r="AA20" s="100" t="s">
        <v>128</v>
      </c>
      <c r="AB20" s="100" t="s">
        <v>128</v>
      </c>
      <c r="AC20" s="100" t="s">
        <v>128</v>
      </c>
      <c r="AD20" s="100" t="s">
        <v>128</v>
      </c>
      <c r="AE20" s="100" t="s">
        <v>128</v>
      </c>
      <c r="AF20" s="100" t="s">
        <v>128</v>
      </c>
      <c r="AG20" s="100" t="s">
        <v>128</v>
      </c>
      <c r="AH20" s="100" t="s">
        <v>128</v>
      </c>
      <c r="AI20" s="100" t="s">
        <v>128</v>
      </c>
      <c r="AJ20" s="100" t="s">
        <v>128</v>
      </c>
      <c r="AK20" s="100" t="s">
        <v>128</v>
      </c>
      <c r="AL20" s="100" t="s">
        <v>128</v>
      </c>
      <c r="AM20" s="100" t="s">
        <v>128</v>
      </c>
      <c r="AN20" s="100" t="s">
        <v>128</v>
      </c>
      <c r="AO20" s="100" t="s">
        <v>128</v>
      </c>
      <c r="AP20" s="100" t="s">
        <v>128</v>
      </c>
      <c r="AQ20" s="100" t="s">
        <v>128</v>
      </c>
      <c r="AR20" s="100" t="s">
        <v>128</v>
      </c>
      <c r="AS20" s="100" t="s">
        <v>128</v>
      </c>
      <c r="AT20" s="100" t="s">
        <v>128</v>
      </c>
      <c r="AU20" s="100" t="s">
        <v>128</v>
      </c>
      <c r="AV20" s="100" t="s">
        <v>128</v>
      </c>
      <c r="AW20" s="100" t="s">
        <v>128</v>
      </c>
      <c r="AX20" s="100" t="s">
        <v>128</v>
      </c>
      <c r="AY20" s="100" t="s">
        <v>128</v>
      </c>
      <c r="AZ20" s="100" t="s">
        <v>128</v>
      </c>
      <c r="BA20" s="100" t="s">
        <v>128</v>
      </c>
      <c r="BB20" s="100" t="s">
        <v>128</v>
      </c>
      <c r="BC20" s="100" t="s">
        <v>128</v>
      </c>
      <c r="BD20" s="100" t="s">
        <v>128</v>
      </c>
      <c r="BE20" s="100" t="s">
        <v>128</v>
      </c>
      <c r="BF20" s="100" t="s">
        <v>128</v>
      </c>
      <c r="BG20" s="100" t="s">
        <v>128</v>
      </c>
      <c r="BH20" s="100" t="s">
        <v>128</v>
      </c>
      <c r="BI20" s="100" t="s">
        <v>128</v>
      </c>
      <c r="BJ20" s="100" t="s">
        <v>128</v>
      </c>
      <c r="BK20" s="100" t="s">
        <v>128</v>
      </c>
      <c r="BL20" s="100" t="s">
        <v>128</v>
      </c>
      <c r="BM20" s="100" t="s">
        <v>128</v>
      </c>
      <c r="BN20" s="100" t="s">
        <v>128</v>
      </c>
      <c r="BO20" s="100" t="s">
        <v>128</v>
      </c>
      <c r="BP20" s="100" t="s">
        <v>128</v>
      </c>
      <c r="BQ20" s="100" t="s">
        <v>128</v>
      </c>
      <c r="BR20" s="100" t="s">
        <v>128</v>
      </c>
      <c r="BS20" s="100" t="s">
        <v>128</v>
      </c>
      <c r="BT20" s="100" t="s">
        <v>128</v>
      </c>
      <c r="BU20" s="100" t="s">
        <v>128</v>
      </c>
      <c r="BV20" s="100" t="s">
        <v>128</v>
      </c>
      <c r="BW20" s="100" t="s">
        <v>128</v>
      </c>
      <c r="BX20" s="100" t="s">
        <v>128</v>
      </c>
      <c r="BY20" s="100" t="s">
        <v>128</v>
      </c>
      <c r="BZ20" s="100" t="s">
        <v>128</v>
      </c>
      <c r="CA20" s="100" t="s">
        <v>128</v>
      </c>
      <c r="CB20" s="100" t="s">
        <v>128</v>
      </c>
      <c r="CC20" s="100" t="s">
        <v>128</v>
      </c>
      <c r="CD20" s="100" t="s">
        <v>128</v>
      </c>
      <c r="CE20" s="100" t="s">
        <v>128</v>
      </c>
      <c r="CF20" s="100" t="s">
        <v>128</v>
      </c>
      <c r="CG20" s="100" t="s">
        <v>128</v>
      </c>
      <c r="CH20" s="100" t="s">
        <v>128</v>
      </c>
      <c r="CI20" s="100" t="s">
        <v>128</v>
      </c>
      <c r="CJ20" s="100" t="s">
        <v>128</v>
      </c>
    </row>
    <row r="21" spans="1:88">
      <c r="A21" s="25" t="s">
        <v>137</v>
      </c>
      <c r="B21" s="26" t="s">
        <v>138</v>
      </c>
      <c r="C21" s="100" t="s">
        <v>128</v>
      </c>
      <c r="D21" s="100" t="s">
        <v>128</v>
      </c>
      <c r="E21" s="100" t="s">
        <v>128</v>
      </c>
      <c r="F21" s="100" t="s">
        <v>128</v>
      </c>
      <c r="G21" s="100" t="s">
        <v>128</v>
      </c>
      <c r="H21" s="100" t="s">
        <v>128</v>
      </c>
      <c r="I21" s="100" t="s">
        <v>128</v>
      </c>
      <c r="J21" s="100" t="s">
        <v>128</v>
      </c>
      <c r="K21" s="100" t="s">
        <v>128</v>
      </c>
      <c r="L21" s="100" t="s">
        <v>128</v>
      </c>
      <c r="M21" s="100" t="s">
        <v>128</v>
      </c>
      <c r="N21" s="100" t="s">
        <v>128</v>
      </c>
      <c r="O21" s="100" t="s">
        <v>128</v>
      </c>
      <c r="P21" s="100" t="s">
        <v>128</v>
      </c>
      <c r="Q21" s="100" t="s">
        <v>128</v>
      </c>
      <c r="R21" s="100" t="s">
        <v>128</v>
      </c>
      <c r="S21" s="100" t="s">
        <v>128</v>
      </c>
      <c r="T21" s="100" t="s">
        <v>128</v>
      </c>
      <c r="U21" s="100" t="s">
        <v>128</v>
      </c>
      <c r="V21" s="100" t="s">
        <v>128</v>
      </c>
      <c r="W21" s="100" t="s">
        <v>128</v>
      </c>
      <c r="X21" s="100" t="s">
        <v>128</v>
      </c>
      <c r="Y21" s="100" t="s">
        <v>128</v>
      </c>
      <c r="Z21" s="100" t="s">
        <v>128</v>
      </c>
      <c r="AA21" s="100" t="s">
        <v>128</v>
      </c>
      <c r="AB21" s="100" t="s">
        <v>128</v>
      </c>
      <c r="AC21" s="100" t="s">
        <v>128</v>
      </c>
      <c r="AD21" s="100" t="s">
        <v>128</v>
      </c>
      <c r="AE21" s="100" t="s">
        <v>128</v>
      </c>
      <c r="AF21" s="100" t="s">
        <v>128</v>
      </c>
      <c r="AG21" s="100" t="s">
        <v>128</v>
      </c>
      <c r="AH21" s="100" t="s">
        <v>128</v>
      </c>
      <c r="AI21" s="100" t="s">
        <v>128</v>
      </c>
      <c r="AJ21" s="100" t="s">
        <v>128</v>
      </c>
      <c r="AK21" s="100" t="s">
        <v>128</v>
      </c>
      <c r="AL21" s="100" t="s">
        <v>128</v>
      </c>
      <c r="AM21" s="100" t="s">
        <v>128</v>
      </c>
      <c r="AN21" s="100" t="s">
        <v>128</v>
      </c>
      <c r="AO21" s="100" t="s">
        <v>128</v>
      </c>
      <c r="AP21" s="100" t="s">
        <v>128</v>
      </c>
      <c r="AQ21" s="100" t="s">
        <v>128</v>
      </c>
      <c r="AR21" s="100" t="s">
        <v>128</v>
      </c>
      <c r="AS21" s="100" t="s">
        <v>128</v>
      </c>
      <c r="AT21" s="100" t="s">
        <v>128</v>
      </c>
      <c r="AU21" s="100" t="s">
        <v>128</v>
      </c>
      <c r="AV21" s="100" t="s">
        <v>128</v>
      </c>
      <c r="AW21" s="100" t="s">
        <v>128</v>
      </c>
      <c r="AX21" s="100" t="s">
        <v>128</v>
      </c>
      <c r="AY21" s="100" t="s">
        <v>128</v>
      </c>
      <c r="AZ21" s="100" t="s">
        <v>128</v>
      </c>
      <c r="BA21" s="100" t="s">
        <v>128</v>
      </c>
      <c r="BB21" s="100" t="s">
        <v>128</v>
      </c>
      <c r="BC21" s="100" t="s">
        <v>128</v>
      </c>
      <c r="BD21" s="100" t="s">
        <v>128</v>
      </c>
      <c r="BE21" s="100" t="s">
        <v>128</v>
      </c>
      <c r="BF21" s="100" t="s">
        <v>128</v>
      </c>
      <c r="BG21" s="100" t="s">
        <v>128</v>
      </c>
      <c r="BH21" s="100" t="s">
        <v>128</v>
      </c>
      <c r="BI21" s="100" t="s">
        <v>128</v>
      </c>
      <c r="BJ21" s="100" t="s">
        <v>128</v>
      </c>
      <c r="BK21" s="100" t="s">
        <v>128</v>
      </c>
      <c r="BL21" s="100" t="s">
        <v>128</v>
      </c>
      <c r="BM21" s="100" t="s">
        <v>128</v>
      </c>
      <c r="BN21" s="100" t="s">
        <v>128</v>
      </c>
      <c r="BO21" s="100" t="s">
        <v>128</v>
      </c>
      <c r="BP21" s="100" t="s">
        <v>128</v>
      </c>
      <c r="BQ21" s="100" t="s">
        <v>128</v>
      </c>
      <c r="BR21" s="100" t="s">
        <v>128</v>
      </c>
      <c r="BS21" s="100" t="s">
        <v>128</v>
      </c>
      <c r="BT21" s="100" t="s">
        <v>128</v>
      </c>
      <c r="BU21" s="100" t="s">
        <v>128</v>
      </c>
      <c r="BV21" s="100" t="s">
        <v>128</v>
      </c>
      <c r="BW21" s="100" t="s">
        <v>128</v>
      </c>
      <c r="BX21" s="100" t="s">
        <v>128</v>
      </c>
      <c r="BY21" s="100" t="s">
        <v>128</v>
      </c>
      <c r="BZ21" s="100" t="s">
        <v>128</v>
      </c>
      <c r="CA21" s="100" t="s">
        <v>128</v>
      </c>
      <c r="CB21" s="100" t="s">
        <v>128</v>
      </c>
      <c r="CC21" s="100" t="s">
        <v>128</v>
      </c>
      <c r="CD21" s="100" t="s">
        <v>128</v>
      </c>
      <c r="CE21" s="100" t="s">
        <v>128</v>
      </c>
      <c r="CF21" s="100" t="s">
        <v>128</v>
      </c>
      <c r="CG21" s="100" t="s">
        <v>128</v>
      </c>
      <c r="CH21" s="100" t="s">
        <v>128</v>
      </c>
      <c r="CI21" s="100" t="s">
        <v>128</v>
      </c>
      <c r="CJ21" s="100" t="s">
        <v>128</v>
      </c>
    </row>
    <row r="22" spans="1:88">
      <c r="A22" s="25" t="s">
        <v>139</v>
      </c>
      <c r="B22" s="33" t="s">
        <v>140</v>
      </c>
      <c r="C22" s="100" t="s">
        <v>128</v>
      </c>
      <c r="D22" s="100" t="s">
        <v>128</v>
      </c>
      <c r="E22" s="100" t="s">
        <v>128</v>
      </c>
      <c r="F22" s="100" t="s">
        <v>128</v>
      </c>
      <c r="G22" s="100" t="s">
        <v>128</v>
      </c>
      <c r="H22" s="100" t="s">
        <v>128</v>
      </c>
      <c r="I22" s="100" t="s">
        <v>128</v>
      </c>
      <c r="J22" s="100" t="s">
        <v>128</v>
      </c>
      <c r="K22" s="100" t="s">
        <v>128</v>
      </c>
      <c r="L22" s="100" t="s">
        <v>128</v>
      </c>
      <c r="M22" s="100" t="s">
        <v>128</v>
      </c>
      <c r="N22" s="100" t="s">
        <v>128</v>
      </c>
      <c r="O22" s="100" t="s">
        <v>128</v>
      </c>
      <c r="P22" s="100" t="s">
        <v>128</v>
      </c>
      <c r="Q22" s="100" t="s">
        <v>128</v>
      </c>
      <c r="R22" s="100" t="s">
        <v>128</v>
      </c>
      <c r="S22" s="100" t="s">
        <v>128</v>
      </c>
      <c r="T22" s="100" t="s">
        <v>128</v>
      </c>
      <c r="U22" s="100" t="s">
        <v>128</v>
      </c>
      <c r="V22" s="100" t="s">
        <v>128</v>
      </c>
      <c r="W22" s="100" t="s">
        <v>128</v>
      </c>
      <c r="X22" s="100" t="s">
        <v>128</v>
      </c>
      <c r="Y22" s="100" t="s">
        <v>128</v>
      </c>
      <c r="Z22" s="100" t="s">
        <v>128</v>
      </c>
      <c r="AA22" s="100" t="s">
        <v>128</v>
      </c>
      <c r="AB22" s="100" t="s">
        <v>128</v>
      </c>
      <c r="AC22" s="100" t="s">
        <v>128</v>
      </c>
      <c r="AD22" s="100" t="s">
        <v>128</v>
      </c>
      <c r="AE22" s="100" t="s">
        <v>128</v>
      </c>
      <c r="AF22" s="100" t="s">
        <v>128</v>
      </c>
      <c r="AG22" s="100" t="s">
        <v>128</v>
      </c>
      <c r="AH22" s="100" t="s">
        <v>128</v>
      </c>
      <c r="AI22" s="100" t="s">
        <v>128</v>
      </c>
      <c r="AJ22" s="100" t="s">
        <v>128</v>
      </c>
      <c r="AK22" s="100" t="s">
        <v>128</v>
      </c>
      <c r="AL22" s="100" t="s">
        <v>128</v>
      </c>
      <c r="AM22" s="100" t="s">
        <v>128</v>
      </c>
      <c r="AN22" s="100" t="s">
        <v>128</v>
      </c>
      <c r="AO22" s="100" t="s">
        <v>128</v>
      </c>
      <c r="AP22" s="100" t="s">
        <v>128</v>
      </c>
      <c r="AQ22" s="100" t="s">
        <v>128</v>
      </c>
      <c r="AR22" s="100" t="s">
        <v>128</v>
      </c>
      <c r="AS22" s="100" t="s">
        <v>128</v>
      </c>
      <c r="AT22" s="100" t="s">
        <v>128</v>
      </c>
      <c r="AU22" s="100" t="s">
        <v>128</v>
      </c>
      <c r="AV22" s="100" t="s">
        <v>128</v>
      </c>
      <c r="AW22" s="100" t="s">
        <v>128</v>
      </c>
      <c r="AX22" s="100" t="s">
        <v>128</v>
      </c>
      <c r="AY22" s="100" t="s">
        <v>128</v>
      </c>
      <c r="AZ22" s="100" t="s">
        <v>128</v>
      </c>
      <c r="BA22" s="100" t="s">
        <v>128</v>
      </c>
      <c r="BB22" s="100" t="s">
        <v>128</v>
      </c>
      <c r="BC22" s="100" t="s">
        <v>128</v>
      </c>
      <c r="BD22" s="100" t="s">
        <v>128</v>
      </c>
      <c r="BE22" s="100" t="s">
        <v>128</v>
      </c>
      <c r="BF22" s="100" t="s">
        <v>128</v>
      </c>
      <c r="BG22" s="100" t="s">
        <v>128</v>
      </c>
      <c r="BH22" s="100" t="s">
        <v>128</v>
      </c>
      <c r="BI22" s="100" t="s">
        <v>128</v>
      </c>
      <c r="BJ22" s="100" t="s">
        <v>128</v>
      </c>
      <c r="BK22" s="100" t="s">
        <v>128</v>
      </c>
      <c r="BL22" s="100" t="s">
        <v>128</v>
      </c>
      <c r="BM22" s="100" t="s">
        <v>128</v>
      </c>
      <c r="BN22" s="100" t="s">
        <v>128</v>
      </c>
      <c r="BO22" s="100" t="s">
        <v>128</v>
      </c>
      <c r="BP22" s="100" t="s">
        <v>128</v>
      </c>
      <c r="BQ22" s="100" t="s">
        <v>128</v>
      </c>
      <c r="BR22" s="100" t="s">
        <v>128</v>
      </c>
      <c r="BS22" s="100" t="s">
        <v>128</v>
      </c>
      <c r="BT22" s="100" t="s">
        <v>128</v>
      </c>
      <c r="BU22" s="100" t="s">
        <v>128</v>
      </c>
      <c r="BV22" s="100" t="s">
        <v>128</v>
      </c>
      <c r="BW22" s="100" t="s">
        <v>128</v>
      </c>
      <c r="BX22" s="100" t="s">
        <v>128</v>
      </c>
      <c r="BY22" s="100" t="s">
        <v>128</v>
      </c>
      <c r="BZ22" s="100" t="s">
        <v>128</v>
      </c>
      <c r="CA22" s="100" t="s">
        <v>128</v>
      </c>
      <c r="CB22" s="100" t="s">
        <v>128</v>
      </c>
      <c r="CC22" s="100" t="s">
        <v>128</v>
      </c>
      <c r="CD22" s="100" t="s">
        <v>128</v>
      </c>
      <c r="CE22" s="100" t="s">
        <v>128</v>
      </c>
      <c r="CF22" s="100" t="s">
        <v>128</v>
      </c>
      <c r="CG22" s="100" t="s">
        <v>128</v>
      </c>
      <c r="CH22" s="100" t="s">
        <v>128</v>
      </c>
      <c r="CI22" s="100" t="s">
        <v>128</v>
      </c>
      <c r="CJ22" s="100" t="s">
        <v>128</v>
      </c>
    </row>
    <row r="23" spans="1:88">
      <c r="A23" s="34"/>
      <c r="B23" s="166"/>
      <c r="C23" s="100" t="s">
        <v>128</v>
      </c>
      <c r="D23" s="100" t="s">
        <v>128</v>
      </c>
      <c r="E23" s="100" t="s">
        <v>128</v>
      </c>
      <c r="F23" s="100" t="s">
        <v>128</v>
      </c>
      <c r="G23" s="100" t="s">
        <v>128</v>
      </c>
      <c r="H23" s="100" t="s">
        <v>128</v>
      </c>
      <c r="I23" s="100" t="s">
        <v>128</v>
      </c>
      <c r="J23" s="100" t="s">
        <v>128</v>
      </c>
      <c r="K23" s="100" t="s">
        <v>128</v>
      </c>
      <c r="L23" s="100" t="s">
        <v>128</v>
      </c>
      <c r="M23" s="100" t="s">
        <v>128</v>
      </c>
      <c r="N23" s="100" t="s">
        <v>128</v>
      </c>
      <c r="O23" s="100" t="s">
        <v>128</v>
      </c>
      <c r="P23" s="100" t="s">
        <v>128</v>
      </c>
      <c r="Q23" s="100" t="s">
        <v>128</v>
      </c>
      <c r="R23" s="100" t="s">
        <v>128</v>
      </c>
      <c r="S23" s="100" t="s">
        <v>128</v>
      </c>
      <c r="T23" s="100" t="s">
        <v>128</v>
      </c>
      <c r="U23" s="100" t="s">
        <v>128</v>
      </c>
      <c r="V23" s="100" t="s">
        <v>128</v>
      </c>
      <c r="W23" s="100" t="s">
        <v>128</v>
      </c>
      <c r="X23" s="100" t="s">
        <v>128</v>
      </c>
      <c r="Y23" s="100" t="s">
        <v>128</v>
      </c>
      <c r="Z23" s="100" t="s">
        <v>128</v>
      </c>
      <c r="AA23" s="100" t="s">
        <v>128</v>
      </c>
      <c r="AB23" s="100" t="s">
        <v>128</v>
      </c>
      <c r="AC23" s="100" t="s">
        <v>128</v>
      </c>
      <c r="AD23" s="100" t="s">
        <v>128</v>
      </c>
      <c r="AE23" s="100" t="s">
        <v>128</v>
      </c>
      <c r="AF23" s="100" t="s">
        <v>128</v>
      </c>
      <c r="AG23" s="100" t="s">
        <v>128</v>
      </c>
      <c r="AH23" s="100" t="s">
        <v>128</v>
      </c>
      <c r="AI23" s="100" t="s">
        <v>128</v>
      </c>
      <c r="AJ23" s="100" t="s">
        <v>128</v>
      </c>
      <c r="AK23" s="100" t="s">
        <v>128</v>
      </c>
      <c r="AL23" s="100" t="s">
        <v>128</v>
      </c>
      <c r="AM23" s="100" t="s">
        <v>128</v>
      </c>
      <c r="AN23" s="100" t="s">
        <v>128</v>
      </c>
      <c r="AO23" s="100" t="s">
        <v>128</v>
      </c>
      <c r="AP23" s="100" t="s">
        <v>128</v>
      </c>
      <c r="AQ23" s="100" t="s">
        <v>128</v>
      </c>
      <c r="AR23" s="100" t="s">
        <v>128</v>
      </c>
      <c r="AS23" s="100" t="s">
        <v>128</v>
      </c>
      <c r="AT23" s="100" t="s">
        <v>128</v>
      </c>
      <c r="AU23" s="100" t="s">
        <v>128</v>
      </c>
      <c r="AV23" s="100" t="s">
        <v>128</v>
      </c>
      <c r="AW23" s="100" t="s">
        <v>128</v>
      </c>
      <c r="AX23" s="100" t="s">
        <v>128</v>
      </c>
      <c r="AY23" s="100" t="s">
        <v>128</v>
      </c>
      <c r="AZ23" s="100" t="s">
        <v>128</v>
      </c>
      <c r="BA23" s="100" t="s">
        <v>128</v>
      </c>
      <c r="BB23" s="100" t="s">
        <v>128</v>
      </c>
      <c r="BC23" s="100" t="s">
        <v>128</v>
      </c>
      <c r="BD23" s="100" t="s">
        <v>128</v>
      </c>
      <c r="BE23" s="100" t="s">
        <v>128</v>
      </c>
      <c r="BF23" s="100" t="s">
        <v>128</v>
      </c>
      <c r="BG23" s="100" t="s">
        <v>128</v>
      </c>
      <c r="BH23" s="100" t="s">
        <v>128</v>
      </c>
      <c r="BI23" s="100" t="s">
        <v>128</v>
      </c>
      <c r="BJ23" s="100" t="s">
        <v>128</v>
      </c>
      <c r="BK23" s="100" t="s">
        <v>128</v>
      </c>
      <c r="BL23" s="100" t="s">
        <v>128</v>
      </c>
      <c r="BM23" s="100" t="s">
        <v>128</v>
      </c>
      <c r="BN23" s="100" t="s">
        <v>128</v>
      </c>
      <c r="BO23" s="100" t="s">
        <v>128</v>
      </c>
      <c r="BP23" s="100" t="s">
        <v>128</v>
      </c>
      <c r="BQ23" s="100" t="s">
        <v>128</v>
      </c>
      <c r="BR23" s="100" t="s">
        <v>128</v>
      </c>
      <c r="BS23" s="100" t="s">
        <v>128</v>
      </c>
      <c r="BT23" s="100" t="s">
        <v>128</v>
      </c>
      <c r="BU23" s="100" t="s">
        <v>128</v>
      </c>
      <c r="BV23" s="100" t="s">
        <v>128</v>
      </c>
      <c r="BW23" s="100" t="s">
        <v>128</v>
      </c>
      <c r="BX23" s="100" t="s">
        <v>128</v>
      </c>
      <c r="BY23" s="100" t="s">
        <v>128</v>
      </c>
      <c r="BZ23" s="100" t="s">
        <v>128</v>
      </c>
      <c r="CA23" s="100" t="s">
        <v>128</v>
      </c>
      <c r="CB23" s="100" t="s">
        <v>128</v>
      </c>
      <c r="CC23" s="100" t="s">
        <v>128</v>
      </c>
      <c r="CD23" s="100" t="s">
        <v>128</v>
      </c>
      <c r="CE23" s="100" t="s">
        <v>128</v>
      </c>
      <c r="CF23" s="100" t="s">
        <v>128</v>
      </c>
      <c r="CG23" s="100" t="s">
        <v>128</v>
      </c>
      <c r="CH23" s="100" t="s">
        <v>128</v>
      </c>
      <c r="CI23" s="100" t="s">
        <v>128</v>
      </c>
      <c r="CJ23" s="100" t="s">
        <v>128</v>
      </c>
    </row>
    <row r="24" spans="1:88">
      <c r="A24" s="34" t="s">
        <v>19</v>
      </c>
      <c r="B24" s="166" t="s">
        <v>141</v>
      </c>
      <c r="C24" s="100" t="s">
        <v>128</v>
      </c>
      <c r="D24" s="100" t="s">
        <v>128</v>
      </c>
      <c r="E24" s="100" t="s">
        <v>128</v>
      </c>
      <c r="F24" s="100" t="s">
        <v>128</v>
      </c>
      <c r="G24" s="100" t="s">
        <v>128</v>
      </c>
      <c r="H24" s="100" t="s">
        <v>128</v>
      </c>
      <c r="I24" s="100" t="s">
        <v>128</v>
      </c>
      <c r="J24" s="100" t="s">
        <v>128</v>
      </c>
      <c r="K24" s="100" t="s">
        <v>128</v>
      </c>
      <c r="L24" s="100" t="s">
        <v>128</v>
      </c>
      <c r="M24" s="100" t="s">
        <v>128</v>
      </c>
      <c r="N24" s="100" t="s">
        <v>128</v>
      </c>
      <c r="O24" s="100" t="s">
        <v>128</v>
      </c>
      <c r="P24" s="100" t="s">
        <v>128</v>
      </c>
      <c r="Q24" s="100" t="s">
        <v>128</v>
      </c>
      <c r="R24" s="100" t="s">
        <v>128</v>
      </c>
      <c r="S24" s="100" t="s">
        <v>128</v>
      </c>
      <c r="T24" s="100" t="s">
        <v>128</v>
      </c>
      <c r="U24" s="100" t="s">
        <v>128</v>
      </c>
      <c r="V24" s="100" t="s">
        <v>128</v>
      </c>
      <c r="W24" s="100" t="s">
        <v>128</v>
      </c>
      <c r="X24" s="100" t="s">
        <v>128</v>
      </c>
      <c r="Y24" s="100" t="s">
        <v>128</v>
      </c>
      <c r="Z24" s="100" t="s">
        <v>128</v>
      </c>
      <c r="AA24" s="100" t="s">
        <v>128</v>
      </c>
      <c r="AB24" s="100" t="s">
        <v>128</v>
      </c>
      <c r="AC24" s="100" t="s">
        <v>128</v>
      </c>
      <c r="AD24" s="100" t="s">
        <v>128</v>
      </c>
      <c r="AE24" s="100" t="s">
        <v>128</v>
      </c>
      <c r="AF24" s="100" t="s">
        <v>128</v>
      </c>
      <c r="AG24" s="100" t="s">
        <v>128</v>
      </c>
      <c r="AH24" s="100" t="s">
        <v>128</v>
      </c>
      <c r="AI24" s="100" t="s">
        <v>128</v>
      </c>
      <c r="AJ24" s="100" t="s">
        <v>128</v>
      </c>
      <c r="AK24" s="100" t="s">
        <v>128</v>
      </c>
      <c r="AL24" s="100" t="s">
        <v>128</v>
      </c>
      <c r="AM24" s="100" t="s">
        <v>128</v>
      </c>
      <c r="AN24" s="100" t="s">
        <v>128</v>
      </c>
      <c r="AO24" s="100" t="s">
        <v>128</v>
      </c>
      <c r="AP24" s="100" t="s">
        <v>128</v>
      </c>
      <c r="AQ24" s="100" t="s">
        <v>128</v>
      </c>
      <c r="AR24" s="100" t="s">
        <v>128</v>
      </c>
      <c r="AS24" s="100" t="s">
        <v>128</v>
      </c>
      <c r="AT24" s="100" t="s">
        <v>128</v>
      </c>
      <c r="AU24" s="100" t="s">
        <v>128</v>
      </c>
      <c r="AV24" s="100" t="s">
        <v>128</v>
      </c>
      <c r="AW24" s="100" t="s">
        <v>128</v>
      </c>
      <c r="AX24" s="100" t="s">
        <v>128</v>
      </c>
      <c r="AY24" s="100" t="s">
        <v>128</v>
      </c>
      <c r="AZ24" s="100" t="s">
        <v>128</v>
      </c>
      <c r="BA24" s="100" t="s">
        <v>128</v>
      </c>
      <c r="BB24" s="100" t="s">
        <v>128</v>
      </c>
      <c r="BC24" s="100" t="s">
        <v>128</v>
      </c>
      <c r="BD24" s="100" t="s">
        <v>128</v>
      </c>
      <c r="BE24" s="100" t="s">
        <v>128</v>
      </c>
      <c r="BF24" s="100" t="s">
        <v>128</v>
      </c>
      <c r="BG24" s="100" t="s">
        <v>128</v>
      </c>
      <c r="BH24" s="100" t="s">
        <v>128</v>
      </c>
      <c r="BI24" s="100" t="s">
        <v>128</v>
      </c>
      <c r="BJ24" s="100" t="s">
        <v>128</v>
      </c>
      <c r="BK24" s="100" t="s">
        <v>128</v>
      </c>
      <c r="BL24" s="100" t="s">
        <v>128</v>
      </c>
      <c r="BM24" s="100" t="s">
        <v>128</v>
      </c>
      <c r="BN24" s="100" t="s">
        <v>128</v>
      </c>
      <c r="BO24" s="100" t="s">
        <v>128</v>
      </c>
      <c r="BP24" s="100" t="s">
        <v>128</v>
      </c>
      <c r="BQ24" s="100" t="s">
        <v>128</v>
      </c>
      <c r="BR24" s="100" t="s">
        <v>128</v>
      </c>
      <c r="BS24" s="100" t="s">
        <v>128</v>
      </c>
      <c r="BT24" s="100" t="s">
        <v>128</v>
      </c>
      <c r="BU24" s="100" t="s">
        <v>128</v>
      </c>
      <c r="BV24" s="100" t="s">
        <v>128</v>
      </c>
      <c r="BW24" s="100" t="s">
        <v>128</v>
      </c>
      <c r="BX24" s="100" t="s">
        <v>128</v>
      </c>
      <c r="BY24" s="100" t="s">
        <v>128</v>
      </c>
      <c r="BZ24" s="100" t="s">
        <v>128</v>
      </c>
      <c r="CA24" s="100" t="s">
        <v>128</v>
      </c>
      <c r="CB24" s="100" t="s">
        <v>128</v>
      </c>
      <c r="CC24" s="100" t="s">
        <v>128</v>
      </c>
      <c r="CD24" s="100" t="s">
        <v>128</v>
      </c>
      <c r="CE24" s="100" t="s">
        <v>128</v>
      </c>
      <c r="CF24" s="100" t="s">
        <v>128</v>
      </c>
      <c r="CG24" s="100" t="s">
        <v>128</v>
      </c>
      <c r="CH24" s="100" t="s">
        <v>128</v>
      </c>
      <c r="CI24" s="100" t="s">
        <v>128</v>
      </c>
      <c r="CJ24" s="100" t="s">
        <v>128</v>
      </c>
    </row>
    <row r="25" spans="1:88">
      <c r="A25" s="34" t="s">
        <v>142</v>
      </c>
      <c r="B25" s="166" t="s">
        <v>143</v>
      </c>
      <c r="C25" s="100" t="s">
        <v>128</v>
      </c>
      <c r="D25" s="100" t="s">
        <v>128</v>
      </c>
      <c r="E25" s="100" t="s">
        <v>128</v>
      </c>
      <c r="F25" s="100" t="s">
        <v>128</v>
      </c>
      <c r="G25" s="100" t="s">
        <v>128</v>
      </c>
      <c r="H25" s="100" t="s">
        <v>128</v>
      </c>
      <c r="I25" s="100" t="s">
        <v>128</v>
      </c>
      <c r="J25" s="100" t="s">
        <v>128</v>
      </c>
      <c r="K25" s="100" t="s">
        <v>128</v>
      </c>
      <c r="L25" s="100" t="s">
        <v>128</v>
      </c>
      <c r="M25" s="100" t="s">
        <v>128</v>
      </c>
      <c r="N25" s="100" t="s">
        <v>128</v>
      </c>
      <c r="O25" s="100" t="s">
        <v>128</v>
      </c>
      <c r="P25" s="100" t="s">
        <v>128</v>
      </c>
      <c r="Q25" s="100" t="s">
        <v>128</v>
      </c>
      <c r="R25" s="100" t="s">
        <v>128</v>
      </c>
      <c r="S25" s="100" t="s">
        <v>128</v>
      </c>
      <c r="T25" s="100" t="s">
        <v>128</v>
      </c>
      <c r="U25" s="100" t="s">
        <v>128</v>
      </c>
      <c r="V25" s="100" t="s">
        <v>128</v>
      </c>
      <c r="W25" s="100" t="s">
        <v>128</v>
      </c>
      <c r="X25" s="100" t="s">
        <v>128</v>
      </c>
      <c r="Y25" s="100" t="s">
        <v>128</v>
      </c>
      <c r="Z25" s="100" t="s">
        <v>128</v>
      </c>
      <c r="AA25" s="100" t="s">
        <v>128</v>
      </c>
      <c r="AB25" s="100" t="s">
        <v>128</v>
      </c>
      <c r="AC25" s="100" t="s">
        <v>128</v>
      </c>
      <c r="AD25" s="100" t="s">
        <v>128</v>
      </c>
      <c r="AE25" s="100" t="s">
        <v>128</v>
      </c>
      <c r="AF25" s="100" t="s">
        <v>128</v>
      </c>
      <c r="AG25" s="100" t="s">
        <v>128</v>
      </c>
      <c r="AH25" s="100" t="s">
        <v>128</v>
      </c>
      <c r="AI25" s="100" t="s">
        <v>128</v>
      </c>
      <c r="AJ25" s="100" t="s">
        <v>128</v>
      </c>
      <c r="AK25" s="100" t="s">
        <v>128</v>
      </c>
      <c r="AL25" s="100" t="s">
        <v>128</v>
      </c>
      <c r="AM25" s="100" t="s">
        <v>128</v>
      </c>
      <c r="AN25" s="100" t="s">
        <v>128</v>
      </c>
      <c r="AO25" s="100" t="s">
        <v>128</v>
      </c>
      <c r="AP25" s="100" t="s">
        <v>128</v>
      </c>
      <c r="AQ25" s="100" t="s">
        <v>128</v>
      </c>
      <c r="AR25" s="100" t="s">
        <v>128</v>
      </c>
      <c r="AS25" s="100" t="s">
        <v>128</v>
      </c>
      <c r="AT25" s="100" t="s">
        <v>128</v>
      </c>
      <c r="AU25" s="100" t="s">
        <v>128</v>
      </c>
      <c r="AV25" s="100" t="s">
        <v>128</v>
      </c>
      <c r="AW25" s="100" t="s">
        <v>128</v>
      </c>
      <c r="AX25" s="100" t="s">
        <v>128</v>
      </c>
      <c r="AY25" s="100" t="s">
        <v>128</v>
      </c>
      <c r="AZ25" s="100" t="s">
        <v>128</v>
      </c>
      <c r="BA25" s="100" t="s">
        <v>128</v>
      </c>
      <c r="BB25" s="100" t="s">
        <v>128</v>
      </c>
      <c r="BC25" s="100" t="s">
        <v>128</v>
      </c>
      <c r="BD25" s="100" t="s">
        <v>128</v>
      </c>
      <c r="BE25" s="100" t="s">
        <v>128</v>
      </c>
      <c r="BF25" s="100" t="s">
        <v>128</v>
      </c>
      <c r="BG25" s="100" t="s">
        <v>128</v>
      </c>
      <c r="BH25" s="100" t="s">
        <v>128</v>
      </c>
      <c r="BI25" s="100" t="s">
        <v>128</v>
      </c>
      <c r="BJ25" s="100" t="s">
        <v>128</v>
      </c>
      <c r="BK25" s="100" t="s">
        <v>128</v>
      </c>
      <c r="BL25" s="100" t="s">
        <v>128</v>
      </c>
      <c r="BM25" s="100" t="s">
        <v>128</v>
      </c>
      <c r="BN25" s="100" t="s">
        <v>128</v>
      </c>
      <c r="BO25" s="100" t="s">
        <v>128</v>
      </c>
      <c r="BP25" s="100" t="s">
        <v>128</v>
      </c>
      <c r="BQ25" s="100" t="s">
        <v>128</v>
      </c>
      <c r="BR25" s="100" t="s">
        <v>128</v>
      </c>
      <c r="BS25" s="100" t="s">
        <v>128</v>
      </c>
      <c r="BT25" s="100" t="s">
        <v>128</v>
      </c>
      <c r="BU25" s="100" t="s">
        <v>128</v>
      </c>
      <c r="BV25" s="100" t="s">
        <v>128</v>
      </c>
      <c r="BW25" s="100" t="s">
        <v>128</v>
      </c>
      <c r="BX25" s="100" t="s">
        <v>128</v>
      </c>
      <c r="BY25" s="100" t="s">
        <v>128</v>
      </c>
      <c r="BZ25" s="100" t="s">
        <v>128</v>
      </c>
      <c r="CA25" s="100" t="s">
        <v>128</v>
      </c>
      <c r="CB25" s="100" t="s">
        <v>128</v>
      </c>
      <c r="CC25" s="100" t="s">
        <v>128</v>
      </c>
      <c r="CD25" s="100" t="s">
        <v>128</v>
      </c>
      <c r="CE25" s="100" t="s">
        <v>128</v>
      </c>
      <c r="CF25" s="100" t="s">
        <v>128</v>
      </c>
      <c r="CG25" s="100" t="s">
        <v>128</v>
      </c>
      <c r="CH25" s="100" t="s">
        <v>128</v>
      </c>
      <c r="CI25" s="100" t="s">
        <v>128</v>
      </c>
      <c r="CJ25" s="100" t="s">
        <v>128</v>
      </c>
    </row>
    <row r="26" spans="1:88" ht="31.5">
      <c r="A26" s="34" t="s">
        <v>144</v>
      </c>
      <c r="B26" s="166" t="s">
        <v>145</v>
      </c>
      <c r="C26" s="100" t="s">
        <v>128</v>
      </c>
      <c r="D26" s="100" t="s">
        <v>128</v>
      </c>
      <c r="E26" s="100" t="s">
        <v>128</v>
      </c>
      <c r="F26" s="100" t="s">
        <v>128</v>
      </c>
      <c r="G26" s="100" t="s">
        <v>128</v>
      </c>
      <c r="H26" s="100" t="s">
        <v>128</v>
      </c>
      <c r="I26" s="100" t="s">
        <v>128</v>
      </c>
      <c r="J26" s="100" t="s">
        <v>128</v>
      </c>
      <c r="K26" s="100" t="s">
        <v>128</v>
      </c>
      <c r="L26" s="100" t="s">
        <v>128</v>
      </c>
      <c r="M26" s="100" t="s">
        <v>128</v>
      </c>
      <c r="N26" s="100" t="s">
        <v>128</v>
      </c>
      <c r="O26" s="100" t="s">
        <v>128</v>
      </c>
      <c r="P26" s="100" t="s">
        <v>128</v>
      </c>
      <c r="Q26" s="100" t="s">
        <v>128</v>
      </c>
      <c r="R26" s="100" t="s">
        <v>128</v>
      </c>
      <c r="S26" s="100" t="s">
        <v>128</v>
      </c>
      <c r="T26" s="100" t="s">
        <v>128</v>
      </c>
      <c r="U26" s="100" t="s">
        <v>128</v>
      </c>
      <c r="V26" s="100" t="s">
        <v>128</v>
      </c>
      <c r="W26" s="100" t="s">
        <v>128</v>
      </c>
      <c r="X26" s="100" t="s">
        <v>128</v>
      </c>
      <c r="Y26" s="100" t="s">
        <v>128</v>
      </c>
      <c r="Z26" s="100" t="s">
        <v>128</v>
      </c>
      <c r="AA26" s="100" t="s">
        <v>128</v>
      </c>
      <c r="AB26" s="100" t="s">
        <v>128</v>
      </c>
      <c r="AC26" s="100" t="s">
        <v>128</v>
      </c>
      <c r="AD26" s="100" t="s">
        <v>128</v>
      </c>
      <c r="AE26" s="100" t="s">
        <v>128</v>
      </c>
      <c r="AF26" s="100" t="s">
        <v>128</v>
      </c>
      <c r="AG26" s="100" t="s">
        <v>128</v>
      </c>
      <c r="AH26" s="100" t="s">
        <v>128</v>
      </c>
      <c r="AI26" s="100" t="s">
        <v>128</v>
      </c>
      <c r="AJ26" s="100" t="s">
        <v>128</v>
      </c>
      <c r="AK26" s="100" t="s">
        <v>128</v>
      </c>
      <c r="AL26" s="100" t="s">
        <v>128</v>
      </c>
      <c r="AM26" s="100" t="s">
        <v>128</v>
      </c>
      <c r="AN26" s="100" t="s">
        <v>128</v>
      </c>
      <c r="AO26" s="100" t="s">
        <v>128</v>
      </c>
      <c r="AP26" s="100" t="s">
        <v>128</v>
      </c>
      <c r="AQ26" s="100" t="s">
        <v>128</v>
      </c>
      <c r="AR26" s="100" t="s">
        <v>128</v>
      </c>
      <c r="AS26" s="100" t="s">
        <v>128</v>
      </c>
      <c r="AT26" s="100" t="s">
        <v>128</v>
      </c>
      <c r="AU26" s="100" t="s">
        <v>128</v>
      </c>
      <c r="AV26" s="100" t="s">
        <v>128</v>
      </c>
      <c r="AW26" s="100" t="s">
        <v>128</v>
      </c>
      <c r="AX26" s="100" t="s">
        <v>128</v>
      </c>
      <c r="AY26" s="100" t="s">
        <v>128</v>
      </c>
      <c r="AZ26" s="100" t="s">
        <v>128</v>
      </c>
      <c r="BA26" s="100" t="s">
        <v>128</v>
      </c>
      <c r="BB26" s="100" t="s">
        <v>128</v>
      </c>
      <c r="BC26" s="100" t="s">
        <v>128</v>
      </c>
      <c r="BD26" s="100" t="s">
        <v>128</v>
      </c>
      <c r="BE26" s="100" t="s">
        <v>128</v>
      </c>
      <c r="BF26" s="100" t="s">
        <v>128</v>
      </c>
      <c r="BG26" s="100" t="s">
        <v>128</v>
      </c>
      <c r="BH26" s="100" t="s">
        <v>128</v>
      </c>
      <c r="BI26" s="100" t="s">
        <v>128</v>
      </c>
      <c r="BJ26" s="100" t="s">
        <v>128</v>
      </c>
      <c r="BK26" s="100" t="s">
        <v>128</v>
      </c>
      <c r="BL26" s="100" t="s">
        <v>128</v>
      </c>
      <c r="BM26" s="100" t="s">
        <v>128</v>
      </c>
      <c r="BN26" s="100" t="s">
        <v>128</v>
      </c>
      <c r="BO26" s="100" t="s">
        <v>128</v>
      </c>
      <c r="BP26" s="100" t="s">
        <v>128</v>
      </c>
      <c r="BQ26" s="100" t="s">
        <v>128</v>
      </c>
      <c r="BR26" s="100" t="s">
        <v>128</v>
      </c>
      <c r="BS26" s="100" t="s">
        <v>128</v>
      </c>
      <c r="BT26" s="100" t="s">
        <v>128</v>
      </c>
      <c r="BU26" s="100" t="s">
        <v>128</v>
      </c>
      <c r="BV26" s="100" t="s">
        <v>128</v>
      </c>
      <c r="BW26" s="100" t="s">
        <v>128</v>
      </c>
      <c r="BX26" s="100" t="s">
        <v>128</v>
      </c>
      <c r="BY26" s="100" t="s">
        <v>128</v>
      </c>
      <c r="BZ26" s="100" t="s">
        <v>128</v>
      </c>
      <c r="CA26" s="100" t="s">
        <v>128</v>
      </c>
      <c r="CB26" s="100" t="s">
        <v>128</v>
      </c>
      <c r="CC26" s="100" t="s">
        <v>128</v>
      </c>
      <c r="CD26" s="100" t="s">
        <v>128</v>
      </c>
      <c r="CE26" s="100" t="s">
        <v>128</v>
      </c>
      <c r="CF26" s="100" t="s">
        <v>128</v>
      </c>
      <c r="CG26" s="100" t="s">
        <v>128</v>
      </c>
      <c r="CH26" s="100" t="s">
        <v>128</v>
      </c>
      <c r="CI26" s="100" t="s">
        <v>128</v>
      </c>
      <c r="CJ26" s="100" t="s">
        <v>128</v>
      </c>
    </row>
    <row r="27" spans="1:88" ht="31.5">
      <c r="A27" s="34" t="s">
        <v>146</v>
      </c>
      <c r="B27" s="166" t="s">
        <v>147</v>
      </c>
      <c r="C27" s="100" t="s">
        <v>128</v>
      </c>
      <c r="D27" s="100" t="s">
        <v>128</v>
      </c>
      <c r="E27" s="100" t="s">
        <v>128</v>
      </c>
      <c r="F27" s="100" t="s">
        <v>128</v>
      </c>
      <c r="G27" s="100" t="s">
        <v>128</v>
      </c>
      <c r="H27" s="100" t="s">
        <v>128</v>
      </c>
      <c r="I27" s="100" t="s">
        <v>128</v>
      </c>
      <c r="J27" s="100" t="s">
        <v>128</v>
      </c>
      <c r="K27" s="100" t="s">
        <v>128</v>
      </c>
      <c r="L27" s="100" t="s">
        <v>128</v>
      </c>
      <c r="M27" s="100" t="s">
        <v>128</v>
      </c>
      <c r="N27" s="100" t="s">
        <v>128</v>
      </c>
      <c r="O27" s="100" t="s">
        <v>128</v>
      </c>
      <c r="P27" s="100" t="s">
        <v>128</v>
      </c>
      <c r="Q27" s="100" t="s">
        <v>128</v>
      </c>
      <c r="R27" s="100" t="s">
        <v>128</v>
      </c>
      <c r="S27" s="100" t="s">
        <v>128</v>
      </c>
      <c r="T27" s="100" t="s">
        <v>128</v>
      </c>
      <c r="U27" s="100" t="s">
        <v>128</v>
      </c>
      <c r="V27" s="100" t="s">
        <v>128</v>
      </c>
      <c r="W27" s="100" t="s">
        <v>128</v>
      </c>
      <c r="X27" s="100" t="s">
        <v>128</v>
      </c>
      <c r="Y27" s="100" t="s">
        <v>128</v>
      </c>
      <c r="Z27" s="100" t="s">
        <v>128</v>
      </c>
      <c r="AA27" s="100" t="s">
        <v>128</v>
      </c>
      <c r="AB27" s="100" t="s">
        <v>128</v>
      </c>
      <c r="AC27" s="100" t="s">
        <v>128</v>
      </c>
      <c r="AD27" s="100" t="s">
        <v>128</v>
      </c>
      <c r="AE27" s="100" t="s">
        <v>128</v>
      </c>
      <c r="AF27" s="100" t="s">
        <v>128</v>
      </c>
      <c r="AG27" s="100" t="s">
        <v>128</v>
      </c>
      <c r="AH27" s="100" t="s">
        <v>128</v>
      </c>
      <c r="AI27" s="100" t="s">
        <v>128</v>
      </c>
      <c r="AJ27" s="100" t="s">
        <v>128</v>
      </c>
      <c r="AK27" s="100" t="s">
        <v>128</v>
      </c>
      <c r="AL27" s="100" t="s">
        <v>128</v>
      </c>
      <c r="AM27" s="100" t="s">
        <v>128</v>
      </c>
      <c r="AN27" s="100" t="s">
        <v>128</v>
      </c>
      <c r="AO27" s="100" t="s">
        <v>128</v>
      </c>
      <c r="AP27" s="100" t="s">
        <v>128</v>
      </c>
      <c r="AQ27" s="100" t="s">
        <v>128</v>
      </c>
      <c r="AR27" s="100" t="s">
        <v>128</v>
      </c>
      <c r="AS27" s="100" t="s">
        <v>128</v>
      </c>
      <c r="AT27" s="100" t="s">
        <v>128</v>
      </c>
      <c r="AU27" s="100" t="s">
        <v>128</v>
      </c>
      <c r="AV27" s="100" t="s">
        <v>128</v>
      </c>
      <c r="AW27" s="100" t="s">
        <v>128</v>
      </c>
      <c r="AX27" s="100" t="s">
        <v>128</v>
      </c>
      <c r="AY27" s="100" t="s">
        <v>128</v>
      </c>
      <c r="AZ27" s="100" t="s">
        <v>128</v>
      </c>
      <c r="BA27" s="100" t="s">
        <v>128</v>
      </c>
      <c r="BB27" s="100" t="s">
        <v>128</v>
      </c>
      <c r="BC27" s="100" t="s">
        <v>128</v>
      </c>
      <c r="BD27" s="100" t="s">
        <v>128</v>
      </c>
      <c r="BE27" s="100" t="s">
        <v>128</v>
      </c>
      <c r="BF27" s="100" t="s">
        <v>128</v>
      </c>
      <c r="BG27" s="100" t="s">
        <v>128</v>
      </c>
      <c r="BH27" s="100" t="s">
        <v>128</v>
      </c>
      <c r="BI27" s="100" t="s">
        <v>128</v>
      </c>
      <c r="BJ27" s="100" t="s">
        <v>128</v>
      </c>
      <c r="BK27" s="100" t="s">
        <v>128</v>
      </c>
      <c r="BL27" s="100" t="s">
        <v>128</v>
      </c>
      <c r="BM27" s="100" t="s">
        <v>128</v>
      </c>
      <c r="BN27" s="100" t="s">
        <v>128</v>
      </c>
      <c r="BO27" s="100" t="s">
        <v>128</v>
      </c>
      <c r="BP27" s="100" t="s">
        <v>128</v>
      </c>
      <c r="BQ27" s="100" t="s">
        <v>128</v>
      </c>
      <c r="BR27" s="100" t="s">
        <v>128</v>
      </c>
      <c r="BS27" s="100" t="s">
        <v>128</v>
      </c>
      <c r="BT27" s="100" t="s">
        <v>128</v>
      </c>
      <c r="BU27" s="100" t="s">
        <v>128</v>
      </c>
      <c r="BV27" s="100" t="s">
        <v>128</v>
      </c>
      <c r="BW27" s="100" t="s">
        <v>128</v>
      </c>
      <c r="BX27" s="100" t="s">
        <v>128</v>
      </c>
      <c r="BY27" s="100" t="s">
        <v>128</v>
      </c>
      <c r="BZ27" s="100" t="s">
        <v>128</v>
      </c>
      <c r="CA27" s="100" t="s">
        <v>128</v>
      </c>
      <c r="CB27" s="100" t="s">
        <v>128</v>
      </c>
      <c r="CC27" s="100" t="s">
        <v>128</v>
      </c>
      <c r="CD27" s="100" t="s">
        <v>128</v>
      </c>
      <c r="CE27" s="100" t="s">
        <v>128</v>
      </c>
      <c r="CF27" s="100" t="s">
        <v>128</v>
      </c>
      <c r="CG27" s="100" t="s">
        <v>128</v>
      </c>
      <c r="CH27" s="100" t="s">
        <v>128</v>
      </c>
      <c r="CI27" s="100" t="s">
        <v>128</v>
      </c>
      <c r="CJ27" s="100" t="s">
        <v>128</v>
      </c>
    </row>
    <row r="28" spans="1:88" ht="31.5">
      <c r="A28" s="34" t="s">
        <v>148</v>
      </c>
      <c r="B28" s="166" t="s">
        <v>149</v>
      </c>
      <c r="C28" s="100" t="s">
        <v>128</v>
      </c>
      <c r="D28" s="100" t="s">
        <v>128</v>
      </c>
      <c r="E28" s="100" t="s">
        <v>128</v>
      </c>
      <c r="F28" s="100" t="s">
        <v>128</v>
      </c>
      <c r="G28" s="100" t="s">
        <v>128</v>
      </c>
      <c r="H28" s="100" t="s">
        <v>128</v>
      </c>
      <c r="I28" s="100" t="s">
        <v>128</v>
      </c>
      <c r="J28" s="100" t="s">
        <v>128</v>
      </c>
      <c r="K28" s="100" t="s">
        <v>128</v>
      </c>
      <c r="L28" s="100" t="s">
        <v>128</v>
      </c>
      <c r="M28" s="100" t="s">
        <v>128</v>
      </c>
      <c r="N28" s="100" t="s">
        <v>128</v>
      </c>
      <c r="O28" s="100" t="s">
        <v>128</v>
      </c>
      <c r="P28" s="100" t="s">
        <v>128</v>
      </c>
      <c r="Q28" s="100" t="s">
        <v>128</v>
      </c>
      <c r="R28" s="100" t="s">
        <v>128</v>
      </c>
      <c r="S28" s="100" t="s">
        <v>128</v>
      </c>
      <c r="T28" s="100" t="s">
        <v>128</v>
      </c>
      <c r="U28" s="100" t="s">
        <v>128</v>
      </c>
      <c r="V28" s="100" t="s">
        <v>128</v>
      </c>
      <c r="W28" s="100" t="s">
        <v>128</v>
      </c>
      <c r="X28" s="100" t="s">
        <v>128</v>
      </c>
      <c r="Y28" s="100" t="s">
        <v>128</v>
      </c>
      <c r="Z28" s="100" t="s">
        <v>128</v>
      </c>
      <c r="AA28" s="100" t="s">
        <v>128</v>
      </c>
      <c r="AB28" s="100" t="s">
        <v>128</v>
      </c>
      <c r="AC28" s="100" t="s">
        <v>128</v>
      </c>
      <c r="AD28" s="100" t="s">
        <v>128</v>
      </c>
      <c r="AE28" s="100" t="s">
        <v>128</v>
      </c>
      <c r="AF28" s="100" t="s">
        <v>128</v>
      </c>
      <c r="AG28" s="100" t="s">
        <v>128</v>
      </c>
      <c r="AH28" s="100" t="s">
        <v>128</v>
      </c>
      <c r="AI28" s="100" t="s">
        <v>128</v>
      </c>
      <c r="AJ28" s="100" t="s">
        <v>128</v>
      </c>
      <c r="AK28" s="100" t="s">
        <v>128</v>
      </c>
      <c r="AL28" s="100" t="s">
        <v>128</v>
      </c>
      <c r="AM28" s="100" t="s">
        <v>128</v>
      </c>
      <c r="AN28" s="100" t="s">
        <v>128</v>
      </c>
      <c r="AO28" s="100" t="s">
        <v>128</v>
      </c>
      <c r="AP28" s="100" t="s">
        <v>128</v>
      </c>
      <c r="AQ28" s="100" t="s">
        <v>128</v>
      </c>
      <c r="AR28" s="100" t="s">
        <v>128</v>
      </c>
      <c r="AS28" s="100" t="s">
        <v>128</v>
      </c>
      <c r="AT28" s="100" t="s">
        <v>128</v>
      </c>
      <c r="AU28" s="100" t="s">
        <v>128</v>
      </c>
      <c r="AV28" s="100" t="s">
        <v>128</v>
      </c>
      <c r="AW28" s="100" t="s">
        <v>128</v>
      </c>
      <c r="AX28" s="100" t="s">
        <v>128</v>
      </c>
      <c r="AY28" s="100" t="s">
        <v>128</v>
      </c>
      <c r="AZ28" s="100" t="s">
        <v>128</v>
      </c>
      <c r="BA28" s="100" t="s">
        <v>128</v>
      </c>
      <c r="BB28" s="100" t="s">
        <v>128</v>
      </c>
      <c r="BC28" s="100" t="s">
        <v>128</v>
      </c>
      <c r="BD28" s="100" t="s">
        <v>128</v>
      </c>
      <c r="BE28" s="100" t="s">
        <v>128</v>
      </c>
      <c r="BF28" s="100" t="s">
        <v>128</v>
      </c>
      <c r="BG28" s="100" t="s">
        <v>128</v>
      </c>
      <c r="BH28" s="100" t="s">
        <v>128</v>
      </c>
      <c r="BI28" s="100" t="s">
        <v>128</v>
      </c>
      <c r="BJ28" s="100" t="s">
        <v>128</v>
      </c>
      <c r="BK28" s="100" t="s">
        <v>128</v>
      </c>
      <c r="BL28" s="100" t="s">
        <v>128</v>
      </c>
      <c r="BM28" s="100" t="s">
        <v>128</v>
      </c>
      <c r="BN28" s="100" t="s">
        <v>128</v>
      </c>
      <c r="BO28" s="100" t="s">
        <v>128</v>
      </c>
      <c r="BP28" s="100" t="s">
        <v>128</v>
      </c>
      <c r="BQ28" s="100" t="s">
        <v>128</v>
      </c>
      <c r="BR28" s="100" t="s">
        <v>128</v>
      </c>
      <c r="BS28" s="100" t="s">
        <v>128</v>
      </c>
      <c r="BT28" s="100" t="s">
        <v>128</v>
      </c>
      <c r="BU28" s="100" t="s">
        <v>128</v>
      </c>
      <c r="BV28" s="100" t="s">
        <v>128</v>
      </c>
      <c r="BW28" s="100" t="s">
        <v>128</v>
      </c>
      <c r="BX28" s="100" t="s">
        <v>128</v>
      </c>
      <c r="BY28" s="100" t="s">
        <v>128</v>
      </c>
      <c r="BZ28" s="100" t="s">
        <v>128</v>
      </c>
      <c r="CA28" s="100" t="s">
        <v>128</v>
      </c>
      <c r="CB28" s="100" t="s">
        <v>128</v>
      </c>
      <c r="CC28" s="100" t="s">
        <v>128</v>
      </c>
      <c r="CD28" s="100" t="s">
        <v>128</v>
      </c>
      <c r="CE28" s="100" t="s">
        <v>128</v>
      </c>
      <c r="CF28" s="100" t="s">
        <v>128</v>
      </c>
      <c r="CG28" s="100" t="s">
        <v>128</v>
      </c>
      <c r="CH28" s="100" t="s">
        <v>128</v>
      </c>
      <c r="CI28" s="100" t="s">
        <v>128</v>
      </c>
      <c r="CJ28" s="100" t="s">
        <v>128</v>
      </c>
    </row>
    <row r="29" spans="1:88" ht="31.5">
      <c r="A29" s="34" t="s">
        <v>150</v>
      </c>
      <c r="B29" s="166" t="s">
        <v>151</v>
      </c>
      <c r="C29" s="100" t="s">
        <v>128</v>
      </c>
      <c r="D29" s="100" t="s">
        <v>128</v>
      </c>
      <c r="E29" s="100" t="s">
        <v>128</v>
      </c>
      <c r="F29" s="100" t="s">
        <v>128</v>
      </c>
      <c r="G29" s="100" t="s">
        <v>128</v>
      </c>
      <c r="H29" s="100" t="s">
        <v>128</v>
      </c>
      <c r="I29" s="100" t="s">
        <v>128</v>
      </c>
      <c r="J29" s="100" t="s">
        <v>128</v>
      </c>
      <c r="K29" s="100" t="s">
        <v>128</v>
      </c>
      <c r="L29" s="100" t="s">
        <v>128</v>
      </c>
      <c r="M29" s="100" t="s">
        <v>128</v>
      </c>
      <c r="N29" s="100" t="s">
        <v>128</v>
      </c>
      <c r="O29" s="100" t="s">
        <v>128</v>
      </c>
      <c r="P29" s="100" t="s">
        <v>128</v>
      </c>
      <c r="Q29" s="100" t="s">
        <v>128</v>
      </c>
      <c r="R29" s="100" t="s">
        <v>128</v>
      </c>
      <c r="S29" s="100" t="s">
        <v>128</v>
      </c>
      <c r="T29" s="100" t="s">
        <v>128</v>
      </c>
      <c r="U29" s="100" t="s">
        <v>128</v>
      </c>
      <c r="V29" s="100" t="s">
        <v>128</v>
      </c>
      <c r="W29" s="100" t="s">
        <v>128</v>
      </c>
      <c r="X29" s="100" t="s">
        <v>128</v>
      </c>
      <c r="Y29" s="100" t="s">
        <v>128</v>
      </c>
      <c r="Z29" s="100" t="s">
        <v>128</v>
      </c>
      <c r="AA29" s="100" t="s">
        <v>128</v>
      </c>
      <c r="AB29" s="100" t="s">
        <v>128</v>
      </c>
      <c r="AC29" s="100" t="s">
        <v>128</v>
      </c>
      <c r="AD29" s="100" t="s">
        <v>128</v>
      </c>
      <c r="AE29" s="100" t="s">
        <v>128</v>
      </c>
      <c r="AF29" s="100" t="s">
        <v>128</v>
      </c>
      <c r="AG29" s="100" t="s">
        <v>128</v>
      </c>
      <c r="AH29" s="100" t="s">
        <v>128</v>
      </c>
      <c r="AI29" s="100" t="s">
        <v>128</v>
      </c>
      <c r="AJ29" s="100" t="s">
        <v>128</v>
      </c>
      <c r="AK29" s="100" t="s">
        <v>128</v>
      </c>
      <c r="AL29" s="100" t="s">
        <v>128</v>
      </c>
      <c r="AM29" s="100" t="s">
        <v>128</v>
      </c>
      <c r="AN29" s="100" t="s">
        <v>128</v>
      </c>
      <c r="AO29" s="100" t="s">
        <v>128</v>
      </c>
      <c r="AP29" s="100" t="s">
        <v>128</v>
      </c>
      <c r="AQ29" s="100" t="s">
        <v>128</v>
      </c>
      <c r="AR29" s="100" t="s">
        <v>128</v>
      </c>
      <c r="AS29" s="100" t="s">
        <v>128</v>
      </c>
      <c r="AT29" s="100" t="s">
        <v>128</v>
      </c>
      <c r="AU29" s="100" t="s">
        <v>128</v>
      </c>
      <c r="AV29" s="100" t="s">
        <v>128</v>
      </c>
      <c r="AW29" s="100" t="s">
        <v>128</v>
      </c>
      <c r="AX29" s="100" t="s">
        <v>128</v>
      </c>
      <c r="AY29" s="100" t="s">
        <v>128</v>
      </c>
      <c r="AZ29" s="100" t="s">
        <v>128</v>
      </c>
      <c r="BA29" s="100" t="s">
        <v>128</v>
      </c>
      <c r="BB29" s="100" t="s">
        <v>128</v>
      </c>
      <c r="BC29" s="100" t="s">
        <v>128</v>
      </c>
      <c r="BD29" s="100" t="s">
        <v>128</v>
      </c>
      <c r="BE29" s="100" t="s">
        <v>128</v>
      </c>
      <c r="BF29" s="100" t="s">
        <v>128</v>
      </c>
      <c r="BG29" s="100" t="s">
        <v>128</v>
      </c>
      <c r="BH29" s="100" t="s">
        <v>128</v>
      </c>
      <c r="BI29" s="100" t="s">
        <v>128</v>
      </c>
      <c r="BJ29" s="100" t="s">
        <v>128</v>
      </c>
      <c r="BK29" s="100" t="s">
        <v>128</v>
      </c>
      <c r="BL29" s="100" t="s">
        <v>128</v>
      </c>
      <c r="BM29" s="100" t="s">
        <v>128</v>
      </c>
      <c r="BN29" s="100" t="s">
        <v>128</v>
      </c>
      <c r="BO29" s="100" t="s">
        <v>128</v>
      </c>
      <c r="BP29" s="100" t="s">
        <v>128</v>
      </c>
      <c r="BQ29" s="100" t="s">
        <v>128</v>
      </c>
      <c r="BR29" s="100" t="s">
        <v>128</v>
      </c>
      <c r="BS29" s="100" t="s">
        <v>128</v>
      </c>
      <c r="BT29" s="100" t="s">
        <v>128</v>
      </c>
      <c r="BU29" s="100" t="s">
        <v>128</v>
      </c>
      <c r="BV29" s="100" t="s">
        <v>128</v>
      </c>
      <c r="BW29" s="100" t="s">
        <v>128</v>
      </c>
      <c r="BX29" s="100" t="s">
        <v>128</v>
      </c>
      <c r="BY29" s="100" t="s">
        <v>128</v>
      </c>
      <c r="BZ29" s="100" t="s">
        <v>128</v>
      </c>
      <c r="CA29" s="100" t="s">
        <v>128</v>
      </c>
      <c r="CB29" s="100" t="s">
        <v>128</v>
      </c>
      <c r="CC29" s="100" t="s">
        <v>128</v>
      </c>
      <c r="CD29" s="100" t="s">
        <v>128</v>
      </c>
      <c r="CE29" s="100" t="s">
        <v>128</v>
      </c>
      <c r="CF29" s="100" t="s">
        <v>128</v>
      </c>
      <c r="CG29" s="100" t="s">
        <v>128</v>
      </c>
      <c r="CH29" s="100" t="s">
        <v>128</v>
      </c>
      <c r="CI29" s="100" t="s">
        <v>128</v>
      </c>
      <c r="CJ29" s="100" t="s">
        <v>128</v>
      </c>
    </row>
    <row r="30" spans="1:88">
      <c r="A30" s="34" t="s">
        <v>152</v>
      </c>
      <c r="B30" s="166" t="s">
        <v>153</v>
      </c>
      <c r="C30" s="100" t="s">
        <v>128</v>
      </c>
      <c r="D30" s="100" t="s">
        <v>128</v>
      </c>
      <c r="E30" s="100" t="s">
        <v>128</v>
      </c>
      <c r="F30" s="100" t="s">
        <v>128</v>
      </c>
      <c r="G30" s="100" t="s">
        <v>128</v>
      </c>
      <c r="H30" s="100" t="s">
        <v>128</v>
      </c>
      <c r="I30" s="100" t="s">
        <v>128</v>
      </c>
      <c r="J30" s="100" t="s">
        <v>128</v>
      </c>
      <c r="K30" s="100" t="s">
        <v>128</v>
      </c>
      <c r="L30" s="100" t="s">
        <v>128</v>
      </c>
      <c r="M30" s="100" t="s">
        <v>128</v>
      </c>
      <c r="N30" s="100" t="s">
        <v>128</v>
      </c>
      <c r="O30" s="100" t="s">
        <v>128</v>
      </c>
      <c r="P30" s="100" t="s">
        <v>128</v>
      </c>
      <c r="Q30" s="100" t="s">
        <v>128</v>
      </c>
      <c r="R30" s="100" t="s">
        <v>128</v>
      </c>
      <c r="S30" s="100" t="s">
        <v>128</v>
      </c>
      <c r="T30" s="100" t="s">
        <v>128</v>
      </c>
      <c r="U30" s="100" t="s">
        <v>128</v>
      </c>
      <c r="V30" s="100" t="s">
        <v>128</v>
      </c>
      <c r="W30" s="100" t="s">
        <v>128</v>
      </c>
      <c r="X30" s="100" t="s">
        <v>128</v>
      </c>
      <c r="Y30" s="100" t="s">
        <v>128</v>
      </c>
      <c r="Z30" s="100" t="s">
        <v>128</v>
      </c>
      <c r="AA30" s="100" t="s">
        <v>128</v>
      </c>
      <c r="AB30" s="100" t="s">
        <v>128</v>
      </c>
      <c r="AC30" s="100" t="s">
        <v>128</v>
      </c>
      <c r="AD30" s="100" t="s">
        <v>128</v>
      </c>
      <c r="AE30" s="100" t="s">
        <v>128</v>
      </c>
      <c r="AF30" s="100" t="s">
        <v>128</v>
      </c>
      <c r="AG30" s="100" t="s">
        <v>128</v>
      </c>
      <c r="AH30" s="100" t="s">
        <v>128</v>
      </c>
      <c r="AI30" s="100" t="s">
        <v>128</v>
      </c>
      <c r="AJ30" s="100" t="s">
        <v>128</v>
      </c>
      <c r="AK30" s="100" t="s">
        <v>128</v>
      </c>
      <c r="AL30" s="100" t="s">
        <v>128</v>
      </c>
      <c r="AM30" s="100" t="s">
        <v>128</v>
      </c>
      <c r="AN30" s="100" t="s">
        <v>128</v>
      </c>
      <c r="AO30" s="100" t="s">
        <v>128</v>
      </c>
      <c r="AP30" s="100" t="s">
        <v>128</v>
      </c>
      <c r="AQ30" s="100" t="s">
        <v>128</v>
      </c>
      <c r="AR30" s="100" t="s">
        <v>128</v>
      </c>
      <c r="AS30" s="100" t="s">
        <v>128</v>
      </c>
      <c r="AT30" s="100" t="s">
        <v>128</v>
      </c>
      <c r="AU30" s="100" t="s">
        <v>128</v>
      </c>
      <c r="AV30" s="100" t="s">
        <v>128</v>
      </c>
      <c r="AW30" s="100" t="s">
        <v>128</v>
      </c>
      <c r="AX30" s="100" t="s">
        <v>128</v>
      </c>
      <c r="AY30" s="100" t="s">
        <v>128</v>
      </c>
      <c r="AZ30" s="100" t="s">
        <v>128</v>
      </c>
      <c r="BA30" s="100" t="s">
        <v>128</v>
      </c>
      <c r="BB30" s="100" t="s">
        <v>128</v>
      </c>
      <c r="BC30" s="100" t="s">
        <v>128</v>
      </c>
      <c r="BD30" s="100" t="s">
        <v>128</v>
      </c>
      <c r="BE30" s="100" t="s">
        <v>128</v>
      </c>
      <c r="BF30" s="100" t="s">
        <v>128</v>
      </c>
      <c r="BG30" s="100" t="s">
        <v>128</v>
      </c>
      <c r="BH30" s="100" t="s">
        <v>128</v>
      </c>
      <c r="BI30" s="100" t="s">
        <v>128</v>
      </c>
      <c r="BJ30" s="100" t="s">
        <v>128</v>
      </c>
      <c r="BK30" s="100" t="s">
        <v>128</v>
      </c>
      <c r="BL30" s="100" t="s">
        <v>128</v>
      </c>
      <c r="BM30" s="100" t="s">
        <v>128</v>
      </c>
      <c r="BN30" s="100" t="s">
        <v>128</v>
      </c>
      <c r="BO30" s="100" t="s">
        <v>128</v>
      </c>
      <c r="BP30" s="100" t="s">
        <v>128</v>
      </c>
      <c r="BQ30" s="100" t="s">
        <v>128</v>
      </c>
      <c r="BR30" s="100" t="s">
        <v>128</v>
      </c>
      <c r="BS30" s="100" t="s">
        <v>128</v>
      </c>
      <c r="BT30" s="100" t="s">
        <v>128</v>
      </c>
      <c r="BU30" s="100" t="s">
        <v>128</v>
      </c>
      <c r="BV30" s="100" t="s">
        <v>128</v>
      </c>
      <c r="BW30" s="100" t="s">
        <v>128</v>
      </c>
      <c r="BX30" s="100" t="s">
        <v>128</v>
      </c>
      <c r="BY30" s="100" t="s">
        <v>128</v>
      </c>
      <c r="BZ30" s="100" t="s">
        <v>128</v>
      </c>
      <c r="CA30" s="100" t="s">
        <v>128</v>
      </c>
      <c r="CB30" s="100" t="s">
        <v>128</v>
      </c>
      <c r="CC30" s="100" t="s">
        <v>128</v>
      </c>
      <c r="CD30" s="100" t="s">
        <v>128</v>
      </c>
      <c r="CE30" s="100" t="s">
        <v>128</v>
      </c>
      <c r="CF30" s="100" t="s">
        <v>128</v>
      </c>
      <c r="CG30" s="100" t="s">
        <v>128</v>
      </c>
      <c r="CH30" s="100" t="s">
        <v>128</v>
      </c>
      <c r="CI30" s="100" t="s">
        <v>128</v>
      </c>
      <c r="CJ30" s="100" t="s">
        <v>128</v>
      </c>
    </row>
    <row r="31" spans="1:88" ht="31.5">
      <c r="A31" s="34" t="s">
        <v>154</v>
      </c>
      <c r="B31" s="166" t="s">
        <v>155</v>
      </c>
      <c r="C31" s="100" t="s">
        <v>128</v>
      </c>
      <c r="D31" s="100" t="s">
        <v>128</v>
      </c>
      <c r="E31" s="100" t="s">
        <v>128</v>
      </c>
      <c r="F31" s="100" t="s">
        <v>128</v>
      </c>
      <c r="G31" s="100" t="s">
        <v>128</v>
      </c>
      <c r="H31" s="100" t="s">
        <v>128</v>
      </c>
      <c r="I31" s="100" t="s">
        <v>128</v>
      </c>
      <c r="J31" s="100" t="s">
        <v>128</v>
      </c>
      <c r="K31" s="100" t="s">
        <v>128</v>
      </c>
      <c r="L31" s="100" t="s">
        <v>128</v>
      </c>
      <c r="M31" s="100" t="s">
        <v>128</v>
      </c>
      <c r="N31" s="100" t="s">
        <v>128</v>
      </c>
      <c r="O31" s="100" t="s">
        <v>128</v>
      </c>
      <c r="P31" s="100" t="s">
        <v>128</v>
      </c>
      <c r="Q31" s="100" t="s">
        <v>128</v>
      </c>
      <c r="R31" s="100" t="s">
        <v>128</v>
      </c>
      <c r="S31" s="100" t="s">
        <v>128</v>
      </c>
      <c r="T31" s="100" t="s">
        <v>128</v>
      </c>
      <c r="U31" s="100" t="s">
        <v>128</v>
      </c>
      <c r="V31" s="100" t="s">
        <v>128</v>
      </c>
      <c r="W31" s="100" t="s">
        <v>128</v>
      </c>
      <c r="X31" s="100" t="s">
        <v>128</v>
      </c>
      <c r="Y31" s="100" t="s">
        <v>128</v>
      </c>
      <c r="Z31" s="100" t="s">
        <v>128</v>
      </c>
      <c r="AA31" s="100" t="s">
        <v>128</v>
      </c>
      <c r="AB31" s="100" t="s">
        <v>128</v>
      </c>
      <c r="AC31" s="100" t="s">
        <v>128</v>
      </c>
      <c r="AD31" s="100" t="s">
        <v>128</v>
      </c>
      <c r="AE31" s="100" t="s">
        <v>128</v>
      </c>
      <c r="AF31" s="100" t="s">
        <v>128</v>
      </c>
      <c r="AG31" s="100" t="s">
        <v>128</v>
      </c>
      <c r="AH31" s="100" t="s">
        <v>128</v>
      </c>
      <c r="AI31" s="100" t="s">
        <v>128</v>
      </c>
      <c r="AJ31" s="100" t="s">
        <v>128</v>
      </c>
      <c r="AK31" s="100" t="s">
        <v>128</v>
      </c>
      <c r="AL31" s="100" t="s">
        <v>128</v>
      </c>
      <c r="AM31" s="100" t="s">
        <v>128</v>
      </c>
      <c r="AN31" s="100" t="s">
        <v>128</v>
      </c>
      <c r="AO31" s="100" t="s">
        <v>128</v>
      </c>
      <c r="AP31" s="100" t="s">
        <v>128</v>
      </c>
      <c r="AQ31" s="100" t="s">
        <v>128</v>
      </c>
      <c r="AR31" s="100" t="s">
        <v>128</v>
      </c>
      <c r="AS31" s="100" t="s">
        <v>128</v>
      </c>
      <c r="AT31" s="100" t="s">
        <v>128</v>
      </c>
      <c r="AU31" s="100" t="s">
        <v>128</v>
      </c>
      <c r="AV31" s="100" t="s">
        <v>128</v>
      </c>
      <c r="AW31" s="100" t="s">
        <v>128</v>
      </c>
      <c r="AX31" s="100" t="s">
        <v>128</v>
      </c>
      <c r="AY31" s="100" t="s">
        <v>128</v>
      </c>
      <c r="AZ31" s="100" t="s">
        <v>128</v>
      </c>
      <c r="BA31" s="100" t="s">
        <v>128</v>
      </c>
      <c r="BB31" s="100" t="s">
        <v>128</v>
      </c>
      <c r="BC31" s="100" t="s">
        <v>128</v>
      </c>
      <c r="BD31" s="100" t="s">
        <v>128</v>
      </c>
      <c r="BE31" s="100" t="s">
        <v>128</v>
      </c>
      <c r="BF31" s="100" t="s">
        <v>128</v>
      </c>
      <c r="BG31" s="100" t="s">
        <v>128</v>
      </c>
      <c r="BH31" s="100" t="s">
        <v>128</v>
      </c>
      <c r="BI31" s="100" t="s">
        <v>128</v>
      </c>
      <c r="BJ31" s="100" t="s">
        <v>128</v>
      </c>
      <c r="BK31" s="100" t="s">
        <v>128</v>
      </c>
      <c r="BL31" s="100" t="s">
        <v>128</v>
      </c>
      <c r="BM31" s="100" t="s">
        <v>128</v>
      </c>
      <c r="BN31" s="100" t="s">
        <v>128</v>
      </c>
      <c r="BO31" s="100" t="s">
        <v>128</v>
      </c>
      <c r="BP31" s="100" t="s">
        <v>128</v>
      </c>
      <c r="BQ31" s="100" t="s">
        <v>128</v>
      </c>
      <c r="BR31" s="100" t="s">
        <v>128</v>
      </c>
      <c r="BS31" s="100" t="s">
        <v>128</v>
      </c>
      <c r="BT31" s="100" t="s">
        <v>128</v>
      </c>
      <c r="BU31" s="100" t="s">
        <v>128</v>
      </c>
      <c r="BV31" s="100" t="s">
        <v>128</v>
      </c>
      <c r="BW31" s="100" t="s">
        <v>128</v>
      </c>
      <c r="BX31" s="100" t="s">
        <v>128</v>
      </c>
      <c r="BY31" s="100" t="s">
        <v>128</v>
      </c>
      <c r="BZ31" s="100" t="s">
        <v>128</v>
      </c>
      <c r="CA31" s="100" t="s">
        <v>128</v>
      </c>
      <c r="CB31" s="100" t="s">
        <v>128</v>
      </c>
      <c r="CC31" s="100" t="s">
        <v>128</v>
      </c>
      <c r="CD31" s="100" t="s">
        <v>128</v>
      </c>
      <c r="CE31" s="100" t="s">
        <v>128</v>
      </c>
      <c r="CF31" s="100" t="s">
        <v>128</v>
      </c>
      <c r="CG31" s="100" t="s">
        <v>128</v>
      </c>
      <c r="CH31" s="100" t="s">
        <v>128</v>
      </c>
      <c r="CI31" s="100" t="s">
        <v>128</v>
      </c>
      <c r="CJ31" s="100" t="s">
        <v>128</v>
      </c>
    </row>
    <row r="32" spans="1:88" ht="31.5">
      <c r="A32" s="34" t="s">
        <v>156</v>
      </c>
      <c r="B32" s="166" t="s">
        <v>157</v>
      </c>
      <c r="C32" s="100" t="s">
        <v>128</v>
      </c>
      <c r="D32" s="100" t="s">
        <v>128</v>
      </c>
      <c r="E32" s="100" t="s">
        <v>128</v>
      </c>
      <c r="F32" s="100" t="s">
        <v>128</v>
      </c>
      <c r="G32" s="100" t="s">
        <v>128</v>
      </c>
      <c r="H32" s="100" t="s">
        <v>128</v>
      </c>
      <c r="I32" s="100" t="s">
        <v>128</v>
      </c>
      <c r="J32" s="100" t="s">
        <v>128</v>
      </c>
      <c r="K32" s="100" t="s">
        <v>128</v>
      </c>
      <c r="L32" s="100" t="s">
        <v>128</v>
      </c>
      <c r="M32" s="100" t="s">
        <v>128</v>
      </c>
      <c r="N32" s="100" t="s">
        <v>128</v>
      </c>
      <c r="O32" s="100" t="s">
        <v>128</v>
      </c>
      <c r="P32" s="100" t="s">
        <v>128</v>
      </c>
      <c r="Q32" s="100" t="s">
        <v>128</v>
      </c>
      <c r="R32" s="100" t="s">
        <v>128</v>
      </c>
      <c r="S32" s="100" t="s">
        <v>128</v>
      </c>
      <c r="T32" s="100" t="s">
        <v>128</v>
      </c>
      <c r="U32" s="100" t="s">
        <v>128</v>
      </c>
      <c r="V32" s="100" t="s">
        <v>128</v>
      </c>
      <c r="W32" s="100" t="s">
        <v>128</v>
      </c>
      <c r="X32" s="100" t="s">
        <v>128</v>
      </c>
      <c r="Y32" s="100" t="s">
        <v>128</v>
      </c>
      <c r="Z32" s="100" t="s">
        <v>128</v>
      </c>
      <c r="AA32" s="100" t="s">
        <v>128</v>
      </c>
      <c r="AB32" s="100" t="s">
        <v>128</v>
      </c>
      <c r="AC32" s="100" t="s">
        <v>128</v>
      </c>
      <c r="AD32" s="100" t="s">
        <v>128</v>
      </c>
      <c r="AE32" s="100" t="s">
        <v>128</v>
      </c>
      <c r="AF32" s="100" t="s">
        <v>128</v>
      </c>
      <c r="AG32" s="100" t="s">
        <v>128</v>
      </c>
      <c r="AH32" s="100" t="s">
        <v>128</v>
      </c>
      <c r="AI32" s="100" t="s">
        <v>128</v>
      </c>
      <c r="AJ32" s="100" t="s">
        <v>128</v>
      </c>
      <c r="AK32" s="100" t="s">
        <v>128</v>
      </c>
      <c r="AL32" s="100" t="s">
        <v>128</v>
      </c>
      <c r="AM32" s="100" t="s">
        <v>128</v>
      </c>
      <c r="AN32" s="100" t="s">
        <v>128</v>
      </c>
      <c r="AO32" s="100" t="s">
        <v>128</v>
      </c>
      <c r="AP32" s="100" t="s">
        <v>128</v>
      </c>
      <c r="AQ32" s="100" t="s">
        <v>128</v>
      </c>
      <c r="AR32" s="100" t="s">
        <v>128</v>
      </c>
      <c r="AS32" s="100" t="s">
        <v>128</v>
      </c>
      <c r="AT32" s="100" t="s">
        <v>128</v>
      </c>
      <c r="AU32" s="100" t="s">
        <v>128</v>
      </c>
      <c r="AV32" s="100" t="s">
        <v>128</v>
      </c>
      <c r="AW32" s="100" t="s">
        <v>128</v>
      </c>
      <c r="AX32" s="100" t="s">
        <v>128</v>
      </c>
      <c r="AY32" s="100" t="s">
        <v>128</v>
      </c>
      <c r="AZ32" s="100" t="s">
        <v>128</v>
      </c>
      <c r="BA32" s="100" t="s">
        <v>128</v>
      </c>
      <c r="BB32" s="100" t="s">
        <v>128</v>
      </c>
      <c r="BC32" s="100" t="s">
        <v>128</v>
      </c>
      <c r="BD32" s="100" t="s">
        <v>128</v>
      </c>
      <c r="BE32" s="100" t="s">
        <v>128</v>
      </c>
      <c r="BF32" s="100" t="s">
        <v>128</v>
      </c>
      <c r="BG32" s="100" t="s">
        <v>128</v>
      </c>
      <c r="BH32" s="100" t="s">
        <v>128</v>
      </c>
      <c r="BI32" s="100" t="s">
        <v>128</v>
      </c>
      <c r="BJ32" s="100" t="s">
        <v>128</v>
      </c>
      <c r="BK32" s="100" t="s">
        <v>128</v>
      </c>
      <c r="BL32" s="100" t="s">
        <v>128</v>
      </c>
      <c r="BM32" s="100" t="s">
        <v>128</v>
      </c>
      <c r="BN32" s="100" t="s">
        <v>128</v>
      </c>
      <c r="BO32" s="100" t="s">
        <v>128</v>
      </c>
      <c r="BP32" s="100" t="s">
        <v>128</v>
      </c>
      <c r="BQ32" s="100" t="s">
        <v>128</v>
      </c>
      <c r="BR32" s="100" t="s">
        <v>128</v>
      </c>
      <c r="BS32" s="100" t="s">
        <v>128</v>
      </c>
      <c r="BT32" s="100" t="s">
        <v>128</v>
      </c>
      <c r="BU32" s="100" t="s">
        <v>128</v>
      </c>
      <c r="BV32" s="100" t="s">
        <v>128</v>
      </c>
      <c r="BW32" s="100" t="s">
        <v>128</v>
      </c>
      <c r="BX32" s="100" t="s">
        <v>128</v>
      </c>
      <c r="BY32" s="100" t="s">
        <v>128</v>
      </c>
      <c r="BZ32" s="100" t="s">
        <v>128</v>
      </c>
      <c r="CA32" s="100" t="s">
        <v>128</v>
      </c>
      <c r="CB32" s="100" t="s">
        <v>128</v>
      </c>
      <c r="CC32" s="100" t="s">
        <v>128</v>
      </c>
      <c r="CD32" s="100" t="s">
        <v>128</v>
      </c>
      <c r="CE32" s="100" t="s">
        <v>128</v>
      </c>
      <c r="CF32" s="100" t="s">
        <v>128</v>
      </c>
      <c r="CG32" s="100" t="s">
        <v>128</v>
      </c>
      <c r="CH32" s="100" t="s">
        <v>128</v>
      </c>
      <c r="CI32" s="100" t="s">
        <v>128</v>
      </c>
      <c r="CJ32" s="100" t="s">
        <v>128</v>
      </c>
    </row>
    <row r="33" spans="1:88" ht="31.5">
      <c r="A33" s="34" t="s">
        <v>158</v>
      </c>
      <c r="B33" s="166" t="s">
        <v>159</v>
      </c>
      <c r="C33" s="100" t="s">
        <v>128</v>
      </c>
      <c r="D33" s="100" t="s">
        <v>128</v>
      </c>
      <c r="E33" s="100" t="s">
        <v>128</v>
      </c>
      <c r="F33" s="100" t="s">
        <v>128</v>
      </c>
      <c r="G33" s="100" t="s">
        <v>128</v>
      </c>
      <c r="H33" s="100" t="s">
        <v>128</v>
      </c>
      <c r="I33" s="100" t="s">
        <v>128</v>
      </c>
      <c r="J33" s="100" t="s">
        <v>128</v>
      </c>
      <c r="K33" s="100" t="s">
        <v>128</v>
      </c>
      <c r="L33" s="100" t="s">
        <v>128</v>
      </c>
      <c r="M33" s="100" t="s">
        <v>128</v>
      </c>
      <c r="N33" s="100" t="s">
        <v>128</v>
      </c>
      <c r="O33" s="100" t="s">
        <v>128</v>
      </c>
      <c r="P33" s="100" t="s">
        <v>128</v>
      </c>
      <c r="Q33" s="100" t="s">
        <v>128</v>
      </c>
      <c r="R33" s="100" t="s">
        <v>128</v>
      </c>
      <c r="S33" s="100" t="s">
        <v>128</v>
      </c>
      <c r="T33" s="100" t="s">
        <v>128</v>
      </c>
      <c r="U33" s="100" t="s">
        <v>128</v>
      </c>
      <c r="V33" s="100" t="s">
        <v>128</v>
      </c>
      <c r="W33" s="100" t="s">
        <v>128</v>
      </c>
      <c r="X33" s="100" t="s">
        <v>128</v>
      </c>
      <c r="Y33" s="100" t="s">
        <v>128</v>
      </c>
      <c r="Z33" s="100" t="s">
        <v>128</v>
      </c>
      <c r="AA33" s="100" t="s">
        <v>128</v>
      </c>
      <c r="AB33" s="100" t="s">
        <v>128</v>
      </c>
      <c r="AC33" s="100" t="s">
        <v>128</v>
      </c>
      <c r="AD33" s="100" t="s">
        <v>128</v>
      </c>
      <c r="AE33" s="100" t="s">
        <v>128</v>
      </c>
      <c r="AF33" s="100" t="s">
        <v>128</v>
      </c>
      <c r="AG33" s="100" t="s">
        <v>128</v>
      </c>
      <c r="AH33" s="100" t="s">
        <v>128</v>
      </c>
      <c r="AI33" s="100" t="s">
        <v>128</v>
      </c>
      <c r="AJ33" s="100" t="s">
        <v>128</v>
      </c>
      <c r="AK33" s="100" t="s">
        <v>128</v>
      </c>
      <c r="AL33" s="100" t="s">
        <v>128</v>
      </c>
      <c r="AM33" s="100" t="s">
        <v>128</v>
      </c>
      <c r="AN33" s="100" t="s">
        <v>128</v>
      </c>
      <c r="AO33" s="100" t="s">
        <v>128</v>
      </c>
      <c r="AP33" s="100" t="s">
        <v>128</v>
      </c>
      <c r="AQ33" s="100" t="s">
        <v>128</v>
      </c>
      <c r="AR33" s="100" t="s">
        <v>128</v>
      </c>
      <c r="AS33" s="100" t="s">
        <v>128</v>
      </c>
      <c r="AT33" s="100" t="s">
        <v>128</v>
      </c>
      <c r="AU33" s="100" t="s">
        <v>128</v>
      </c>
      <c r="AV33" s="100" t="s">
        <v>128</v>
      </c>
      <c r="AW33" s="100" t="s">
        <v>128</v>
      </c>
      <c r="AX33" s="100" t="s">
        <v>128</v>
      </c>
      <c r="AY33" s="100" t="s">
        <v>128</v>
      </c>
      <c r="AZ33" s="100" t="s">
        <v>128</v>
      </c>
      <c r="BA33" s="100" t="s">
        <v>128</v>
      </c>
      <c r="BB33" s="100" t="s">
        <v>128</v>
      </c>
      <c r="BC33" s="100" t="s">
        <v>128</v>
      </c>
      <c r="BD33" s="100" t="s">
        <v>128</v>
      </c>
      <c r="BE33" s="100" t="s">
        <v>128</v>
      </c>
      <c r="BF33" s="100" t="s">
        <v>128</v>
      </c>
      <c r="BG33" s="100" t="s">
        <v>128</v>
      </c>
      <c r="BH33" s="100" t="s">
        <v>128</v>
      </c>
      <c r="BI33" s="100" t="s">
        <v>128</v>
      </c>
      <c r="BJ33" s="100" t="s">
        <v>128</v>
      </c>
      <c r="BK33" s="100" t="s">
        <v>128</v>
      </c>
      <c r="BL33" s="100" t="s">
        <v>128</v>
      </c>
      <c r="BM33" s="100" t="s">
        <v>128</v>
      </c>
      <c r="BN33" s="100" t="s">
        <v>128</v>
      </c>
      <c r="BO33" s="100" t="s">
        <v>128</v>
      </c>
      <c r="BP33" s="100" t="s">
        <v>128</v>
      </c>
      <c r="BQ33" s="100" t="s">
        <v>128</v>
      </c>
      <c r="BR33" s="100" t="s">
        <v>128</v>
      </c>
      <c r="BS33" s="100" t="s">
        <v>128</v>
      </c>
      <c r="BT33" s="100" t="s">
        <v>128</v>
      </c>
      <c r="BU33" s="100" t="s">
        <v>128</v>
      </c>
      <c r="BV33" s="100" t="s">
        <v>128</v>
      </c>
      <c r="BW33" s="100" t="s">
        <v>128</v>
      </c>
      <c r="BX33" s="100" t="s">
        <v>128</v>
      </c>
      <c r="BY33" s="100" t="s">
        <v>128</v>
      </c>
      <c r="BZ33" s="100" t="s">
        <v>128</v>
      </c>
      <c r="CA33" s="100" t="s">
        <v>128</v>
      </c>
      <c r="CB33" s="100" t="s">
        <v>128</v>
      </c>
      <c r="CC33" s="100" t="s">
        <v>128</v>
      </c>
      <c r="CD33" s="100" t="s">
        <v>128</v>
      </c>
      <c r="CE33" s="100" t="s">
        <v>128</v>
      </c>
      <c r="CF33" s="100" t="s">
        <v>128</v>
      </c>
      <c r="CG33" s="100" t="s">
        <v>128</v>
      </c>
      <c r="CH33" s="100" t="s">
        <v>128</v>
      </c>
      <c r="CI33" s="100" t="s">
        <v>128</v>
      </c>
      <c r="CJ33" s="100" t="s">
        <v>128</v>
      </c>
    </row>
    <row r="34" spans="1:88">
      <c r="A34" s="34" t="s">
        <v>160</v>
      </c>
      <c r="B34" s="166" t="s">
        <v>161</v>
      </c>
      <c r="C34" s="100" t="s">
        <v>128</v>
      </c>
      <c r="D34" s="100" t="s">
        <v>128</v>
      </c>
      <c r="E34" s="100" t="s">
        <v>128</v>
      </c>
      <c r="F34" s="100" t="s">
        <v>128</v>
      </c>
      <c r="G34" s="100" t="s">
        <v>128</v>
      </c>
      <c r="H34" s="100" t="s">
        <v>128</v>
      </c>
      <c r="I34" s="100" t="s">
        <v>128</v>
      </c>
      <c r="J34" s="100" t="s">
        <v>128</v>
      </c>
      <c r="K34" s="100" t="s">
        <v>128</v>
      </c>
      <c r="L34" s="100" t="s">
        <v>128</v>
      </c>
      <c r="M34" s="100" t="s">
        <v>128</v>
      </c>
      <c r="N34" s="100" t="s">
        <v>128</v>
      </c>
      <c r="O34" s="100" t="s">
        <v>128</v>
      </c>
      <c r="P34" s="100" t="s">
        <v>128</v>
      </c>
      <c r="Q34" s="100" t="s">
        <v>128</v>
      </c>
      <c r="R34" s="100" t="s">
        <v>128</v>
      </c>
      <c r="S34" s="100" t="s">
        <v>128</v>
      </c>
      <c r="T34" s="100" t="s">
        <v>128</v>
      </c>
      <c r="U34" s="100" t="s">
        <v>128</v>
      </c>
      <c r="V34" s="100" t="s">
        <v>128</v>
      </c>
      <c r="W34" s="100" t="s">
        <v>128</v>
      </c>
      <c r="X34" s="100" t="s">
        <v>128</v>
      </c>
      <c r="Y34" s="100" t="s">
        <v>128</v>
      </c>
      <c r="Z34" s="100" t="s">
        <v>128</v>
      </c>
      <c r="AA34" s="100" t="s">
        <v>128</v>
      </c>
      <c r="AB34" s="100" t="s">
        <v>128</v>
      </c>
      <c r="AC34" s="100" t="s">
        <v>128</v>
      </c>
      <c r="AD34" s="100" t="s">
        <v>128</v>
      </c>
      <c r="AE34" s="100" t="s">
        <v>128</v>
      </c>
      <c r="AF34" s="100" t="s">
        <v>128</v>
      </c>
      <c r="AG34" s="100" t="s">
        <v>128</v>
      </c>
      <c r="AH34" s="100" t="s">
        <v>128</v>
      </c>
      <c r="AI34" s="100" t="s">
        <v>128</v>
      </c>
      <c r="AJ34" s="100" t="s">
        <v>128</v>
      </c>
      <c r="AK34" s="100" t="s">
        <v>128</v>
      </c>
      <c r="AL34" s="100" t="s">
        <v>128</v>
      </c>
      <c r="AM34" s="100" t="s">
        <v>128</v>
      </c>
      <c r="AN34" s="100" t="s">
        <v>128</v>
      </c>
      <c r="AO34" s="100" t="s">
        <v>128</v>
      </c>
      <c r="AP34" s="100" t="s">
        <v>128</v>
      </c>
      <c r="AQ34" s="100" t="s">
        <v>128</v>
      </c>
      <c r="AR34" s="100" t="s">
        <v>128</v>
      </c>
      <c r="AS34" s="100" t="s">
        <v>128</v>
      </c>
      <c r="AT34" s="100" t="s">
        <v>128</v>
      </c>
      <c r="AU34" s="100" t="s">
        <v>128</v>
      </c>
      <c r="AV34" s="100" t="s">
        <v>128</v>
      </c>
      <c r="AW34" s="100" t="s">
        <v>128</v>
      </c>
      <c r="AX34" s="100" t="s">
        <v>128</v>
      </c>
      <c r="AY34" s="100" t="s">
        <v>128</v>
      </c>
      <c r="AZ34" s="100" t="s">
        <v>128</v>
      </c>
      <c r="BA34" s="100" t="s">
        <v>128</v>
      </c>
      <c r="BB34" s="100" t="s">
        <v>128</v>
      </c>
      <c r="BC34" s="100" t="s">
        <v>128</v>
      </c>
      <c r="BD34" s="100" t="s">
        <v>128</v>
      </c>
      <c r="BE34" s="100" t="s">
        <v>128</v>
      </c>
      <c r="BF34" s="100" t="s">
        <v>128</v>
      </c>
      <c r="BG34" s="100" t="s">
        <v>128</v>
      </c>
      <c r="BH34" s="100" t="s">
        <v>128</v>
      </c>
      <c r="BI34" s="100" t="s">
        <v>128</v>
      </c>
      <c r="BJ34" s="100" t="s">
        <v>128</v>
      </c>
      <c r="BK34" s="100" t="s">
        <v>128</v>
      </c>
      <c r="BL34" s="100" t="s">
        <v>128</v>
      </c>
      <c r="BM34" s="100" t="s">
        <v>128</v>
      </c>
      <c r="BN34" s="100" t="s">
        <v>128</v>
      </c>
      <c r="BO34" s="100" t="s">
        <v>128</v>
      </c>
      <c r="BP34" s="100" t="s">
        <v>128</v>
      </c>
      <c r="BQ34" s="100" t="s">
        <v>128</v>
      </c>
      <c r="BR34" s="100" t="s">
        <v>128</v>
      </c>
      <c r="BS34" s="100" t="s">
        <v>128</v>
      </c>
      <c r="BT34" s="100" t="s">
        <v>128</v>
      </c>
      <c r="BU34" s="100" t="s">
        <v>128</v>
      </c>
      <c r="BV34" s="100" t="s">
        <v>128</v>
      </c>
      <c r="BW34" s="100" t="s">
        <v>128</v>
      </c>
      <c r="BX34" s="100" t="s">
        <v>128</v>
      </c>
      <c r="BY34" s="100" t="s">
        <v>128</v>
      </c>
      <c r="BZ34" s="100" t="s">
        <v>128</v>
      </c>
      <c r="CA34" s="100" t="s">
        <v>128</v>
      </c>
      <c r="CB34" s="100" t="s">
        <v>128</v>
      </c>
      <c r="CC34" s="100" t="s">
        <v>128</v>
      </c>
      <c r="CD34" s="100" t="s">
        <v>128</v>
      </c>
      <c r="CE34" s="100" t="s">
        <v>128</v>
      </c>
      <c r="CF34" s="100" t="s">
        <v>128</v>
      </c>
      <c r="CG34" s="100" t="s">
        <v>128</v>
      </c>
      <c r="CH34" s="100" t="s">
        <v>128</v>
      </c>
      <c r="CI34" s="100" t="s">
        <v>128</v>
      </c>
      <c r="CJ34" s="100" t="s">
        <v>128</v>
      </c>
    </row>
    <row r="35" spans="1:88" ht="47.25">
      <c r="A35" s="34" t="s">
        <v>160</v>
      </c>
      <c r="B35" s="166" t="s">
        <v>162</v>
      </c>
      <c r="C35" s="100" t="s">
        <v>128</v>
      </c>
      <c r="D35" s="100" t="s">
        <v>128</v>
      </c>
      <c r="E35" s="100" t="s">
        <v>128</v>
      </c>
      <c r="F35" s="100" t="s">
        <v>128</v>
      </c>
      <c r="G35" s="100" t="s">
        <v>128</v>
      </c>
      <c r="H35" s="100" t="s">
        <v>128</v>
      </c>
      <c r="I35" s="100" t="s">
        <v>128</v>
      </c>
      <c r="J35" s="100" t="s">
        <v>128</v>
      </c>
      <c r="K35" s="100" t="s">
        <v>128</v>
      </c>
      <c r="L35" s="100" t="s">
        <v>128</v>
      </c>
      <c r="M35" s="100" t="s">
        <v>128</v>
      </c>
      <c r="N35" s="100" t="s">
        <v>128</v>
      </c>
      <c r="O35" s="100" t="s">
        <v>128</v>
      </c>
      <c r="P35" s="100" t="s">
        <v>128</v>
      </c>
      <c r="Q35" s="100" t="s">
        <v>128</v>
      </c>
      <c r="R35" s="100" t="s">
        <v>128</v>
      </c>
      <c r="S35" s="100" t="s">
        <v>128</v>
      </c>
      <c r="T35" s="100" t="s">
        <v>128</v>
      </c>
      <c r="U35" s="100" t="s">
        <v>128</v>
      </c>
      <c r="V35" s="100" t="s">
        <v>128</v>
      </c>
      <c r="W35" s="100" t="s">
        <v>128</v>
      </c>
      <c r="X35" s="100" t="s">
        <v>128</v>
      </c>
      <c r="Y35" s="100" t="s">
        <v>128</v>
      </c>
      <c r="Z35" s="100" t="s">
        <v>128</v>
      </c>
      <c r="AA35" s="100" t="s">
        <v>128</v>
      </c>
      <c r="AB35" s="100" t="s">
        <v>128</v>
      </c>
      <c r="AC35" s="100" t="s">
        <v>128</v>
      </c>
      <c r="AD35" s="100" t="s">
        <v>128</v>
      </c>
      <c r="AE35" s="100" t="s">
        <v>128</v>
      </c>
      <c r="AF35" s="100" t="s">
        <v>128</v>
      </c>
      <c r="AG35" s="100" t="s">
        <v>128</v>
      </c>
      <c r="AH35" s="100" t="s">
        <v>128</v>
      </c>
      <c r="AI35" s="100" t="s">
        <v>128</v>
      </c>
      <c r="AJ35" s="100" t="s">
        <v>128</v>
      </c>
      <c r="AK35" s="100" t="s">
        <v>128</v>
      </c>
      <c r="AL35" s="100" t="s">
        <v>128</v>
      </c>
      <c r="AM35" s="100" t="s">
        <v>128</v>
      </c>
      <c r="AN35" s="100" t="s">
        <v>128</v>
      </c>
      <c r="AO35" s="100" t="s">
        <v>128</v>
      </c>
      <c r="AP35" s="100" t="s">
        <v>128</v>
      </c>
      <c r="AQ35" s="100" t="s">
        <v>128</v>
      </c>
      <c r="AR35" s="100" t="s">
        <v>128</v>
      </c>
      <c r="AS35" s="100" t="s">
        <v>128</v>
      </c>
      <c r="AT35" s="100" t="s">
        <v>128</v>
      </c>
      <c r="AU35" s="100" t="s">
        <v>128</v>
      </c>
      <c r="AV35" s="100" t="s">
        <v>128</v>
      </c>
      <c r="AW35" s="100" t="s">
        <v>128</v>
      </c>
      <c r="AX35" s="100" t="s">
        <v>128</v>
      </c>
      <c r="AY35" s="100" t="s">
        <v>128</v>
      </c>
      <c r="AZ35" s="100" t="s">
        <v>128</v>
      </c>
      <c r="BA35" s="100" t="s">
        <v>128</v>
      </c>
      <c r="BB35" s="100" t="s">
        <v>128</v>
      </c>
      <c r="BC35" s="100" t="s">
        <v>128</v>
      </c>
      <c r="BD35" s="100" t="s">
        <v>128</v>
      </c>
      <c r="BE35" s="100" t="s">
        <v>128</v>
      </c>
      <c r="BF35" s="100" t="s">
        <v>128</v>
      </c>
      <c r="BG35" s="100" t="s">
        <v>128</v>
      </c>
      <c r="BH35" s="100" t="s">
        <v>128</v>
      </c>
      <c r="BI35" s="100" t="s">
        <v>128</v>
      </c>
      <c r="BJ35" s="100" t="s">
        <v>128</v>
      </c>
      <c r="BK35" s="100" t="s">
        <v>128</v>
      </c>
      <c r="BL35" s="100" t="s">
        <v>128</v>
      </c>
      <c r="BM35" s="100" t="s">
        <v>128</v>
      </c>
      <c r="BN35" s="100" t="s">
        <v>128</v>
      </c>
      <c r="BO35" s="100" t="s">
        <v>128</v>
      </c>
      <c r="BP35" s="100" t="s">
        <v>128</v>
      </c>
      <c r="BQ35" s="100" t="s">
        <v>128</v>
      </c>
      <c r="BR35" s="100" t="s">
        <v>128</v>
      </c>
      <c r="BS35" s="100" t="s">
        <v>128</v>
      </c>
      <c r="BT35" s="100" t="s">
        <v>128</v>
      </c>
      <c r="BU35" s="100" t="s">
        <v>128</v>
      </c>
      <c r="BV35" s="100" t="s">
        <v>128</v>
      </c>
      <c r="BW35" s="100" t="s">
        <v>128</v>
      </c>
      <c r="BX35" s="100" t="s">
        <v>128</v>
      </c>
      <c r="BY35" s="100" t="s">
        <v>128</v>
      </c>
      <c r="BZ35" s="100" t="s">
        <v>128</v>
      </c>
      <c r="CA35" s="100" t="s">
        <v>128</v>
      </c>
      <c r="CB35" s="100" t="s">
        <v>128</v>
      </c>
      <c r="CC35" s="100" t="s">
        <v>128</v>
      </c>
      <c r="CD35" s="100" t="s">
        <v>128</v>
      </c>
      <c r="CE35" s="100" t="s">
        <v>128</v>
      </c>
      <c r="CF35" s="100" t="s">
        <v>128</v>
      </c>
      <c r="CG35" s="100" t="s">
        <v>128</v>
      </c>
      <c r="CH35" s="100" t="s">
        <v>128</v>
      </c>
      <c r="CI35" s="100" t="s">
        <v>128</v>
      </c>
      <c r="CJ35" s="100" t="s">
        <v>128</v>
      </c>
    </row>
    <row r="36" spans="1:88" ht="47.25">
      <c r="A36" s="34" t="s">
        <v>160</v>
      </c>
      <c r="B36" s="166" t="s">
        <v>163</v>
      </c>
      <c r="C36" s="100" t="s">
        <v>128</v>
      </c>
      <c r="D36" s="100" t="s">
        <v>128</v>
      </c>
      <c r="E36" s="100" t="s">
        <v>128</v>
      </c>
      <c r="F36" s="100" t="s">
        <v>128</v>
      </c>
      <c r="G36" s="100" t="s">
        <v>128</v>
      </c>
      <c r="H36" s="100" t="s">
        <v>128</v>
      </c>
      <c r="I36" s="100" t="s">
        <v>128</v>
      </c>
      <c r="J36" s="100" t="s">
        <v>128</v>
      </c>
      <c r="K36" s="100" t="s">
        <v>128</v>
      </c>
      <c r="L36" s="100" t="s">
        <v>128</v>
      </c>
      <c r="M36" s="100" t="s">
        <v>128</v>
      </c>
      <c r="N36" s="100" t="s">
        <v>128</v>
      </c>
      <c r="O36" s="100" t="s">
        <v>128</v>
      </c>
      <c r="P36" s="100" t="s">
        <v>128</v>
      </c>
      <c r="Q36" s="100" t="s">
        <v>128</v>
      </c>
      <c r="R36" s="100" t="s">
        <v>128</v>
      </c>
      <c r="S36" s="100" t="s">
        <v>128</v>
      </c>
      <c r="T36" s="100" t="s">
        <v>128</v>
      </c>
      <c r="U36" s="100" t="s">
        <v>128</v>
      </c>
      <c r="V36" s="100" t="s">
        <v>128</v>
      </c>
      <c r="W36" s="100" t="s">
        <v>128</v>
      </c>
      <c r="X36" s="100" t="s">
        <v>128</v>
      </c>
      <c r="Y36" s="100" t="s">
        <v>128</v>
      </c>
      <c r="Z36" s="100" t="s">
        <v>128</v>
      </c>
      <c r="AA36" s="100" t="s">
        <v>128</v>
      </c>
      <c r="AB36" s="100" t="s">
        <v>128</v>
      </c>
      <c r="AC36" s="100" t="s">
        <v>128</v>
      </c>
      <c r="AD36" s="100" t="s">
        <v>128</v>
      </c>
      <c r="AE36" s="100" t="s">
        <v>128</v>
      </c>
      <c r="AF36" s="100" t="s">
        <v>128</v>
      </c>
      <c r="AG36" s="100" t="s">
        <v>128</v>
      </c>
      <c r="AH36" s="100" t="s">
        <v>128</v>
      </c>
      <c r="AI36" s="100" t="s">
        <v>128</v>
      </c>
      <c r="AJ36" s="100" t="s">
        <v>128</v>
      </c>
      <c r="AK36" s="100" t="s">
        <v>128</v>
      </c>
      <c r="AL36" s="100" t="s">
        <v>128</v>
      </c>
      <c r="AM36" s="100" t="s">
        <v>128</v>
      </c>
      <c r="AN36" s="100" t="s">
        <v>128</v>
      </c>
      <c r="AO36" s="100" t="s">
        <v>128</v>
      </c>
      <c r="AP36" s="100" t="s">
        <v>128</v>
      </c>
      <c r="AQ36" s="100" t="s">
        <v>128</v>
      </c>
      <c r="AR36" s="100" t="s">
        <v>128</v>
      </c>
      <c r="AS36" s="100" t="s">
        <v>128</v>
      </c>
      <c r="AT36" s="100" t="s">
        <v>128</v>
      </c>
      <c r="AU36" s="100" t="s">
        <v>128</v>
      </c>
      <c r="AV36" s="100" t="s">
        <v>128</v>
      </c>
      <c r="AW36" s="100" t="s">
        <v>128</v>
      </c>
      <c r="AX36" s="100" t="s">
        <v>128</v>
      </c>
      <c r="AY36" s="100" t="s">
        <v>128</v>
      </c>
      <c r="AZ36" s="100" t="s">
        <v>128</v>
      </c>
      <c r="BA36" s="100" t="s">
        <v>128</v>
      </c>
      <c r="BB36" s="100" t="s">
        <v>128</v>
      </c>
      <c r="BC36" s="100" t="s">
        <v>128</v>
      </c>
      <c r="BD36" s="100" t="s">
        <v>128</v>
      </c>
      <c r="BE36" s="100" t="s">
        <v>128</v>
      </c>
      <c r="BF36" s="100" t="s">
        <v>128</v>
      </c>
      <c r="BG36" s="100" t="s">
        <v>128</v>
      </c>
      <c r="BH36" s="100" t="s">
        <v>128</v>
      </c>
      <c r="BI36" s="100" t="s">
        <v>128</v>
      </c>
      <c r="BJ36" s="100" t="s">
        <v>128</v>
      </c>
      <c r="BK36" s="100" t="s">
        <v>128</v>
      </c>
      <c r="BL36" s="100" t="s">
        <v>128</v>
      </c>
      <c r="BM36" s="100" t="s">
        <v>128</v>
      </c>
      <c r="BN36" s="100" t="s">
        <v>128</v>
      </c>
      <c r="BO36" s="100" t="s">
        <v>128</v>
      </c>
      <c r="BP36" s="100" t="s">
        <v>128</v>
      </c>
      <c r="BQ36" s="100" t="s">
        <v>128</v>
      </c>
      <c r="BR36" s="100" t="s">
        <v>128</v>
      </c>
      <c r="BS36" s="100" t="s">
        <v>128</v>
      </c>
      <c r="BT36" s="100" t="s">
        <v>128</v>
      </c>
      <c r="BU36" s="100" t="s">
        <v>128</v>
      </c>
      <c r="BV36" s="100" t="s">
        <v>128</v>
      </c>
      <c r="BW36" s="100" t="s">
        <v>128</v>
      </c>
      <c r="BX36" s="100" t="s">
        <v>128</v>
      </c>
      <c r="BY36" s="100" t="s">
        <v>128</v>
      </c>
      <c r="BZ36" s="100" t="s">
        <v>128</v>
      </c>
      <c r="CA36" s="100" t="s">
        <v>128</v>
      </c>
      <c r="CB36" s="100" t="s">
        <v>128</v>
      </c>
      <c r="CC36" s="100" t="s">
        <v>128</v>
      </c>
      <c r="CD36" s="100" t="s">
        <v>128</v>
      </c>
      <c r="CE36" s="100" t="s">
        <v>128</v>
      </c>
      <c r="CF36" s="100" t="s">
        <v>128</v>
      </c>
      <c r="CG36" s="100" t="s">
        <v>128</v>
      </c>
      <c r="CH36" s="100" t="s">
        <v>128</v>
      </c>
      <c r="CI36" s="100" t="s">
        <v>128</v>
      </c>
      <c r="CJ36" s="100" t="s">
        <v>128</v>
      </c>
    </row>
    <row r="37" spans="1:88" ht="47.25">
      <c r="A37" s="34" t="s">
        <v>160</v>
      </c>
      <c r="B37" s="166" t="s">
        <v>164</v>
      </c>
      <c r="C37" s="100" t="s">
        <v>128</v>
      </c>
      <c r="D37" s="100" t="s">
        <v>128</v>
      </c>
      <c r="E37" s="100" t="s">
        <v>128</v>
      </c>
      <c r="F37" s="100" t="s">
        <v>128</v>
      </c>
      <c r="G37" s="100" t="s">
        <v>128</v>
      </c>
      <c r="H37" s="100" t="s">
        <v>128</v>
      </c>
      <c r="I37" s="100" t="s">
        <v>128</v>
      </c>
      <c r="J37" s="100" t="s">
        <v>128</v>
      </c>
      <c r="K37" s="100" t="s">
        <v>128</v>
      </c>
      <c r="L37" s="100" t="s">
        <v>128</v>
      </c>
      <c r="M37" s="100" t="s">
        <v>128</v>
      </c>
      <c r="N37" s="100" t="s">
        <v>128</v>
      </c>
      <c r="O37" s="100" t="s">
        <v>128</v>
      </c>
      <c r="P37" s="100" t="s">
        <v>128</v>
      </c>
      <c r="Q37" s="100" t="s">
        <v>128</v>
      </c>
      <c r="R37" s="100" t="s">
        <v>128</v>
      </c>
      <c r="S37" s="100" t="s">
        <v>128</v>
      </c>
      <c r="T37" s="100" t="s">
        <v>128</v>
      </c>
      <c r="U37" s="100" t="s">
        <v>128</v>
      </c>
      <c r="V37" s="100" t="s">
        <v>128</v>
      </c>
      <c r="W37" s="100" t="s">
        <v>128</v>
      </c>
      <c r="X37" s="100" t="s">
        <v>128</v>
      </c>
      <c r="Y37" s="100" t="s">
        <v>128</v>
      </c>
      <c r="Z37" s="100" t="s">
        <v>128</v>
      </c>
      <c r="AA37" s="100" t="s">
        <v>128</v>
      </c>
      <c r="AB37" s="100" t="s">
        <v>128</v>
      </c>
      <c r="AC37" s="100" t="s">
        <v>128</v>
      </c>
      <c r="AD37" s="100" t="s">
        <v>128</v>
      </c>
      <c r="AE37" s="100" t="s">
        <v>128</v>
      </c>
      <c r="AF37" s="100" t="s">
        <v>128</v>
      </c>
      <c r="AG37" s="100" t="s">
        <v>128</v>
      </c>
      <c r="AH37" s="100" t="s">
        <v>128</v>
      </c>
      <c r="AI37" s="100" t="s">
        <v>128</v>
      </c>
      <c r="AJ37" s="100" t="s">
        <v>128</v>
      </c>
      <c r="AK37" s="100" t="s">
        <v>128</v>
      </c>
      <c r="AL37" s="100" t="s">
        <v>128</v>
      </c>
      <c r="AM37" s="100" t="s">
        <v>128</v>
      </c>
      <c r="AN37" s="100" t="s">
        <v>128</v>
      </c>
      <c r="AO37" s="100" t="s">
        <v>128</v>
      </c>
      <c r="AP37" s="100" t="s">
        <v>128</v>
      </c>
      <c r="AQ37" s="100" t="s">
        <v>128</v>
      </c>
      <c r="AR37" s="100" t="s">
        <v>128</v>
      </c>
      <c r="AS37" s="100" t="s">
        <v>128</v>
      </c>
      <c r="AT37" s="100" t="s">
        <v>128</v>
      </c>
      <c r="AU37" s="100" t="s">
        <v>128</v>
      </c>
      <c r="AV37" s="100" t="s">
        <v>128</v>
      </c>
      <c r="AW37" s="100" t="s">
        <v>128</v>
      </c>
      <c r="AX37" s="100" t="s">
        <v>128</v>
      </c>
      <c r="AY37" s="100" t="s">
        <v>128</v>
      </c>
      <c r="AZ37" s="100" t="s">
        <v>128</v>
      </c>
      <c r="BA37" s="100" t="s">
        <v>128</v>
      </c>
      <c r="BB37" s="100" t="s">
        <v>128</v>
      </c>
      <c r="BC37" s="100" t="s">
        <v>128</v>
      </c>
      <c r="BD37" s="100" t="s">
        <v>128</v>
      </c>
      <c r="BE37" s="100" t="s">
        <v>128</v>
      </c>
      <c r="BF37" s="100" t="s">
        <v>128</v>
      </c>
      <c r="BG37" s="100" t="s">
        <v>128</v>
      </c>
      <c r="BH37" s="100" t="s">
        <v>128</v>
      </c>
      <c r="BI37" s="100" t="s">
        <v>128</v>
      </c>
      <c r="BJ37" s="100" t="s">
        <v>128</v>
      </c>
      <c r="BK37" s="100" t="s">
        <v>128</v>
      </c>
      <c r="BL37" s="100" t="s">
        <v>128</v>
      </c>
      <c r="BM37" s="100" t="s">
        <v>128</v>
      </c>
      <c r="BN37" s="100" t="s">
        <v>128</v>
      </c>
      <c r="BO37" s="100" t="s">
        <v>128</v>
      </c>
      <c r="BP37" s="100" t="s">
        <v>128</v>
      </c>
      <c r="BQ37" s="100" t="s">
        <v>128</v>
      </c>
      <c r="BR37" s="100" t="s">
        <v>128</v>
      </c>
      <c r="BS37" s="100" t="s">
        <v>128</v>
      </c>
      <c r="BT37" s="100" t="s">
        <v>128</v>
      </c>
      <c r="BU37" s="100" t="s">
        <v>128</v>
      </c>
      <c r="BV37" s="100" t="s">
        <v>128</v>
      </c>
      <c r="BW37" s="100" t="s">
        <v>128</v>
      </c>
      <c r="BX37" s="100" t="s">
        <v>128</v>
      </c>
      <c r="BY37" s="100" t="s">
        <v>128</v>
      </c>
      <c r="BZ37" s="100" t="s">
        <v>128</v>
      </c>
      <c r="CA37" s="100" t="s">
        <v>128</v>
      </c>
      <c r="CB37" s="100" t="s">
        <v>128</v>
      </c>
      <c r="CC37" s="100" t="s">
        <v>128</v>
      </c>
      <c r="CD37" s="100" t="s">
        <v>128</v>
      </c>
      <c r="CE37" s="100" t="s">
        <v>128</v>
      </c>
      <c r="CF37" s="100" t="s">
        <v>128</v>
      </c>
      <c r="CG37" s="100" t="s">
        <v>128</v>
      </c>
      <c r="CH37" s="100" t="s">
        <v>128</v>
      </c>
      <c r="CI37" s="100" t="s">
        <v>128</v>
      </c>
      <c r="CJ37" s="100" t="s">
        <v>128</v>
      </c>
    </row>
    <row r="38" spans="1:88">
      <c r="A38" s="34" t="s">
        <v>165</v>
      </c>
      <c r="B38" s="166" t="s">
        <v>161</v>
      </c>
      <c r="C38" s="100" t="s">
        <v>128</v>
      </c>
      <c r="D38" s="100" t="s">
        <v>128</v>
      </c>
      <c r="E38" s="100" t="s">
        <v>128</v>
      </c>
      <c r="F38" s="100" t="s">
        <v>128</v>
      </c>
      <c r="G38" s="100" t="s">
        <v>128</v>
      </c>
      <c r="H38" s="100" t="s">
        <v>128</v>
      </c>
      <c r="I38" s="100" t="s">
        <v>128</v>
      </c>
      <c r="J38" s="100" t="s">
        <v>128</v>
      </c>
      <c r="K38" s="100" t="s">
        <v>128</v>
      </c>
      <c r="L38" s="100" t="s">
        <v>128</v>
      </c>
      <c r="M38" s="100" t="s">
        <v>128</v>
      </c>
      <c r="N38" s="100" t="s">
        <v>128</v>
      </c>
      <c r="O38" s="100" t="s">
        <v>128</v>
      </c>
      <c r="P38" s="100" t="s">
        <v>128</v>
      </c>
      <c r="Q38" s="100" t="s">
        <v>128</v>
      </c>
      <c r="R38" s="100" t="s">
        <v>128</v>
      </c>
      <c r="S38" s="100" t="s">
        <v>128</v>
      </c>
      <c r="T38" s="100" t="s">
        <v>128</v>
      </c>
      <c r="U38" s="100" t="s">
        <v>128</v>
      </c>
      <c r="V38" s="100" t="s">
        <v>128</v>
      </c>
      <c r="W38" s="100" t="s">
        <v>128</v>
      </c>
      <c r="X38" s="100" t="s">
        <v>128</v>
      </c>
      <c r="Y38" s="100" t="s">
        <v>128</v>
      </c>
      <c r="Z38" s="100" t="s">
        <v>128</v>
      </c>
      <c r="AA38" s="100" t="s">
        <v>128</v>
      </c>
      <c r="AB38" s="100" t="s">
        <v>128</v>
      </c>
      <c r="AC38" s="100" t="s">
        <v>128</v>
      </c>
      <c r="AD38" s="100" t="s">
        <v>128</v>
      </c>
      <c r="AE38" s="100" t="s">
        <v>128</v>
      </c>
      <c r="AF38" s="100" t="s">
        <v>128</v>
      </c>
      <c r="AG38" s="100" t="s">
        <v>128</v>
      </c>
      <c r="AH38" s="100" t="s">
        <v>128</v>
      </c>
      <c r="AI38" s="100" t="s">
        <v>128</v>
      </c>
      <c r="AJ38" s="100" t="s">
        <v>128</v>
      </c>
      <c r="AK38" s="100" t="s">
        <v>128</v>
      </c>
      <c r="AL38" s="100" t="s">
        <v>128</v>
      </c>
      <c r="AM38" s="100" t="s">
        <v>128</v>
      </c>
      <c r="AN38" s="100" t="s">
        <v>128</v>
      </c>
      <c r="AO38" s="100" t="s">
        <v>128</v>
      </c>
      <c r="AP38" s="100" t="s">
        <v>128</v>
      </c>
      <c r="AQ38" s="100" t="s">
        <v>128</v>
      </c>
      <c r="AR38" s="100" t="s">
        <v>128</v>
      </c>
      <c r="AS38" s="100" t="s">
        <v>128</v>
      </c>
      <c r="AT38" s="100" t="s">
        <v>128</v>
      </c>
      <c r="AU38" s="100" t="s">
        <v>128</v>
      </c>
      <c r="AV38" s="100" t="s">
        <v>128</v>
      </c>
      <c r="AW38" s="100" t="s">
        <v>128</v>
      </c>
      <c r="AX38" s="100" t="s">
        <v>128</v>
      </c>
      <c r="AY38" s="100" t="s">
        <v>128</v>
      </c>
      <c r="AZ38" s="100" t="s">
        <v>128</v>
      </c>
      <c r="BA38" s="100" t="s">
        <v>128</v>
      </c>
      <c r="BB38" s="100" t="s">
        <v>128</v>
      </c>
      <c r="BC38" s="100" t="s">
        <v>128</v>
      </c>
      <c r="BD38" s="100" t="s">
        <v>128</v>
      </c>
      <c r="BE38" s="100" t="s">
        <v>128</v>
      </c>
      <c r="BF38" s="100" t="s">
        <v>128</v>
      </c>
      <c r="BG38" s="100" t="s">
        <v>128</v>
      </c>
      <c r="BH38" s="100" t="s">
        <v>128</v>
      </c>
      <c r="BI38" s="100" t="s">
        <v>128</v>
      </c>
      <c r="BJ38" s="100" t="s">
        <v>128</v>
      </c>
      <c r="BK38" s="100" t="s">
        <v>128</v>
      </c>
      <c r="BL38" s="100" t="s">
        <v>128</v>
      </c>
      <c r="BM38" s="100" t="s">
        <v>128</v>
      </c>
      <c r="BN38" s="100" t="s">
        <v>128</v>
      </c>
      <c r="BO38" s="100" t="s">
        <v>128</v>
      </c>
      <c r="BP38" s="100" t="s">
        <v>128</v>
      </c>
      <c r="BQ38" s="100" t="s">
        <v>128</v>
      </c>
      <c r="BR38" s="100" t="s">
        <v>128</v>
      </c>
      <c r="BS38" s="100" t="s">
        <v>128</v>
      </c>
      <c r="BT38" s="100" t="s">
        <v>128</v>
      </c>
      <c r="BU38" s="100" t="s">
        <v>128</v>
      </c>
      <c r="BV38" s="100" t="s">
        <v>128</v>
      </c>
      <c r="BW38" s="100" t="s">
        <v>128</v>
      </c>
      <c r="BX38" s="100" t="s">
        <v>128</v>
      </c>
      <c r="BY38" s="100" t="s">
        <v>128</v>
      </c>
      <c r="BZ38" s="100" t="s">
        <v>128</v>
      </c>
      <c r="CA38" s="100" t="s">
        <v>128</v>
      </c>
      <c r="CB38" s="100" t="s">
        <v>128</v>
      </c>
      <c r="CC38" s="100" t="s">
        <v>128</v>
      </c>
      <c r="CD38" s="100" t="s">
        <v>128</v>
      </c>
      <c r="CE38" s="100" t="s">
        <v>128</v>
      </c>
      <c r="CF38" s="100" t="s">
        <v>128</v>
      </c>
      <c r="CG38" s="100" t="s">
        <v>128</v>
      </c>
      <c r="CH38" s="100" t="s">
        <v>128</v>
      </c>
      <c r="CI38" s="100" t="s">
        <v>128</v>
      </c>
      <c r="CJ38" s="100" t="s">
        <v>128</v>
      </c>
    </row>
    <row r="39" spans="1:88" ht="47.25">
      <c r="A39" s="34" t="s">
        <v>165</v>
      </c>
      <c r="B39" s="166" t="s">
        <v>162</v>
      </c>
      <c r="C39" s="100" t="s">
        <v>128</v>
      </c>
      <c r="D39" s="100" t="s">
        <v>128</v>
      </c>
      <c r="E39" s="100" t="s">
        <v>128</v>
      </c>
      <c r="F39" s="100" t="s">
        <v>128</v>
      </c>
      <c r="G39" s="100" t="s">
        <v>128</v>
      </c>
      <c r="H39" s="100" t="s">
        <v>128</v>
      </c>
      <c r="I39" s="100" t="s">
        <v>128</v>
      </c>
      <c r="J39" s="100" t="s">
        <v>128</v>
      </c>
      <c r="K39" s="100" t="s">
        <v>128</v>
      </c>
      <c r="L39" s="100" t="s">
        <v>128</v>
      </c>
      <c r="M39" s="100" t="s">
        <v>128</v>
      </c>
      <c r="N39" s="100" t="s">
        <v>128</v>
      </c>
      <c r="O39" s="100" t="s">
        <v>128</v>
      </c>
      <c r="P39" s="100" t="s">
        <v>128</v>
      </c>
      <c r="Q39" s="100" t="s">
        <v>128</v>
      </c>
      <c r="R39" s="100" t="s">
        <v>128</v>
      </c>
      <c r="S39" s="100" t="s">
        <v>128</v>
      </c>
      <c r="T39" s="100" t="s">
        <v>128</v>
      </c>
      <c r="U39" s="100" t="s">
        <v>128</v>
      </c>
      <c r="V39" s="100" t="s">
        <v>128</v>
      </c>
      <c r="W39" s="100" t="s">
        <v>128</v>
      </c>
      <c r="X39" s="100" t="s">
        <v>128</v>
      </c>
      <c r="Y39" s="100" t="s">
        <v>128</v>
      </c>
      <c r="Z39" s="100" t="s">
        <v>128</v>
      </c>
      <c r="AA39" s="100" t="s">
        <v>128</v>
      </c>
      <c r="AB39" s="100" t="s">
        <v>128</v>
      </c>
      <c r="AC39" s="100" t="s">
        <v>128</v>
      </c>
      <c r="AD39" s="100" t="s">
        <v>128</v>
      </c>
      <c r="AE39" s="100" t="s">
        <v>128</v>
      </c>
      <c r="AF39" s="100" t="s">
        <v>128</v>
      </c>
      <c r="AG39" s="100" t="s">
        <v>128</v>
      </c>
      <c r="AH39" s="100" t="s">
        <v>128</v>
      </c>
      <c r="AI39" s="100" t="s">
        <v>128</v>
      </c>
      <c r="AJ39" s="100" t="s">
        <v>128</v>
      </c>
      <c r="AK39" s="100" t="s">
        <v>128</v>
      </c>
      <c r="AL39" s="100" t="s">
        <v>128</v>
      </c>
      <c r="AM39" s="100" t="s">
        <v>128</v>
      </c>
      <c r="AN39" s="100" t="s">
        <v>128</v>
      </c>
      <c r="AO39" s="100" t="s">
        <v>128</v>
      </c>
      <c r="AP39" s="100" t="s">
        <v>128</v>
      </c>
      <c r="AQ39" s="100" t="s">
        <v>128</v>
      </c>
      <c r="AR39" s="100" t="s">
        <v>128</v>
      </c>
      <c r="AS39" s="100" t="s">
        <v>128</v>
      </c>
      <c r="AT39" s="100" t="s">
        <v>128</v>
      </c>
      <c r="AU39" s="100" t="s">
        <v>128</v>
      </c>
      <c r="AV39" s="100" t="s">
        <v>128</v>
      </c>
      <c r="AW39" s="100" t="s">
        <v>128</v>
      </c>
      <c r="AX39" s="100" t="s">
        <v>128</v>
      </c>
      <c r="AY39" s="100" t="s">
        <v>128</v>
      </c>
      <c r="AZ39" s="100" t="s">
        <v>128</v>
      </c>
      <c r="BA39" s="100" t="s">
        <v>128</v>
      </c>
      <c r="BB39" s="100" t="s">
        <v>128</v>
      </c>
      <c r="BC39" s="100" t="s">
        <v>128</v>
      </c>
      <c r="BD39" s="100" t="s">
        <v>128</v>
      </c>
      <c r="BE39" s="100" t="s">
        <v>128</v>
      </c>
      <c r="BF39" s="100" t="s">
        <v>128</v>
      </c>
      <c r="BG39" s="100" t="s">
        <v>128</v>
      </c>
      <c r="BH39" s="100" t="s">
        <v>128</v>
      </c>
      <c r="BI39" s="100" t="s">
        <v>128</v>
      </c>
      <c r="BJ39" s="100" t="s">
        <v>128</v>
      </c>
      <c r="BK39" s="100" t="s">
        <v>128</v>
      </c>
      <c r="BL39" s="100" t="s">
        <v>128</v>
      </c>
      <c r="BM39" s="100" t="s">
        <v>128</v>
      </c>
      <c r="BN39" s="100" t="s">
        <v>128</v>
      </c>
      <c r="BO39" s="100" t="s">
        <v>128</v>
      </c>
      <c r="BP39" s="100" t="s">
        <v>128</v>
      </c>
      <c r="BQ39" s="100" t="s">
        <v>128</v>
      </c>
      <c r="BR39" s="100" t="s">
        <v>128</v>
      </c>
      <c r="BS39" s="100" t="s">
        <v>128</v>
      </c>
      <c r="BT39" s="100" t="s">
        <v>128</v>
      </c>
      <c r="BU39" s="100" t="s">
        <v>128</v>
      </c>
      <c r="BV39" s="100" t="s">
        <v>128</v>
      </c>
      <c r="BW39" s="100" t="s">
        <v>128</v>
      </c>
      <c r="BX39" s="100" t="s">
        <v>128</v>
      </c>
      <c r="BY39" s="100" t="s">
        <v>128</v>
      </c>
      <c r="BZ39" s="100" t="s">
        <v>128</v>
      </c>
      <c r="CA39" s="100" t="s">
        <v>128</v>
      </c>
      <c r="CB39" s="100" t="s">
        <v>128</v>
      </c>
      <c r="CC39" s="100" t="s">
        <v>128</v>
      </c>
      <c r="CD39" s="100" t="s">
        <v>128</v>
      </c>
      <c r="CE39" s="100" t="s">
        <v>128</v>
      </c>
      <c r="CF39" s="100" t="s">
        <v>128</v>
      </c>
      <c r="CG39" s="100" t="s">
        <v>128</v>
      </c>
      <c r="CH39" s="100" t="s">
        <v>128</v>
      </c>
      <c r="CI39" s="100" t="s">
        <v>128</v>
      </c>
      <c r="CJ39" s="100" t="s">
        <v>128</v>
      </c>
    </row>
    <row r="40" spans="1:88" ht="47.25">
      <c r="A40" s="34" t="s">
        <v>165</v>
      </c>
      <c r="B40" s="166" t="s">
        <v>163</v>
      </c>
      <c r="C40" s="100" t="s">
        <v>128</v>
      </c>
      <c r="D40" s="100" t="s">
        <v>128</v>
      </c>
      <c r="E40" s="100" t="s">
        <v>128</v>
      </c>
      <c r="F40" s="100" t="s">
        <v>128</v>
      </c>
      <c r="G40" s="100" t="s">
        <v>128</v>
      </c>
      <c r="H40" s="100" t="s">
        <v>128</v>
      </c>
      <c r="I40" s="100" t="s">
        <v>128</v>
      </c>
      <c r="J40" s="100" t="s">
        <v>128</v>
      </c>
      <c r="K40" s="100" t="s">
        <v>128</v>
      </c>
      <c r="L40" s="100" t="s">
        <v>128</v>
      </c>
      <c r="M40" s="100" t="s">
        <v>128</v>
      </c>
      <c r="N40" s="100" t="s">
        <v>128</v>
      </c>
      <c r="O40" s="100" t="s">
        <v>128</v>
      </c>
      <c r="P40" s="100" t="s">
        <v>128</v>
      </c>
      <c r="Q40" s="100" t="s">
        <v>128</v>
      </c>
      <c r="R40" s="100" t="s">
        <v>128</v>
      </c>
      <c r="S40" s="100" t="s">
        <v>128</v>
      </c>
      <c r="T40" s="100" t="s">
        <v>128</v>
      </c>
      <c r="U40" s="100" t="s">
        <v>128</v>
      </c>
      <c r="V40" s="100" t="s">
        <v>128</v>
      </c>
      <c r="W40" s="100" t="s">
        <v>128</v>
      </c>
      <c r="X40" s="100" t="s">
        <v>128</v>
      </c>
      <c r="Y40" s="100" t="s">
        <v>128</v>
      </c>
      <c r="Z40" s="100" t="s">
        <v>128</v>
      </c>
      <c r="AA40" s="100" t="s">
        <v>128</v>
      </c>
      <c r="AB40" s="100" t="s">
        <v>128</v>
      </c>
      <c r="AC40" s="100" t="s">
        <v>128</v>
      </c>
      <c r="AD40" s="100" t="s">
        <v>128</v>
      </c>
      <c r="AE40" s="100" t="s">
        <v>128</v>
      </c>
      <c r="AF40" s="100" t="s">
        <v>128</v>
      </c>
      <c r="AG40" s="100" t="s">
        <v>128</v>
      </c>
      <c r="AH40" s="100" t="s">
        <v>128</v>
      </c>
      <c r="AI40" s="100" t="s">
        <v>128</v>
      </c>
      <c r="AJ40" s="100" t="s">
        <v>128</v>
      </c>
      <c r="AK40" s="100" t="s">
        <v>128</v>
      </c>
      <c r="AL40" s="100" t="s">
        <v>128</v>
      </c>
      <c r="AM40" s="100" t="s">
        <v>128</v>
      </c>
      <c r="AN40" s="100" t="s">
        <v>128</v>
      </c>
      <c r="AO40" s="100" t="s">
        <v>128</v>
      </c>
      <c r="AP40" s="100" t="s">
        <v>128</v>
      </c>
      <c r="AQ40" s="100" t="s">
        <v>128</v>
      </c>
      <c r="AR40" s="100" t="s">
        <v>128</v>
      </c>
      <c r="AS40" s="100" t="s">
        <v>128</v>
      </c>
      <c r="AT40" s="100" t="s">
        <v>128</v>
      </c>
      <c r="AU40" s="100" t="s">
        <v>128</v>
      </c>
      <c r="AV40" s="100" t="s">
        <v>128</v>
      </c>
      <c r="AW40" s="100" t="s">
        <v>128</v>
      </c>
      <c r="AX40" s="100" t="s">
        <v>128</v>
      </c>
      <c r="AY40" s="100" t="s">
        <v>128</v>
      </c>
      <c r="AZ40" s="100" t="s">
        <v>128</v>
      </c>
      <c r="BA40" s="100" t="s">
        <v>128</v>
      </c>
      <c r="BB40" s="100" t="s">
        <v>128</v>
      </c>
      <c r="BC40" s="100" t="s">
        <v>128</v>
      </c>
      <c r="BD40" s="100" t="s">
        <v>128</v>
      </c>
      <c r="BE40" s="100" t="s">
        <v>128</v>
      </c>
      <c r="BF40" s="100" t="s">
        <v>128</v>
      </c>
      <c r="BG40" s="100" t="s">
        <v>128</v>
      </c>
      <c r="BH40" s="100" t="s">
        <v>128</v>
      </c>
      <c r="BI40" s="100" t="s">
        <v>128</v>
      </c>
      <c r="BJ40" s="100" t="s">
        <v>128</v>
      </c>
      <c r="BK40" s="100" t="s">
        <v>128</v>
      </c>
      <c r="BL40" s="100" t="s">
        <v>128</v>
      </c>
      <c r="BM40" s="100" t="s">
        <v>128</v>
      </c>
      <c r="BN40" s="100" t="s">
        <v>128</v>
      </c>
      <c r="BO40" s="100" t="s">
        <v>128</v>
      </c>
      <c r="BP40" s="100" t="s">
        <v>128</v>
      </c>
      <c r="BQ40" s="100" t="s">
        <v>128</v>
      </c>
      <c r="BR40" s="100" t="s">
        <v>128</v>
      </c>
      <c r="BS40" s="100" t="s">
        <v>128</v>
      </c>
      <c r="BT40" s="100" t="s">
        <v>128</v>
      </c>
      <c r="BU40" s="100" t="s">
        <v>128</v>
      </c>
      <c r="BV40" s="100" t="s">
        <v>128</v>
      </c>
      <c r="BW40" s="100" t="s">
        <v>128</v>
      </c>
      <c r="BX40" s="100" t="s">
        <v>128</v>
      </c>
      <c r="BY40" s="100" t="s">
        <v>128</v>
      </c>
      <c r="BZ40" s="100" t="s">
        <v>128</v>
      </c>
      <c r="CA40" s="100" t="s">
        <v>128</v>
      </c>
      <c r="CB40" s="100" t="s">
        <v>128</v>
      </c>
      <c r="CC40" s="100" t="s">
        <v>128</v>
      </c>
      <c r="CD40" s="100" t="s">
        <v>128</v>
      </c>
      <c r="CE40" s="100" t="s">
        <v>128</v>
      </c>
      <c r="CF40" s="100" t="s">
        <v>128</v>
      </c>
      <c r="CG40" s="100" t="s">
        <v>128</v>
      </c>
      <c r="CH40" s="100" t="s">
        <v>128</v>
      </c>
      <c r="CI40" s="100" t="s">
        <v>128</v>
      </c>
      <c r="CJ40" s="100" t="s">
        <v>128</v>
      </c>
    </row>
    <row r="41" spans="1:88" ht="47.25">
      <c r="A41" s="34" t="s">
        <v>165</v>
      </c>
      <c r="B41" s="166" t="s">
        <v>166</v>
      </c>
      <c r="C41" s="100" t="s">
        <v>128</v>
      </c>
      <c r="D41" s="100" t="s">
        <v>128</v>
      </c>
      <c r="E41" s="100" t="s">
        <v>128</v>
      </c>
      <c r="F41" s="100" t="s">
        <v>128</v>
      </c>
      <c r="G41" s="100" t="s">
        <v>128</v>
      </c>
      <c r="H41" s="100" t="s">
        <v>128</v>
      </c>
      <c r="I41" s="100" t="s">
        <v>128</v>
      </c>
      <c r="J41" s="100" t="s">
        <v>128</v>
      </c>
      <c r="K41" s="100" t="s">
        <v>128</v>
      </c>
      <c r="L41" s="100" t="s">
        <v>128</v>
      </c>
      <c r="M41" s="100" t="s">
        <v>128</v>
      </c>
      <c r="N41" s="100" t="s">
        <v>128</v>
      </c>
      <c r="O41" s="100" t="s">
        <v>128</v>
      </c>
      <c r="P41" s="100" t="s">
        <v>128</v>
      </c>
      <c r="Q41" s="100" t="s">
        <v>128</v>
      </c>
      <c r="R41" s="100" t="s">
        <v>128</v>
      </c>
      <c r="S41" s="100" t="s">
        <v>128</v>
      </c>
      <c r="T41" s="100" t="s">
        <v>128</v>
      </c>
      <c r="U41" s="100" t="s">
        <v>128</v>
      </c>
      <c r="V41" s="100" t="s">
        <v>128</v>
      </c>
      <c r="W41" s="100" t="s">
        <v>128</v>
      </c>
      <c r="X41" s="100" t="s">
        <v>128</v>
      </c>
      <c r="Y41" s="100" t="s">
        <v>128</v>
      </c>
      <c r="Z41" s="100" t="s">
        <v>128</v>
      </c>
      <c r="AA41" s="100" t="s">
        <v>128</v>
      </c>
      <c r="AB41" s="100" t="s">
        <v>128</v>
      </c>
      <c r="AC41" s="100" t="s">
        <v>128</v>
      </c>
      <c r="AD41" s="100" t="s">
        <v>128</v>
      </c>
      <c r="AE41" s="100" t="s">
        <v>128</v>
      </c>
      <c r="AF41" s="100" t="s">
        <v>128</v>
      </c>
      <c r="AG41" s="100" t="s">
        <v>128</v>
      </c>
      <c r="AH41" s="100" t="s">
        <v>128</v>
      </c>
      <c r="AI41" s="100" t="s">
        <v>128</v>
      </c>
      <c r="AJ41" s="100" t="s">
        <v>128</v>
      </c>
      <c r="AK41" s="100" t="s">
        <v>128</v>
      </c>
      <c r="AL41" s="100" t="s">
        <v>128</v>
      </c>
      <c r="AM41" s="100" t="s">
        <v>128</v>
      </c>
      <c r="AN41" s="100" t="s">
        <v>128</v>
      </c>
      <c r="AO41" s="100" t="s">
        <v>128</v>
      </c>
      <c r="AP41" s="100" t="s">
        <v>128</v>
      </c>
      <c r="AQ41" s="100" t="s">
        <v>128</v>
      </c>
      <c r="AR41" s="100" t="s">
        <v>128</v>
      </c>
      <c r="AS41" s="100" t="s">
        <v>128</v>
      </c>
      <c r="AT41" s="100" t="s">
        <v>128</v>
      </c>
      <c r="AU41" s="100" t="s">
        <v>128</v>
      </c>
      <c r="AV41" s="100" t="s">
        <v>128</v>
      </c>
      <c r="AW41" s="100" t="s">
        <v>128</v>
      </c>
      <c r="AX41" s="100" t="s">
        <v>128</v>
      </c>
      <c r="AY41" s="100" t="s">
        <v>128</v>
      </c>
      <c r="AZ41" s="100" t="s">
        <v>128</v>
      </c>
      <c r="BA41" s="100" t="s">
        <v>128</v>
      </c>
      <c r="BB41" s="100" t="s">
        <v>128</v>
      </c>
      <c r="BC41" s="100" t="s">
        <v>128</v>
      </c>
      <c r="BD41" s="100" t="s">
        <v>128</v>
      </c>
      <c r="BE41" s="100" t="s">
        <v>128</v>
      </c>
      <c r="BF41" s="100" t="s">
        <v>128</v>
      </c>
      <c r="BG41" s="100" t="s">
        <v>128</v>
      </c>
      <c r="BH41" s="100" t="s">
        <v>128</v>
      </c>
      <c r="BI41" s="100" t="s">
        <v>128</v>
      </c>
      <c r="BJ41" s="100" t="s">
        <v>128</v>
      </c>
      <c r="BK41" s="100" t="s">
        <v>128</v>
      </c>
      <c r="BL41" s="100" t="s">
        <v>128</v>
      </c>
      <c r="BM41" s="100" t="s">
        <v>128</v>
      </c>
      <c r="BN41" s="100" t="s">
        <v>128</v>
      </c>
      <c r="BO41" s="100" t="s">
        <v>128</v>
      </c>
      <c r="BP41" s="100" t="s">
        <v>128</v>
      </c>
      <c r="BQ41" s="100" t="s">
        <v>128</v>
      </c>
      <c r="BR41" s="100" t="s">
        <v>128</v>
      </c>
      <c r="BS41" s="100" t="s">
        <v>128</v>
      </c>
      <c r="BT41" s="100" t="s">
        <v>128</v>
      </c>
      <c r="BU41" s="100" t="s">
        <v>128</v>
      </c>
      <c r="BV41" s="100" t="s">
        <v>128</v>
      </c>
      <c r="BW41" s="100" t="s">
        <v>128</v>
      </c>
      <c r="BX41" s="100" t="s">
        <v>128</v>
      </c>
      <c r="BY41" s="100" t="s">
        <v>128</v>
      </c>
      <c r="BZ41" s="100" t="s">
        <v>128</v>
      </c>
      <c r="CA41" s="100" t="s">
        <v>128</v>
      </c>
      <c r="CB41" s="100" t="s">
        <v>128</v>
      </c>
      <c r="CC41" s="100" t="s">
        <v>128</v>
      </c>
      <c r="CD41" s="100" t="s">
        <v>128</v>
      </c>
      <c r="CE41" s="100" t="s">
        <v>128</v>
      </c>
      <c r="CF41" s="100" t="s">
        <v>128</v>
      </c>
      <c r="CG41" s="100" t="s">
        <v>128</v>
      </c>
      <c r="CH41" s="100" t="s">
        <v>128</v>
      </c>
      <c r="CI41" s="100" t="s">
        <v>128</v>
      </c>
      <c r="CJ41" s="100" t="s">
        <v>128</v>
      </c>
    </row>
    <row r="42" spans="1:88" ht="47.25">
      <c r="A42" s="34" t="s">
        <v>167</v>
      </c>
      <c r="B42" s="166" t="s">
        <v>168</v>
      </c>
      <c r="C42" s="100" t="s">
        <v>128</v>
      </c>
      <c r="D42" s="100" t="s">
        <v>128</v>
      </c>
      <c r="E42" s="100" t="s">
        <v>128</v>
      </c>
      <c r="F42" s="100" t="s">
        <v>128</v>
      </c>
      <c r="G42" s="100" t="s">
        <v>128</v>
      </c>
      <c r="H42" s="100" t="s">
        <v>128</v>
      </c>
      <c r="I42" s="100" t="s">
        <v>128</v>
      </c>
      <c r="J42" s="100" t="s">
        <v>128</v>
      </c>
      <c r="K42" s="100" t="s">
        <v>128</v>
      </c>
      <c r="L42" s="100" t="s">
        <v>128</v>
      </c>
      <c r="M42" s="100" t="s">
        <v>128</v>
      </c>
      <c r="N42" s="100" t="s">
        <v>128</v>
      </c>
      <c r="O42" s="100" t="s">
        <v>128</v>
      </c>
      <c r="P42" s="100" t="s">
        <v>128</v>
      </c>
      <c r="Q42" s="100" t="s">
        <v>128</v>
      </c>
      <c r="R42" s="100" t="s">
        <v>128</v>
      </c>
      <c r="S42" s="100" t="s">
        <v>128</v>
      </c>
      <c r="T42" s="100" t="s">
        <v>128</v>
      </c>
      <c r="U42" s="100" t="s">
        <v>128</v>
      </c>
      <c r="V42" s="100" t="s">
        <v>128</v>
      </c>
      <c r="W42" s="100" t="s">
        <v>128</v>
      </c>
      <c r="X42" s="100" t="s">
        <v>128</v>
      </c>
      <c r="Y42" s="100" t="s">
        <v>128</v>
      </c>
      <c r="Z42" s="100" t="s">
        <v>128</v>
      </c>
      <c r="AA42" s="100" t="s">
        <v>128</v>
      </c>
      <c r="AB42" s="100" t="s">
        <v>128</v>
      </c>
      <c r="AC42" s="100" t="s">
        <v>128</v>
      </c>
      <c r="AD42" s="100" t="s">
        <v>128</v>
      </c>
      <c r="AE42" s="100" t="s">
        <v>128</v>
      </c>
      <c r="AF42" s="100" t="s">
        <v>128</v>
      </c>
      <c r="AG42" s="100" t="s">
        <v>128</v>
      </c>
      <c r="AH42" s="100" t="s">
        <v>128</v>
      </c>
      <c r="AI42" s="100" t="s">
        <v>128</v>
      </c>
      <c r="AJ42" s="100" t="s">
        <v>128</v>
      </c>
      <c r="AK42" s="100" t="s">
        <v>128</v>
      </c>
      <c r="AL42" s="100" t="s">
        <v>128</v>
      </c>
      <c r="AM42" s="100" t="s">
        <v>128</v>
      </c>
      <c r="AN42" s="100" t="s">
        <v>128</v>
      </c>
      <c r="AO42" s="100" t="s">
        <v>128</v>
      </c>
      <c r="AP42" s="100" t="s">
        <v>128</v>
      </c>
      <c r="AQ42" s="100" t="s">
        <v>128</v>
      </c>
      <c r="AR42" s="100" t="s">
        <v>128</v>
      </c>
      <c r="AS42" s="100" t="s">
        <v>128</v>
      </c>
      <c r="AT42" s="100" t="s">
        <v>128</v>
      </c>
      <c r="AU42" s="100" t="s">
        <v>128</v>
      </c>
      <c r="AV42" s="100" t="s">
        <v>128</v>
      </c>
      <c r="AW42" s="100" t="s">
        <v>128</v>
      </c>
      <c r="AX42" s="100" t="s">
        <v>128</v>
      </c>
      <c r="AY42" s="100" t="s">
        <v>128</v>
      </c>
      <c r="AZ42" s="100" t="s">
        <v>128</v>
      </c>
      <c r="BA42" s="100" t="s">
        <v>128</v>
      </c>
      <c r="BB42" s="100" t="s">
        <v>128</v>
      </c>
      <c r="BC42" s="100" t="s">
        <v>128</v>
      </c>
      <c r="BD42" s="100" t="s">
        <v>128</v>
      </c>
      <c r="BE42" s="100" t="s">
        <v>128</v>
      </c>
      <c r="BF42" s="100" t="s">
        <v>128</v>
      </c>
      <c r="BG42" s="100" t="s">
        <v>128</v>
      </c>
      <c r="BH42" s="100" t="s">
        <v>128</v>
      </c>
      <c r="BI42" s="100" t="s">
        <v>128</v>
      </c>
      <c r="BJ42" s="100" t="s">
        <v>128</v>
      </c>
      <c r="BK42" s="100" t="s">
        <v>128</v>
      </c>
      <c r="BL42" s="100" t="s">
        <v>128</v>
      </c>
      <c r="BM42" s="100" t="s">
        <v>128</v>
      </c>
      <c r="BN42" s="100" t="s">
        <v>128</v>
      </c>
      <c r="BO42" s="100" t="s">
        <v>128</v>
      </c>
      <c r="BP42" s="100" t="s">
        <v>128</v>
      </c>
      <c r="BQ42" s="100" t="s">
        <v>128</v>
      </c>
      <c r="BR42" s="100" t="s">
        <v>128</v>
      </c>
      <c r="BS42" s="100" t="s">
        <v>128</v>
      </c>
      <c r="BT42" s="100" t="s">
        <v>128</v>
      </c>
      <c r="BU42" s="100" t="s">
        <v>128</v>
      </c>
      <c r="BV42" s="100" t="s">
        <v>128</v>
      </c>
      <c r="BW42" s="100" t="s">
        <v>128</v>
      </c>
      <c r="BX42" s="100" t="s">
        <v>128</v>
      </c>
      <c r="BY42" s="100" t="s">
        <v>128</v>
      </c>
      <c r="BZ42" s="100" t="s">
        <v>128</v>
      </c>
      <c r="CA42" s="100" t="s">
        <v>128</v>
      </c>
      <c r="CB42" s="100" t="s">
        <v>128</v>
      </c>
      <c r="CC42" s="100" t="s">
        <v>128</v>
      </c>
      <c r="CD42" s="100" t="s">
        <v>128</v>
      </c>
      <c r="CE42" s="100" t="s">
        <v>128</v>
      </c>
      <c r="CF42" s="100" t="s">
        <v>128</v>
      </c>
      <c r="CG42" s="100" t="s">
        <v>128</v>
      </c>
      <c r="CH42" s="100" t="s">
        <v>128</v>
      </c>
      <c r="CI42" s="100" t="s">
        <v>128</v>
      </c>
      <c r="CJ42" s="100" t="s">
        <v>128</v>
      </c>
    </row>
    <row r="43" spans="1:88" ht="31.5">
      <c r="A43" s="34" t="s">
        <v>169</v>
      </c>
      <c r="B43" s="166" t="s">
        <v>170</v>
      </c>
      <c r="C43" s="100" t="s">
        <v>128</v>
      </c>
      <c r="D43" s="100" t="s">
        <v>128</v>
      </c>
      <c r="E43" s="100" t="s">
        <v>128</v>
      </c>
      <c r="F43" s="100" t="s">
        <v>128</v>
      </c>
      <c r="G43" s="100" t="s">
        <v>128</v>
      </c>
      <c r="H43" s="100" t="s">
        <v>128</v>
      </c>
      <c r="I43" s="100" t="s">
        <v>128</v>
      </c>
      <c r="J43" s="100" t="s">
        <v>128</v>
      </c>
      <c r="K43" s="100" t="s">
        <v>128</v>
      </c>
      <c r="L43" s="100" t="s">
        <v>128</v>
      </c>
      <c r="M43" s="100" t="s">
        <v>128</v>
      </c>
      <c r="N43" s="100" t="s">
        <v>128</v>
      </c>
      <c r="O43" s="100" t="s">
        <v>128</v>
      </c>
      <c r="P43" s="100" t="s">
        <v>128</v>
      </c>
      <c r="Q43" s="100" t="s">
        <v>128</v>
      </c>
      <c r="R43" s="100" t="s">
        <v>128</v>
      </c>
      <c r="S43" s="100" t="s">
        <v>128</v>
      </c>
      <c r="T43" s="100" t="s">
        <v>128</v>
      </c>
      <c r="U43" s="100" t="s">
        <v>128</v>
      </c>
      <c r="V43" s="100" t="s">
        <v>128</v>
      </c>
      <c r="W43" s="100" t="s">
        <v>128</v>
      </c>
      <c r="X43" s="100" t="s">
        <v>128</v>
      </c>
      <c r="Y43" s="100" t="s">
        <v>128</v>
      </c>
      <c r="Z43" s="100" t="s">
        <v>128</v>
      </c>
      <c r="AA43" s="100" t="s">
        <v>128</v>
      </c>
      <c r="AB43" s="100" t="s">
        <v>128</v>
      </c>
      <c r="AC43" s="100" t="s">
        <v>128</v>
      </c>
      <c r="AD43" s="100" t="s">
        <v>128</v>
      </c>
      <c r="AE43" s="100" t="s">
        <v>128</v>
      </c>
      <c r="AF43" s="100" t="s">
        <v>128</v>
      </c>
      <c r="AG43" s="100" t="s">
        <v>128</v>
      </c>
      <c r="AH43" s="100" t="s">
        <v>128</v>
      </c>
      <c r="AI43" s="100" t="s">
        <v>128</v>
      </c>
      <c r="AJ43" s="100" t="s">
        <v>128</v>
      </c>
      <c r="AK43" s="100" t="s">
        <v>128</v>
      </c>
      <c r="AL43" s="100" t="s">
        <v>128</v>
      </c>
      <c r="AM43" s="100" t="s">
        <v>128</v>
      </c>
      <c r="AN43" s="100" t="s">
        <v>128</v>
      </c>
      <c r="AO43" s="100" t="s">
        <v>128</v>
      </c>
      <c r="AP43" s="100" t="s">
        <v>128</v>
      </c>
      <c r="AQ43" s="100" t="s">
        <v>128</v>
      </c>
      <c r="AR43" s="100" t="s">
        <v>128</v>
      </c>
      <c r="AS43" s="100" t="s">
        <v>128</v>
      </c>
      <c r="AT43" s="100" t="s">
        <v>128</v>
      </c>
      <c r="AU43" s="100" t="s">
        <v>128</v>
      </c>
      <c r="AV43" s="100" t="s">
        <v>128</v>
      </c>
      <c r="AW43" s="100" t="s">
        <v>128</v>
      </c>
      <c r="AX43" s="100" t="s">
        <v>128</v>
      </c>
      <c r="AY43" s="100" t="s">
        <v>128</v>
      </c>
      <c r="AZ43" s="100" t="s">
        <v>128</v>
      </c>
      <c r="BA43" s="100" t="s">
        <v>128</v>
      </c>
      <c r="BB43" s="100" t="s">
        <v>128</v>
      </c>
      <c r="BC43" s="100" t="s">
        <v>128</v>
      </c>
      <c r="BD43" s="100" t="s">
        <v>128</v>
      </c>
      <c r="BE43" s="100" t="s">
        <v>128</v>
      </c>
      <c r="BF43" s="100" t="s">
        <v>128</v>
      </c>
      <c r="BG43" s="100" t="s">
        <v>128</v>
      </c>
      <c r="BH43" s="100" t="s">
        <v>128</v>
      </c>
      <c r="BI43" s="100" t="s">
        <v>128</v>
      </c>
      <c r="BJ43" s="100" t="s">
        <v>128</v>
      </c>
      <c r="BK43" s="100" t="s">
        <v>128</v>
      </c>
      <c r="BL43" s="100" t="s">
        <v>128</v>
      </c>
      <c r="BM43" s="100" t="s">
        <v>128</v>
      </c>
      <c r="BN43" s="100" t="s">
        <v>128</v>
      </c>
      <c r="BO43" s="100" t="s">
        <v>128</v>
      </c>
      <c r="BP43" s="100" t="s">
        <v>128</v>
      </c>
      <c r="BQ43" s="100" t="s">
        <v>128</v>
      </c>
      <c r="BR43" s="100" t="s">
        <v>128</v>
      </c>
      <c r="BS43" s="100" t="s">
        <v>128</v>
      </c>
      <c r="BT43" s="100" t="s">
        <v>128</v>
      </c>
      <c r="BU43" s="100" t="s">
        <v>128</v>
      </c>
      <c r="BV43" s="100" t="s">
        <v>128</v>
      </c>
      <c r="BW43" s="100" t="s">
        <v>128</v>
      </c>
      <c r="BX43" s="100" t="s">
        <v>128</v>
      </c>
      <c r="BY43" s="100" t="s">
        <v>128</v>
      </c>
      <c r="BZ43" s="100" t="s">
        <v>128</v>
      </c>
      <c r="CA43" s="100" t="s">
        <v>128</v>
      </c>
      <c r="CB43" s="100" t="s">
        <v>128</v>
      </c>
      <c r="CC43" s="100" t="s">
        <v>128</v>
      </c>
      <c r="CD43" s="100" t="s">
        <v>128</v>
      </c>
      <c r="CE43" s="100" t="s">
        <v>128</v>
      </c>
      <c r="CF43" s="100" t="s">
        <v>128</v>
      </c>
      <c r="CG43" s="100" t="s">
        <v>128</v>
      </c>
      <c r="CH43" s="100" t="s">
        <v>128</v>
      </c>
      <c r="CI43" s="100" t="s">
        <v>128</v>
      </c>
      <c r="CJ43" s="100" t="s">
        <v>128</v>
      </c>
    </row>
    <row r="44" spans="1:88" ht="31.5">
      <c r="A44" s="34" t="s">
        <v>171</v>
      </c>
      <c r="B44" s="166" t="s">
        <v>172</v>
      </c>
      <c r="C44" s="100" t="s">
        <v>128</v>
      </c>
      <c r="D44" s="100">
        <v>0</v>
      </c>
      <c r="E44" s="100" t="s">
        <v>128</v>
      </c>
      <c r="F44" s="100" t="s">
        <v>128</v>
      </c>
      <c r="G44" s="100" t="s">
        <v>128</v>
      </c>
      <c r="H44" s="100" t="s">
        <v>128</v>
      </c>
      <c r="I44" s="100" t="s">
        <v>128</v>
      </c>
      <c r="J44" s="100" t="s">
        <v>128</v>
      </c>
      <c r="K44" s="100" t="s">
        <v>128</v>
      </c>
      <c r="L44" s="100" t="s">
        <v>128</v>
      </c>
      <c r="M44" s="100" t="s">
        <v>128</v>
      </c>
      <c r="N44" s="100" t="s">
        <v>128</v>
      </c>
      <c r="O44" s="100" t="s">
        <v>128</v>
      </c>
      <c r="P44" s="100" t="s">
        <v>128</v>
      </c>
      <c r="Q44" s="100" t="s">
        <v>128</v>
      </c>
      <c r="R44" s="100" t="s">
        <v>128</v>
      </c>
      <c r="S44" s="100" t="s">
        <v>128</v>
      </c>
      <c r="T44" s="100" t="s">
        <v>128</v>
      </c>
      <c r="U44" s="100" t="s">
        <v>128</v>
      </c>
      <c r="V44" s="100" t="s">
        <v>128</v>
      </c>
      <c r="W44" s="100" t="s">
        <v>128</v>
      </c>
      <c r="X44" s="100" t="s">
        <v>128</v>
      </c>
      <c r="Y44" s="100" t="s">
        <v>128</v>
      </c>
      <c r="Z44" s="100" t="s">
        <v>128</v>
      </c>
      <c r="AA44" s="100" t="s">
        <v>128</v>
      </c>
      <c r="AB44" s="100" t="s">
        <v>128</v>
      </c>
      <c r="AC44" s="100" t="s">
        <v>128</v>
      </c>
      <c r="AD44" s="100" t="s">
        <v>128</v>
      </c>
      <c r="AE44" s="100" t="s">
        <v>128</v>
      </c>
      <c r="AF44" s="100" t="s">
        <v>128</v>
      </c>
      <c r="AG44" s="100" t="s">
        <v>128</v>
      </c>
      <c r="AH44" s="100" t="s">
        <v>128</v>
      </c>
      <c r="AI44" s="100" t="s">
        <v>128</v>
      </c>
      <c r="AJ44" s="100" t="s">
        <v>128</v>
      </c>
      <c r="AK44" s="100" t="s">
        <v>128</v>
      </c>
      <c r="AL44" s="100" t="s">
        <v>128</v>
      </c>
      <c r="AM44" s="100" t="s">
        <v>128</v>
      </c>
      <c r="AN44" s="100" t="s">
        <v>128</v>
      </c>
      <c r="AO44" s="100" t="s">
        <v>128</v>
      </c>
      <c r="AP44" s="100" t="s">
        <v>128</v>
      </c>
      <c r="AQ44" s="100" t="s">
        <v>128</v>
      </c>
      <c r="AR44" s="100" t="s">
        <v>128</v>
      </c>
      <c r="AS44" s="100" t="s">
        <v>128</v>
      </c>
      <c r="AT44" s="100" t="s">
        <v>128</v>
      </c>
      <c r="AU44" s="100" t="s">
        <v>128</v>
      </c>
      <c r="AV44" s="100" t="s">
        <v>128</v>
      </c>
      <c r="AW44" s="100" t="s">
        <v>128</v>
      </c>
      <c r="AX44" s="100" t="s">
        <v>128</v>
      </c>
      <c r="AY44" s="100" t="s">
        <v>128</v>
      </c>
      <c r="AZ44" s="100" t="s">
        <v>128</v>
      </c>
      <c r="BA44" s="100" t="s">
        <v>128</v>
      </c>
      <c r="BB44" s="100" t="s">
        <v>128</v>
      </c>
      <c r="BC44" s="100" t="s">
        <v>128</v>
      </c>
      <c r="BD44" s="100" t="s">
        <v>128</v>
      </c>
      <c r="BE44" s="100" t="s">
        <v>128</v>
      </c>
      <c r="BF44" s="100" t="s">
        <v>128</v>
      </c>
      <c r="BG44" s="100" t="s">
        <v>128</v>
      </c>
      <c r="BH44" s="100" t="s">
        <v>128</v>
      </c>
      <c r="BI44" s="100" t="s">
        <v>128</v>
      </c>
      <c r="BJ44" s="100" t="s">
        <v>128</v>
      </c>
      <c r="BK44" s="100" t="s">
        <v>128</v>
      </c>
      <c r="BL44" s="100" t="s">
        <v>128</v>
      </c>
      <c r="BM44" s="100" t="s">
        <v>128</v>
      </c>
      <c r="BN44" s="100" t="s">
        <v>128</v>
      </c>
      <c r="BO44" s="100" t="s">
        <v>128</v>
      </c>
      <c r="BP44" s="100" t="s">
        <v>128</v>
      </c>
      <c r="BQ44" s="100" t="s">
        <v>128</v>
      </c>
      <c r="BR44" s="100" t="s">
        <v>128</v>
      </c>
      <c r="BS44" s="100" t="s">
        <v>128</v>
      </c>
      <c r="BT44" s="100" t="s">
        <v>128</v>
      </c>
      <c r="BU44" s="100" t="s">
        <v>128</v>
      </c>
      <c r="BV44" s="100" t="s">
        <v>128</v>
      </c>
      <c r="BW44" s="100" t="s">
        <v>128</v>
      </c>
      <c r="BX44" s="100" t="s">
        <v>128</v>
      </c>
      <c r="BY44" s="100" t="s">
        <v>128</v>
      </c>
      <c r="BZ44" s="100" t="s">
        <v>128</v>
      </c>
      <c r="CA44" s="100" t="s">
        <v>128</v>
      </c>
      <c r="CB44" s="100" t="s">
        <v>128</v>
      </c>
      <c r="CC44" s="100" t="s">
        <v>128</v>
      </c>
      <c r="CD44" s="100" t="s">
        <v>128</v>
      </c>
      <c r="CE44" s="100" t="s">
        <v>128</v>
      </c>
      <c r="CF44" s="100" t="s">
        <v>128</v>
      </c>
      <c r="CG44" s="100" t="s">
        <v>128</v>
      </c>
      <c r="CH44" s="100" t="s">
        <v>128</v>
      </c>
      <c r="CI44" s="100" t="s">
        <v>128</v>
      </c>
      <c r="CJ44" s="100" t="s">
        <v>128</v>
      </c>
    </row>
    <row r="45" spans="1:88" s="40" customFormat="1">
      <c r="A45" s="36" t="s">
        <v>173</v>
      </c>
      <c r="B45" s="37" t="s">
        <v>174</v>
      </c>
      <c r="C45" s="128" t="s">
        <v>128</v>
      </c>
      <c r="D45" s="129">
        <v>0</v>
      </c>
      <c r="E45" s="129">
        <v>0</v>
      </c>
      <c r="F45" s="129">
        <v>12.334999999999999</v>
      </c>
      <c r="G45" s="129">
        <v>0</v>
      </c>
      <c r="H45" s="129">
        <v>0</v>
      </c>
      <c r="I45" s="129">
        <v>0</v>
      </c>
      <c r="J45" s="129">
        <v>518</v>
      </c>
      <c r="K45" s="128" t="s">
        <v>128</v>
      </c>
      <c r="L45" s="128" t="s">
        <v>128</v>
      </c>
      <c r="M45" s="128" t="s">
        <v>128</v>
      </c>
      <c r="N45" s="128" t="s">
        <v>128</v>
      </c>
      <c r="O45" s="128" t="s">
        <v>128</v>
      </c>
      <c r="P45" s="128" t="s">
        <v>128</v>
      </c>
      <c r="Q45" s="128" t="s">
        <v>128</v>
      </c>
      <c r="R45" s="128" t="s">
        <v>128</v>
      </c>
      <c r="S45" s="128" t="s">
        <v>128</v>
      </c>
      <c r="T45" s="128" t="s">
        <v>128</v>
      </c>
      <c r="U45" s="128" t="s">
        <v>128</v>
      </c>
      <c r="V45" s="128" t="s">
        <v>128</v>
      </c>
      <c r="W45" s="128" t="s">
        <v>128</v>
      </c>
      <c r="X45" s="128" t="s">
        <v>128</v>
      </c>
      <c r="Y45" s="128" t="s">
        <v>128</v>
      </c>
      <c r="Z45" s="128" t="s">
        <v>128</v>
      </c>
      <c r="AA45" s="128" t="s">
        <v>128</v>
      </c>
      <c r="AB45" s="128" t="s">
        <v>128</v>
      </c>
      <c r="AC45" s="128" t="s">
        <v>128</v>
      </c>
      <c r="AD45" s="128" t="s">
        <v>128</v>
      </c>
      <c r="AE45" s="128" t="s">
        <v>128</v>
      </c>
      <c r="AF45" s="129">
        <v>0</v>
      </c>
      <c r="AG45" s="129">
        <v>0</v>
      </c>
      <c r="AH45" s="129">
        <v>4.9349999999999996</v>
      </c>
      <c r="AI45" s="129">
        <v>0</v>
      </c>
      <c r="AJ45" s="129">
        <v>0</v>
      </c>
      <c r="AK45" s="129">
        <v>0</v>
      </c>
      <c r="AL45" s="129">
        <v>147</v>
      </c>
      <c r="AM45" s="128" t="s">
        <v>128</v>
      </c>
      <c r="AN45" s="128" t="s">
        <v>128</v>
      </c>
      <c r="AO45" s="128" t="s">
        <v>128</v>
      </c>
      <c r="AP45" s="128" t="s">
        <v>128</v>
      </c>
      <c r="AQ45" s="128" t="s">
        <v>128</v>
      </c>
      <c r="AR45" s="128" t="s">
        <v>128</v>
      </c>
      <c r="AS45" s="128" t="s">
        <v>128</v>
      </c>
      <c r="AT45" s="129">
        <v>0</v>
      </c>
      <c r="AU45" s="129">
        <v>0</v>
      </c>
      <c r="AV45" s="129">
        <v>3.7800000000000002</v>
      </c>
      <c r="AW45" s="129">
        <v>0</v>
      </c>
      <c r="AX45" s="129">
        <v>0</v>
      </c>
      <c r="AY45" s="129">
        <v>0</v>
      </c>
      <c r="AZ45" s="129">
        <v>152</v>
      </c>
      <c r="BA45" s="128" t="s">
        <v>128</v>
      </c>
      <c r="BB45" s="128" t="s">
        <v>128</v>
      </c>
      <c r="BC45" s="128" t="s">
        <v>128</v>
      </c>
      <c r="BD45" s="128" t="s">
        <v>128</v>
      </c>
      <c r="BE45" s="128" t="s">
        <v>128</v>
      </c>
      <c r="BF45" s="128" t="s">
        <v>128</v>
      </c>
      <c r="BG45" s="128" t="s">
        <v>128</v>
      </c>
      <c r="BH45" s="129">
        <v>0</v>
      </c>
      <c r="BI45" s="129">
        <v>0</v>
      </c>
      <c r="BJ45" s="129">
        <v>3.62</v>
      </c>
      <c r="BK45" s="129">
        <v>0</v>
      </c>
      <c r="BL45" s="129">
        <v>0</v>
      </c>
      <c r="BM45" s="129">
        <v>0</v>
      </c>
      <c r="BN45" s="129">
        <v>219</v>
      </c>
      <c r="BO45" s="128" t="s">
        <v>128</v>
      </c>
      <c r="BP45" s="128" t="s">
        <v>128</v>
      </c>
      <c r="BQ45" s="128" t="s">
        <v>128</v>
      </c>
      <c r="BR45" s="128" t="s">
        <v>128</v>
      </c>
      <c r="BS45" s="128" t="s">
        <v>128</v>
      </c>
      <c r="BT45" s="128" t="s">
        <v>128</v>
      </c>
      <c r="BU45" s="128" t="s">
        <v>128</v>
      </c>
      <c r="BV45" s="129">
        <v>0</v>
      </c>
      <c r="BW45" s="129">
        <v>0</v>
      </c>
      <c r="BX45" s="129">
        <v>12.334999999999999</v>
      </c>
      <c r="BY45" s="129">
        <v>0</v>
      </c>
      <c r="BZ45" s="129">
        <v>0</v>
      </c>
      <c r="CA45" s="129">
        <v>0</v>
      </c>
      <c r="CB45" s="129">
        <v>518</v>
      </c>
      <c r="CC45" s="128" t="s">
        <v>128</v>
      </c>
      <c r="CD45" s="128" t="s">
        <v>128</v>
      </c>
      <c r="CE45" s="129" t="s">
        <v>128</v>
      </c>
      <c r="CF45" s="128" t="s">
        <v>128</v>
      </c>
      <c r="CG45" s="128" t="s">
        <v>128</v>
      </c>
      <c r="CH45" s="128" t="s">
        <v>128</v>
      </c>
      <c r="CI45" s="128" t="s">
        <v>128</v>
      </c>
      <c r="CJ45" s="128" t="s">
        <v>128</v>
      </c>
    </row>
    <row r="46" spans="1:88" s="46" customFormat="1" ht="31.5">
      <c r="A46" s="41" t="s">
        <v>176</v>
      </c>
      <c r="B46" s="42" t="s">
        <v>177</v>
      </c>
      <c r="C46" s="131" t="s">
        <v>128</v>
      </c>
      <c r="D46" s="131" t="s">
        <v>128</v>
      </c>
      <c r="E46" s="131" t="s">
        <v>128</v>
      </c>
      <c r="F46" s="131" t="s">
        <v>128</v>
      </c>
      <c r="G46" s="131" t="s">
        <v>128</v>
      </c>
      <c r="H46" s="131" t="s">
        <v>128</v>
      </c>
      <c r="I46" s="131" t="s">
        <v>128</v>
      </c>
      <c r="J46" s="131" t="s">
        <v>128</v>
      </c>
      <c r="K46" s="131" t="s">
        <v>128</v>
      </c>
      <c r="L46" s="131" t="s">
        <v>128</v>
      </c>
      <c r="M46" s="131" t="s">
        <v>128</v>
      </c>
      <c r="N46" s="131" t="s">
        <v>128</v>
      </c>
      <c r="O46" s="131" t="s">
        <v>128</v>
      </c>
      <c r="P46" s="131" t="s">
        <v>128</v>
      </c>
      <c r="Q46" s="131" t="s">
        <v>128</v>
      </c>
      <c r="R46" s="131" t="s">
        <v>128</v>
      </c>
      <c r="S46" s="131" t="s">
        <v>128</v>
      </c>
      <c r="T46" s="131" t="s">
        <v>128</v>
      </c>
      <c r="U46" s="131" t="s">
        <v>128</v>
      </c>
      <c r="V46" s="131" t="s">
        <v>128</v>
      </c>
      <c r="W46" s="131" t="s">
        <v>128</v>
      </c>
      <c r="X46" s="131" t="s">
        <v>128</v>
      </c>
      <c r="Y46" s="131" t="s">
        <v>128</v>
      </c>
      <c r="Z46" s="131" t="s">
        <v>128</v>
      </c>
      <c r="AA46" s="131" t="s">
        <v>128</v>
      </c>
      <c r="AB46" s="131" t="s">
        <v>128</v>
      </c>
      <c r="AC46" s="131" t="s">
        <v>128</v>
      </c>
      <c r="AD46" s="131" t="s">
        <v>128</v>
      </c>
      <c r="AE46" s="131" t="s">
        <v>128</v>
      </c>
      <c r="AF46" s="132" t="s">
        <v>128</v>
      </c>
      <c r="AG46" s="132" t="s">
        <v>128</v>
      </c>
      <c r="AH46" s="132" t="s">
        <v>128</v>
      </c>
      <c r="AI46" s="132" t="s">
        <v>128</v>
      </c>
      <c r="AJ46" s="132" t="s">
        <v>128</v>
      </c>
      <c r="AK46" s="132" t="s">
        <v>128</v>
      </c>
      <c r="AL46" s="132" t="s">
        <v>128</v>
      </c>
      <c r="AM46" s="131" t="s">
        <v>128</v>
      </c>
      <c r="AN46" s="131" t="s">
        <v>128</v>
      </c>
      <c r="AO46" s="131" t="s">
        <v>128</v>
      </c>
      <c r="AP46" s="131" t="s">
        <v>128</v>
      </c>
      <c r="AQ46" s="131" t="s">
        <v>128</v>
      </c>
      <c r="AR46" s="131" t="s">
        <v>128</v>
      </c>
      <c r="AS46" s="131" t="s">
        <v>128</v>
      </c>
      <c r="AT46" s="132" t="s">
        <v>128</v>
      </c>
      <c r="AU46" s="132" t="s">
        <v>128</v>
      </c>
      <c r="AV46" s="132" t="s">
        <v>128</v>
      </c>
      <c r="AW46" s="132" t="s">
        <v>128</v>
      </c>
      <c r="AX46" s="132" t="s">
        <v>128</v>
      </c>
      <c r="AY46" s="132" t="s">
        <v>128</v>
      </c>
      <c r="AZ46" s="132" t="s">
        <v>128</v>
      </c>
      <c r="BA46" s="131" t="s">
        <v>128</v>
      </c>
      <c r="BB46" s="131" t="s">
        <v>128</v>
      </c>
      <c r="BC46" s="131" t="s">
        <v>128</v>
      </c>
      <c r="BD46" s="131" t="s">
        <v>128</v>
      </c>
      <c r="BE46" s="131" t="s">
        <v>128</v>
      </c>
      <c r="BF46" s="131" t="s">
        <v>128</v>
      </c>
      <c r="BG46" s="131" t="s">
        <v>128</v>
      </c>
      <c r="BH46" s="132" t="s">
        <v>128</v>
      </c>
      <c r="BI46" s="132" t="s">
        <v>128</v>
      </c>
      <c r="BJ46" s="132" t="s">
        <v>128</v>
      </c>
      <c r="BK46" s="132" t="s">
        <v>128</v>
      </c>
      <c r="BL46" s="132" t="s">
        <v>128</v>
      </c>
      <c r="BM46" s="132" t="s">
        <v>128</v>
      </c>
      <c r="BN46" s="132" t="s">
        <v>128</v>
      </c>
      <c r="BO46" s="131" t="s">
        <v>128</v>
      </c>
      <c r="BP46" s="131" t="s">
        <v>128</v>
      </c>
      <c r="BQ46" s="131" t="s">
        <v>128</v>
      </c>
      <c r="BR46" s="131" t="s">
        <v>128</v>
      </c>
      <c r="BS46" s="131" t="s">
        <v>128</v>
      </c>
      <c r="BT46" s="131" t="s">
        <v>128</v>
      </c>
      <c r="BU46" s="131" t="s">
        <v>128</v>
      </c>
      <c r="BV46" s="132" t="s">
        <v>128</v>
      </c>
      <c r="BW46" s="132" t="s">
        <v>128</v>
      </c>
      <c r="BX46" s="132" t="s">
        <v>128</v>
      </c>
      <c r="BY46" s="132" t="s">
        <v>128</v>
      </c>
      <c r="BZ46" s="132" t="s">
        <v>128</v>
      </c>
      <c r="CA46" s="132" t="s">
        <v>128</v>
      </c>
      <c r="CB46" s="132" t="s">
        <v>128</v>
      </c>
      <c r="CC46" s="131" t="s">
        <v>128</v>
      </c>
      <c r="CD46" s="132" t="s">
        <v>128</v>
      </c>
      <c r="CE46" s="132" t="s">
        <v>128</v>
      </c>
      <c r="CF46" s="131" t="s">
        <v>128</v>
      </c>
      <c r="CG46" s="131" t="s">
        <v>128</v>
      </c>
      <c r="CH46" s="131" t="s">
        <v>128</v>
      </c>
      <c r="CI46" s="131" t="s">
        <v>128</v>
      </c>
      <c r="CJ46" s="131" t="s">
        <v>128</v>
      </c>
    </row>
    <row r="47" spans="1:88" s="52" customFormat="1">
      <c r="A47" s="47" t="s">
        <v>178</v>
      </c>
      <c r="B47" s="48" t="s">
        <v>179</v>
      </c>
      <c r="C47" s="93" t="s">
        <v>128</v>
      </c>
      <c r="D47" s="93" t="s">
        <v>128</v>
      </c>
      <c r="E47" s="93" t="s">
        <v>128</v>
      </c>
      <c r="F47" s="93" t="s">
        <v>128</v>
      </c>
      <c r="G47" s="93" t="s">
        <v>128</v>
      </c>
      <c r="H47" s="93" t="s">
        <v>128</v>
      </c>
      <c r="I47" s="93" t="s">
        <v>128</v>
      </c>
      <c r="J47" s="93" t="s">
        <v>128</v>
      </c>
      <c r="K47" s="93" t="s">
        <v>128</v>
      </c>
      <c r="L47" s="93" t="s">
        <v>128</v>
      </c>
      <c r="M47" s="93" t="s">
        <v>128</v>
      </c>
      <c r="N47" s="93" t="s">
        <v>128</v>
      </c>
      <c r="O47" s="93" t="s">
        <v>128</v>
      </c>
      <c r="P47" s="93" t="s">
        <v>128</v>
      </c>
      <c r="Q47" s="93" t="s">
        <v>128</v>
      </c>
      <c r="R47" s="93" t="s">
        <v>128</v>
      </c>
      <c r="S47" s="93" t="s">
        <v>128</v>
      </c>
      <c r="T47" s="93" t="s">
        <v>128</v>
      </c>
      <c r="U47" s="93" t="s">
        <v>128</v>
      </c>
      <c r="V47" s="93" t="s">
        <v>128</v>
      </c>
      <c r="W47" s="93" t="s">
        <v>128</v>
      </c>
      <c r="X47" s="93" t="s">
        <v>128</v>
      </c>
      <c r="Y47" s="93" t="s">
        <v>128</v>
      </c>
      <c r="Z47" s="93" t="s">
        <v>128</v>
      </c>
      <c r="AA47" s="93" t="s">
        <v>128</v>
      </c>
      <c r="AB47" s="93" t="s">
        <v>128</v>
      </c>
      <c r="AC47" s="93" t="s">
        <v>128</v>
      </c>
      <c r="AD47" s="93" t="s">
        <v>128</v>
      </c>
      <c r="AE47" s="93" t="s">
        <v>128</v>
      </c>
      <c r="AF47" s="93" t="s">
        <v>128</v>
      </c>
      <c r="AG47" s="93" t="s">
        <v>128</v>
      </c>
      <c r="AH47" s="93" t="s">
        <v>128</v>
      </c>
      <c r="AI47" s="93" t="s">
        <v>128</v>
      </c>
      <c r="AJ47" s="93" t="s">
        <v>128</v>
      </c>
      <c r="AK47" s="93" t="s">
        <v>128</v>
      </c>
      <c r="AL47" s="134" t="s">
        <v>128</v>
      </c>
      <c r="AM47" s="93" t="s">
        <v>128</v>
      </c>
      <c r="AN47" s="93" t="s">
        <v>128</v>
      </c>
      <c r="AO47" s="93" t="s">
        <v>128</v>
      </c>
      <c r="AP47" s="93" t="s">
        <v>128</v>
      </c>
      <c r="AQ47" s="93" t="s">
        <v>128</v>
      </c>
      <c r="AR47" s="93" t="s">
        <v>128</v>
      </c>
      <c r="AS47" s="93" t="s">
        <v>128</v>
      </c>
      <c r="AT47" s="93" t="s">
        <v>128</v>
      </c>
      <c r="AU47" s="93" t="s">
        <v>128</v>
      </c>
      <c r="AV47" s="93" t="s">
        <v>128</v>
      </c>
      <c r="AW47" s="93" t="s">
        <v>128</v>
      </c>
      <c r="AX47" s="93" t="s">
        <v>128</v>
      </c>
      <c r="AY47" s="93" t="s">
        <v>128</v>
      </c>
      <c r="AZ47" s="93" t="s">
        <v>128</v>
      </c>
      <c r="BA47" s="93" t="s">
        <v>128</v>
      </c>
      <c r="BB47" s="93" t="s">
        <v>128</v>
      </c>
      <c r="BC47" s="93" t="s">
        <v>128</v>
      </c>
      <c r="BD47" s="93" t="s">
        <v>128</v>
      </c>
      <c r="BE47" s="93" t="s">
        <v>128</v>
      </c>
      <c r="BF47" s="93" t="s">
        <v>128</v>
      </c>
      <c r="BG47" s="93" t="s">
        <v>128</v>
      </c>
      <c r="BH47" s="93" t="s">
        <v>128</v>
      </c>
      <c r="BI47" s="93" t="s">
        <v>128</v>
      </c>
      <c r="BJ47" s="93" t="s">
        <v>128</v>
      </c>
      <c r="BK47" s="93" t="s">
        <v>128</v>
      </c>
      <c r="BL47" s="93" t="s">
        <v>128</v>
      </c>
      <c r="BM47" s="93" t="s">
        <v>128</v>
      </c>
      <c r="BN47" s="93" t="s">
        <v>128</v>
      </c>
      <c r="BO47" s="93" t="s">
        <v>128</v>
      </c>
      <c r="BP47" s="93" t="s">
        <v>128</v>
      </c>
      <c r="BQ47" s="93" t="s">
        <v>128</v>
      </c>
      <c r="BR47" s="93" t="s">
        <v>128</v>
      </c>
      <c r="BS47" s="93" t="s">
        <v>128</v>
      </c>
      <c r="BT47" s="93" t="s">
        <v>128</v>
      </c>
      <c r="BU47" s="93" t="s">
        <v>128</v>
      </c>
      <c r="BV47" s="93" t="s">
        <v>128</v>
      </c>
      <c r="BW47" s="93" t="s">
        <v>128</v>
      </c>
      <c r="BX47" s="93" t="s">
        <v>128</v>
      </c>
      <c r="BY47" s="93" t="s">
        <v>128</v>
      </c>
      <c r="BZ47" s="93" t="s">
        <v>128</v>
      </c>
      <c r="CA47" s="93" t="s">
        <v>128</v>
      </c>
      <c r="CB47" s="93" t="s">
        <v>128</v>
      </c>
      <c r="CC47" s="93" t="s">
        <v>128</v>
      </c>
      <c r="CD47" s="93" t="s">
        <v>128</v>
      </c>
      <c r="CE47" s="93" t="s">
        <v>128</v>
      </c>
      <c r="CF47" s="93" t="s">
        <v>128</v>
      </c>
      <c r="CG47" s="93" t="s">
        <v>128</v>
      </c>
      <c r="CH47" s="93" t="s">
        <v>128</v>
      </c>
      <c r="CI47" s="93" t="s">
        <v>128</v>
      </c>
      <c r="CJ47" s="93" t="s">
        <v>128</v>
      </c>
    </row>
    <row r="48" spans="1:88" s="94" customFormat="1" ht="31.5">
      <c r="A48" s="47" t="s">
        <v>180</v>
      </c>
      <c r="B48" s="48" t="s">
        <v>181</v>
      </c>
      <c r="C48" s="93" t="s">
        <v>128</v>
      </c>
      <c r="D48" s="93" t="s">
        <v>128</v>
      </c>
      <c r="E48" s="93" t="s">
        <v>128</v>
      </c>
      <c r="F48" s="93" t="s">
        <v>128</v>
      </c>
      <c r="G48" s="93" t="s">
        <v>128</v>
      </c>
      <c r="H48" s="93" t="s">
        <v>128</v>
      </c>
      <c r="I48" s="93" t="s">
        <v>128</v>
      </c>
      <c r="J48" s="93" t="s">
        <v>128</v>
      </c>
      <c r="K48" s="93" t="s">
        <v>128</v>
      </c>
      <c r="L48" s="93" t="s">
        <v>128</v>
      </c>
      <c r="M48" s="93" t="s">
        <v>128</v>
      </c>
      <c r="N48" s="93" t="s">
        <v>128</v>
      </c>
      <c r="O48" s="93" t="s">
        <v>128</v>
      </c>
      <c r="P48" s="93" t="s">
        <v>128</v>
      </c>
      <c r="Q48" s="93" t="s">
        <v>128</v>
      </c>
      <c r="R48" s="93" t="s">
        <v>128</v>
      </c>
      <c r="S48" s="93" t="s">
        <v>128</v>
      </c>
      <c r="T48" s="93" t="s">
        <v>128</v>
      </c>
      <c r="U48" s="93" t="s">
        <v>128</v>
      </c>
      <c r="V48" s="93" t="s">
        <v>128</v>
      </c>
      <c r="W48" s="93" t="s">
        <v>128</v>
      </c>
      <c r="X48" s="93" t="s">
        <v>128</v>
      </c>
      <c r="Y48" s="93" t="s">
        <v>128</v>
      </c>
      <c r="Z48" s="93" t="s">
        <v>128</v>
      </c>
      <c r="AA48" s="93" t="s">
        <v>128</v>
      </c>
      <c r="AB48" s="93" t="s">
        <v>128</v>
      </c>
      <c r="AC48" s="93" t="s">
        <v>128</v>
      </c>
      <c r="AD48" s="93" t="s">
        <v>128</v>
      </c>
      <c r="AE48" s="93" t="s">
        <v>128</v>
      </c>
      <c r="AF48" s="93" t="s">
        <v>128</v>
      </c>
      <c r="AG48" s="93" t="s">
        <v>128</v>
      </c>
      <c r="AH48" s="93" t="s">
        <v>128</v>
      </c>
      <c r="AI48" s="93" t="s">
        <v>128</v>
      </c>
      <c r="AJ48" s="93" t="s">
        <v>128</v>
      </c>
      <c r="AK48" s="93" t="s">
        <v>128</v>
      </c>
      <c r="AL48" s="93" t="s">
        <v>128</v>
      </c>
      <c r="AM48" s="93" t="s">
        <v>128</v>
      </c>
      <c r="AN48" s="93" t="s">
        <v>128</v>
      </c>
      <c r="AO48" s="93" t="s">
        <v>128</v>
      </c>
      <c r="AP48" s="93" t="s">
        <v>128</v>
      </c>
      <c r="AQ48" s="93" t="s">
        <v>128</v>
      </c>
      <c r="AR48" s="93" t="s">
        <v>128</v>
      </c>
      <c r="AS48" s="93" t="s">
        <v>128</v>
      </c>
      <c r="AT48" s="93" t="s">
        <v>128</v>
      </c>
      <c r="AU48" s="93" t="s">
        <v>128</v>
      </c>
      <c r="AV48" s="93" t="s">
        <v>128</v>
      </c>
      <c r="AW48" s="93" t="s">
        <v>128</v>
      </c>
      <c r="AX48" s="93" t="s">
        <v>128</v>
      </c>
      <c r="AY48" s="93" t="s">
        <v>128</v>
      </c>
      <c r="AZ48" s="93" t="s">
        <v>128</v>
      </c>
      <c r="BA48" s="93" t="s">
        <v>128</v>
      </c>
      <c r="BB48" s="93" t="s">
        <v>128</v>
      </c>
      <c r="BC48" s="93" t="s">
        <v>128</v>
      </c>
      <c r="BD48" s="93" t="s">
        <v>128</v>
      </c>
      <c r="BE48" s="93" t="s">
        <v>128</v>
      </c>
      <c r="BF48" s="93" t="s">
        <v>128</v>
      </c>
      <c r="BG48" s="93" t="s">
        <v>128</v>
      </c>
      <c r="BH48" s="93" t="s">
        <v>128</v>
      </c>
      <c r="BI48" s="93" t="s">
        <v>128</v>
      </c>
      <c r="BJ48" s="93" t="s">
        <v>128</v>
      </c>
      <c r="BK48" s="93" t="s">
        <v>128</v>
      </c>
      <c r="BL48" s="93" t="s">
        <v>128</v>
      </c>
      <c r="BM48" s="93" t="s">
        <v>128</v>
      </c>
      <c r="BN48" s="93" t="s">
        <v>128</v>
      </c>
      <c r="BO48" s="93" t="s">
        <v>128</v>
      </c>
      <c r="BP48" s="93" t="s">
        <v>128</v>
      </c>
      <c r="BQ48" s="93" t="s">
        <v>128</v>
      </c>
      <c r="BR48" s="93" t="s">
        <v>128</v>
      </c>
      <c r="BS48" s="93" t="s">
        <v>128</v>
      </c>
      <c r="BT48" s="93" t="s">
        <v>128</v>
      </c>
      <c r="BU48" s="93" t="s">
        <v>128</v>
      </c>
      <c r="BV48" s="93" t="s">
        <v>128</v>
      </c>
      <c r="BW48" s="93" t="s">
        <v>128</v>
      </c>
      <c r="BX48" s="93" t="s">
        <v>128</v>
      </c>
      <c r="BY48" s="93" t="s">
        <v>128</v>
      </c>
      <c r="BZ48" s="93" t="s">
        <v>128</v>
      </c>
      <c r="CA48" s="93" t="s">
        <v>128</v>
      </c>
      <c r="CB48" s="93" t="s">
        <v>128</v>
      </c>
      <c r="CC48" s="93" t="s">
        <v>128</v>
      </c>
      <c r="CD48" s="93" t="s">
        <v>128</v>
      </c>
      <c r="CE48" s="93" t="s">
        <v>128</v>
      </c>
      <c r="CF48" s="93" t="s">
        <v>128</v>
      </c>
      <c r="CG48" s="93" t="s">
        <v>128</v>
      </c>
      <c r="CH48" s="93" t="s">
        <v>128</v>
      </c>
      <c r="CI48" s="93" t="s">
        <v>128</v>
      </c>
      <c r="CJ48" s="93" t="s">
        <v>128</v>
      </c>
    </row>
    <row r="49" spans="1:88" s="138" customFormat="1" ht="31.5">
      <c r="A49" s="41" t="s">
        <v>182</v>
      </c>
      <c r="B49" s="42" t="s">
        <v>183</v>
      </c>
      <c r="C49" s="131" t="s">
        <v>128</v>
      </c>
      <c r="D49" s="131">
        <v>0</v>
      </c>
      <c r="E49" s="131">
        <v>0</v>
      </c>
      <c r="F49" s="131">
        <v>12.334999999999999</v>
      </c>
      <c r="G49" s="131">
        <v>0</v>
      </c>
      <c r="H49" s="131">
        <v>0</v>
      </c>
      <c r="I49" s="131">
        <v>0</v>
      </c>
      <c r="J49" s="131">
        <v>0</v>
      </c>
      <c r="K49" s="131" t="s">
        <v>128</v>
      </c>
      <c r="L49" s="131" t="s">
        <v>128</v>
      </c>
      <c r="M49" s="131" t="s">
        <v>128</v>
      </c>
      <c r="N49" s="131" t="s">
        <v>128</v>
      </c>
      <c r="O49" s="131" t="s">
        <v>128</v>
      </c>
      <c r="P49" s="131" t="s">
        <v>128</v>
      </c>
      <c r="Q49" s="131" t="s">
        <v>128</v>
      </c>
      <c r="R49" s="131" t="s">
        <v>128</v>
      </c>
      <c r="S49" s="131" t="s">
        <v>128</v>
      </c>
      <c r="T49" s="131" t="s">
        <v>128</v>
      </c>
      <c r="U49" s="131" t="s">
        <v>128</v>
      </c>
      <c r="V49" s="131" t="s">
        <v>128</v>
      </c>
      <c r="W49" s="131" t="s">
        <v>128</v>
      </c>
      <c r="X49" s="131" t="s">
        <v>128</v>
      </c>
      <c r="Y49" s="131" t="s">
        <v>128</v>
      </c>
      <c r="Z49" s="131" t="s">
        <v>128</v>
      </c>
      <c r="AA49" s="131" t="s">
        <v>128</v>
      </c>
      <c r="AB49" s="131" t="s">
        <v>128</v>
      </c>
      <c r="AC49" s="131" t="s">
        <v>128</v>
      </c>
      <c r="AD49" s="131" t="s">
        <v>128</v>
      </c>
      <c r="AE49" s="131" t="s">
        <v>128</v>
      </c>
      <c r="AF49" s="131">
        <v>0</v>
      </c>
      <c r="AG49" s="131">
        <v>0</v>
      </c>
      <c r="AH49" s="131">
        <v>4.9349999999999996</v>
      </c>
      <c r="AI49" s="131">
        <v>0</v>
      </c>
      <c r="AJ49" s="131">
        <v>0</v>
      </c>
      <c r="AK49" s="131">
        <v>0</v>
      </c>
      <c r="AL49" s="131">
        <v>0</v>
      </c>
      <c r="AM49" s="131" t="s">
        <v>128</v>
      </c>
      <c r="AN49" s="131" t="s">
        <v>128</v>
      </c>
      <c r="AO49" s="131" t="s">
        <v>128</v>
      </c>
      <c r="AP49" s="131" t="s">
        <v>128</v>
      </c>
      <c r="AQ49" s="131" t="s">
        <v>128</v>
      </c>
      <c r="AR49" s="131" t="s">
        <v>128</v>
      </c>
      <c r="AS49" s="131" t="s">
        <v>128</v>
      </c>
      <c r="AT49" s="131">
        <v>0</v>
      </c>
      <c r="AU49" s="131">
        <v>0</v>
      </c>
      <c r="AV49" s="131">
        <v>3.7800000000000002</v>
      </c>
      <c r="AW49" s="131">
        <v>0</v>
      </c>
      <c r="AX49" s="131">
        <v>0</v>
      </c>
      <c r="AY49" s="131">
        <v>0</v>
      </c>
      <c r="AZ49" s="131">
        <v>0</v>
      </c>
      <c r="BA49" s="131" t="s">
        <v>128</v>
      </c>
      <c r="BB49" s="131" t="s">
        <v>128</v>
      </c>
      <c r="BC49" s="131" t="s">
        <v>128</v>
      </c>
      <c r="BD49" s="131" t="s">
        <v>128</v>
      </c>
      <c r="BE49" s="131" t="s">
        <v>128</v>
      </c>
      <c r="BF49" s="131" t="s">
        <v>128</v>
      </c>
      <c r="BG49" s="131" t="s">
        <v>128</v>
      </c>
      <c r="BH49" s="131">
        <v>0</v>
      </c>
      <c r="BI49" s="131">
        <v>0</v>
      </c>
      <c r="BJ49" s="131">
        <v>3.62</v>
      </c>
      <c r="BK49" s="131">
        <v>0</v>
      </c>
      <c r="BL49" s="131">
        <v>0</v>
      </c>
      <c r="BM49" s="131">
        <v>0</v>
      </c>
      <c r="BN49" s="131">
        <v>0</v>
      </c>
      <c r="BO49" s="131" t="s">
        <v>128</v>
      </c>
      <c r="BP49" s="131" t="s">
        <v>128</v>
      </c>
      <c r="BQ49" s="131" t="s">
        <v>128</v>
      </c>
      <c r="BR49" s="131" t="s">
        <v>128</v>
      </c>
      <c r="BS49" s="131" t="s">
        <v>128</v>
      </c>
      <c r="BT49" s="131" t="s">
        <v>128</v>
      </c>
      <c r="BU49" s="131" t="s">
        <v>128</v>
      </c>
      <c r="BV49" s="131">
        <v>0</v>
      </c>
      <c r="BW49" s="131">
        <v>0</v>
      </c>
      <c r="BX49" s="131">
        <v>12.334999999999999</v>
      </c>
      <c r="BY49" s="131">
        <v>0</v>
      </c>
      <c r="BZ49" s="131">
        <v>0</v>
      </c>
      <c r="CA49" s="131">
        <v>0</v>
      </c>
      <c r="CB49" s="131">
        <v>0</v>
      </c>
      <c r="CC49" s="131" t="s">
        <v>128</v>
      </c>
      <c r="CD49" s="131" t="s">
        <v>128</v>
      </c>
      <c r="CE49" s="131" t="s">
        <v>128</v>
      </c>
      <c r="CF49" s="131" t="s">
        <v>128</v>
      </c>
      <c r="CG49" s="131" t="s">
        <v>128</v>
      </c>
      <c r="CH49" s="131" t="s">
        <v>128</v>
      </c>
      <c r="CI49" s="131" t="s">
        <v>128</v>
      </c>
      <c r="CJ49" s="131" t="s">
        <v>128</v>
      </c>
    </row>
    <row r="50" spans="1:88" s="94" customFormat="1">
      <c r="A50" s="47" t="s">
        <v>184</v>
      </c>
      <c r="B50" s="48" t="s">
        <v>185</v>
      </c>
      <c r="C50" s="93" t="s">
        <v>128</v>
      </c>
      <c r="D50" s="93">
        <v>0</v>
      </c>
      <c r="E50" s="93">
        <v>0</v>
      </c>
      <c r="F50" s="93">
        <v>12.334999999999999</v>
      </c>
      <c r="G50" s="93">
        <v>0</v>
      </c>
      <c r="H50" s="93">
        <v>0</v>
      </c>
      <c r="I50" s="93">
        <v>0</v>
      </c>
      <c r="J50" s="93">
        <v>0</v>
      </c>
      <c r="K50" s="93" t="s">
        <v>128</v>
      </c>
      <c r="L50" s="93" t="s">
        <v>128</v>
      </c>
      <c r="M50" s="93" t="s">
        <v>128</v>
      </c>
      <c r="N50" s="93" t="s">
        <v>128</v>
      </c>
      <c r="O50" s="93" t="s">
        <v>128</v>
      </c>
      <c r="P50" s="93" t="s">
        <v>128</v>
      </c>
      <c r="Q50" s="93" t="s">
        <v>128</v>
      </c>
      <c r="R50" s="93" t="s">
        <v>128</v>
      </c>
      <c r="S50" s="93" t="s">
        <v>128</v>
      </c>
      <c r="T50" s="93" t="s">
        <v>128</v>
      </c>
      <c r="U50" s="93" t="s">
        <v>128</v>
      </c>
      <c r="V50" s="93" t="s">
        <v>128</v>
      </c>
      <c r="W50" s="93" t="s">
        <v>128</v>
      </c>
      <c r="X50" s="93" t="s">
        <v>128</v>
      </c>
      <c r="Y50" s="93" t="s">
        <v>128</v>
      </c>
      <c r="Z50" s="93" t="s">
        <v>128</v>
      </c>
      <c r="AA50" s="93" t="s">
        <v>128</v>
      </c>
      <c r="AB50" s="93" t="s">
        <v>128</v>
      </c>
      <c r="AC50" s="93" t="s">
        <v>128</v>
      </c>
      <c r="AD50" s="93" t="s">
        <v>128</v>
      </c>
      <c r="AE50" s="93" t="s">
        <v>128</v>
      </c>
      <c r="AF50" s="93">
        <v>0</v>
      </c>
      <c r="AG50" s="93">
        <v>0</v>
      </c>
      <c r="AH50" s="93">
        <v>4.9349999999999996</v>
      </c>
      <c r="AI50" s="93">
        <v>0</v>
      </c>
      <c r="AJ50" s="93">
        <v>0</v>
      </c>
      <c r="AK50" s="93">
        <v>0</v>
      </c>
      <c r="AL50" s="93">
        <v>0</v>
      </c>
      <c r="AM50" s="93" t="s">
        <v>128</v>
      </c>
      <c r="AN50" s="93" t="s">
        <v>128</v>
      </c>
      <c r="AO50" s="93" t="s">
        <v>128</v>
      </c>
      <c r="AP50" s="93" t="s">
        <v>128</v>
      </c>
      <c r="AQ50" s="93" t="s">
        <v>128</v>
      </c>
      <c r="AR50" s="93" t="s">
        <v>128</v>
      </c>
      <c r="AS50" s="93" t="s">
        <v>128</v>
      </c>
      <c r="AT50" s="93">
        <v>0</v>
      </c>
      <c r="AU50" s="93">
        <v>0</v>
      </c>
      <c r="AV50" s="93">
        <v>3.7800000000000002</v>
      </c>
      <c r="AW50" s="93">
        <v>0</v>
      </c>
      <c r="AX50" s="93">
        <v>0</v>
      </c>
      <c r="AY50" s="93">
        <v>0</v>
      </c>
      <c r="AZ50" s="93">
        <v>0</v>
      </c>
      <c r="BA50" s="93" t="s">
        <v>128</v>
      </c>
      <c r="BB50" s="93" t="s">
        <v>128</v>
      </c>
      <c r="BC50" s="93" t="s">
        <v>128</v>
      </c>
      <c r="BD50" s="93" t="s">
        <v>128</v>
      </c>
      <c r="BE50" s="93" t="s">
        <v>128</v>
      </c>
      <c r="BF50" s="93" t="s">
        <v>128</v>
      </c>
      <c r="BG50" s="93" t="s">
        <v>128</v>
      </c>
      <c r="BH50" s="93">
        <v>0</v>
      </c>
      <c r="BI50" s="93">
        <v>0</v>
      </c>
      <c r="BJ50" s="93">
        <v>3.62</v>
      </c>
      <c r="BK50" s="93">
        <v>0</v>
      </c>
      <c r="BL50" s="93">
        <v>0</v>
      </c>
      <c r="BM50" s="93">
        <v>0</v>
      </c>
      <c r="BN50" s="93">
        <v>0</v>
      </c>
      <c r="BO50" s="93" t="s">
        <v>128</v>
      </c>
      <c r="BP50" s="93" t="s">
        <v>128</v>
      </c>
      <c r="BQ50" s="93" t="s">
        <v>128</v>
      </c>
      <c r="BR50" s="93" t="s">
        <v>128</v>
      </c>
      <c r="BS50" s="93" t="s">
        <v>128</v>
      </c>
      <c r="BT50" s="93" t="s">
        <v>128</v>
      </c>
      <c r="BU50" s="93" t="s">
        <v>128</v>
      </c>
      <c r="BV50" s="93">
        <v>0</v>
      </c>
      <c r="BW50" s="93">
        <v>0</v>
      </c>
      <c r="BX50" s="93">
        <v>12.334999999999999</v>
      </c>
      <c r="BY50" s="93">
        <v>0</v>
      </c>
      <c r="BZ50" s="93">
        <v>0</v>
      </c>
      <c r="CA50" s="93">
        <v>0</v>
      </c>
      <c r="CB50" s="93">
        <v>0</v>
      </c>
      <c r="CC50" s="93" t="s">
        <v>128</v>
      </c>
      <c r="CD50" s="93" t="s">
        <v>128</v>
      </c>
      <c r="CE50" s="93" t="s">
        <v>128</v>
      </c>
      <c r="CF50" s="93" t="s">
        <v>128</v>
      </c>
      <c r="CG50" s="93" t="s">
        <v>128</v>
      </c>
      <c r="CH50" s="93" t="s">
        <v>128</v>
      </c>
      <c r="CI50" s="93" t="s">
        <v>128</v>
      </c>
      <c r="CJ50" s="93" t="s">
        <v>128</v>
      </c>
    </row>
    <row r="51" spans="1:88" s="137" customFormat="1">
      <c r="A51" s="53" t="s">
        <v>184</v>
      </c>
      <c r="B51" s="73" t="s">
        <v>2</v>
      </c>
      <c r="C51" s="73" t="s">
        <v>32</v>
      </c>
      <c r="D51" s="92">
        <v>0</v>
      </c>
      <c r="E51" s="92">
        <v>0</v>
      </c>
      <c r="F51" s="91">
        <v>0.315</v>
      </c>
      <c r="G51" s="92">
        <v>0</v>
      </c>
      <c r="H51" s="92">
        <v>0</v>
      </c>
      <c r="I51" s="92">
        <v>0</v>
      </c>
      <c r="J51" s="92">
        <v>0</v>
      </c>
      <c r="K51" s="92" t="s">
        <v>128</v>
      </c>
      <c r="L51" s="92" t="s">
        <v>128</v>
      </c>
      <c r="M51" s="92" t="s">
        <v>128</v>
      </c>
      <c r="N51" s="92" t="s">
        <v>128</v>
      </c>
      <c r="O51" s="92" t="s">
        <v>128</v>
      </c>
      <c r="P51" s="92" t="s">
        <v>128</v>
      </c>
      <c r="Q51" s="92" t="s">
        <v>128</v>
      </c>
      <c r="R51" s="92" t="s">
        <v>128</v>
      </c>
      <c r="S51" s="92" t="s">
        <v>128</v>
      </c>
      <c r="T51" s="92" t="s">
        <v>128</v>
      </c>
      <c r="U51" s="92" t="s">
        <v>128</v>
      </c>
      <c r="V51" s="92" t="s">
        <v>128</v>
      </c>
      <c r="W51" s="92" t="s">
        <v>128</v>
      </c>
      <c r="X51" s="92" t="s">
        <v>128</v>
      </c>
      <c r="Y51" s="92" t="s">
        <v>128</v>
      </c>
      <c r="Z51" s="92" t="s">
        <v>128</v>
      </c>
      <c r="AA51" s="92" t="s">
        <v>128</v>
      </c>
      <c r="AB51" s="92" t="s">
        <v>128</v>
      </c>
      <c r="AC51" s="92" t="s">
        <v>128</v>
      </c>
      <c r="AD51" s="92" t="s">
        <v>128</v>
      </c>
      <c r="AE51" s="92" t="s">
        <v>128</v>
      </c>
      <c r="AF51" s="92">
        <v>0</v>
      </c>
      <c r="AG51" s="92">
        <v>0</v>
      </c>
      <c r="AH51" s="91">
        <v>0.315</v>
      </c>
      <c r="AI51" s="92">
        <v>0</v>
      </c>
      <c r="AJ51" s="92">
        <v>0</v>
      </c>
      <c r="AK51" s="92">
        <v>0</v>
      </c>
      <c r="AL51" s="92">
        <v>0</v>
      </c>
      <c r="AM51" s="92" t="s">
        <v>128</v>
      </c>
      <c r="AN51" s="92" t="s">
        <v>128</v>
      </c>
      <c r="AO51" s="92" t="s">
        <v>128</v>
      </c>
      <c r="AP51" s="92" t="s">
        <v>128</v>
      </c>
      <c r="AQ51" s="92" t="s">
        <v>128</v>
      </c>
      <c r="AR51" s="92" t="s">
        <v>128</v>
      </c>
      <c r="AS51" s="92" t="s">
        <v>128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 t="s">
        <v>128</v>
      </c>
      <c r="BB51" s="92" t="s">
        <v>128</v>
      </c>
      <c r="BC51" s="92" t="s">
        <v>128</v>
      </c>
      <c r="BD51" s="92" t="s">
        <v>128</v>
      </c>
      <c r="BE51" s="92" t="s">
        <v>128</v>
      </c>
      <c r="BF51" s="92" t="s">
        <v>128</v>
      </c>
      <c r="BG51" s="92" t="s">
        <v>128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2" t="s">
        <v>128</v>
      </c>
      <c r="BP51" s="92" t="s">
        <v>128</v>
      </c>
      <c r="BQ51" s="92" t="s">
        <v>128</v>
      </c>
      <c r="BR51" s="92" t="s">
        <v>128</v>
      </c>
      <c r="BS51" s="92" t="s">
        <v>128</v>
      </c>
      <c r="BT51" s="92" t="s">
        <v>128</v>
      </c>
      <c r="BU51" s="92" t="s">
        <v>128</v>
      </c>
      <c r="BV51" s="92">
        <v>0</v>
      </c>
      <c r="BW51" s="92">
        <v>0</v>
      </c>
      <c r="BX51" s="92">
        <v>0.315</v>
      </c>
      <c r="BY51" s="92">
        <v>0</v>
      </c>
      <c r="BZ51" s="92">
        <v>0</v>
      </c>
      <c r="CA51" s="92">
        <v>0</v>
      </c>
      <c r="CB51" s="92">
        <v>0</v>
      </c>
      <c r="CC51" s="92" t="s">
        <v>128</v>
      </c>
      <c r="CD51" s="92" t="s">
        <v>128</v>
      </c>
      <c r="CE51" s="92" t="s">
        <v>128</v>
      </c>
      <c r="CF51" s="92" t="s">
        <v>128</v>
      </c>
      <c r="CG51" s="92" t="s">
        <v>128</v>
      </c>
      <c r="CH51" s="92" t="s">
        <v>128</v>
      </c>
      <c r="CI51" s="92" t="s">
        <v>128</v>
      </c>
      <c r="CJ51" s="92" t="s">
        <v>128</v>
      </c>
    </row>
    <row r="52" spans="1:88" s="137" customFormat="1">
      <c r="A52" s="53" t="s">
        <v>184</v>
      </c>
      <c r="B52" s="73" t="s">
        <v>3</v>
      </c>
      <c r="C52" s="73" t="s">
        <v>33</v>
      </c>
      <c r="D52" s="92">
        <v>0</v>
      </c>
      <c r="E52" s="92">
        <v>0</v>
      </c>
      <c r="F52" s="91">
        <v>0.45500000000000002</v>
      </c>
      <c r="G52" s="92">
        <v>0</v>
      </c>
      <c r="H52" s="92">
        <v>0</v>
      </c>
      <c r="I52" s="92">
        <v>0</v>
      </c>
      <c r="J52" s="92">
        <v>0</v>
      </c>
      <c r="K52" s="92" t="s">
        <v>128</v>
      </c>
      <c r="L52" s="92" t="s">
        <v>128</v>
      </c>
      <c r="M52" s="92" t="s">
        <v>128</v>
      </c>
      <c r="N52" s="92" t="s">
        <v>128</v>
      </c>
      <c r="O52" s="92" t="s">
        <v>128</v>
      </c>
      <c r="P52" s="92" t="s">
        <v>128</v>
      </c>
      <c r="Q52" s="92" t="s">
        <v>128</v>
      </c>
      <c r="R52" s="92" t="s">
        <v>128</v>
      </c>
      <c r="S52" s="92" t="s">
        <v>128</v>
      </c>
      <c r="T52" s="92" t="s">
        <v>128</v>
      </c>
      <c r="U52" s="92" t="s">
        <v>128</v>
      </c>
      <c r="V52" s="92" t="s">
        <v>128</v>
      </c>
      <c r="W52" s="92" t="s">
        <v>128</v>
      </c>
      <c r="X52" s="92" t="s">
        <v>128</v>
      </c>
      <c r="Y52" s="92" t="s">
        <v>128</v>
      </c>
      <c r="Z52" s="92" t="s">
        <v>128</v>
      </c>
      <c r="AA52" s="92" t="s">
        <v>128</v>
      </c>
      <c r="AB52" s="92" t="s">
        <v>128</v>
      </c>
      <c r="AC52" s="92" t="s">
        <v>128</v>
      </c>
      <c r="AD52" s="92" t="s">
        <v>128</v>
      </c>
      <c r="AE52" s="92" t="s">
        <v>128</v>
      </c>
      <c r="AF52" s="92">
        <v>0</v>
      </c>
      <c r="AG52" s="92">
        <v>0</v>
      </c>
      <c r="AH52" s="91">
        <v>0.45500000000000002</v>
      </c>
      <c r="AI52" s="92">
        <v>0</v>
      </c>
      <c r="AJ52" s="92">
        <v>0</v>
      </c>
      <c r="AK52" s="92">
        <v>0</v>
      </c>
      <c r="AL52" s="92">
        <v>0</v>
      </c>
      <c r="AM52" s="92" t="s">
        <v>128</v>
      </c>
      <c r="AN52" s="92" t="s">
        <v>128</v>
      </c>
      <c r="AO52" s="92" t="s">
        <v>128</v>
      </c>
      <c r="AP52" s="92" t="s">
        <v>128</v>
      </c>
      <c r="AQ52" s="92" t="s">
        <v>128</v>
      </c>
      <c r="AR52" s="92" t="s">
        <v>128</v>
      </c>
      <c r="AS52" s="92" t="s">
        <v>128</v>
      </c>
      <c r="AT52" s="92">
        <v>0</v>
      </c>
      <c r="AU52" s="92">
        <v>0</v>
      </c>
      <c r="AV52" s="92">
        <v>0</v>
      </c>
      <c r="AW52" s="92">
        <v>0</v>
      </c>
      <c r="AX52" s="92">
        <v>0</v>
      </c>
      <c r="AY52" s="92">
        <v>0</v>
      </c>
      <c r="AZ52" s="92">
        <v>0</v>
      </c>
      <c r="BA52" s="92" t="s">
        <v>128</v>
      </c>
      <c r="BB52" s="92" t="s">
        <v>128</v>
      </c>
      <c r="BC52" s="92" t="s">
        <v>128</v>
      </c>
      <c r="BD52" s="92" t="s">
        <v>128</v>
      </c>
      <c r="BE52" s="92" t="s">
        <v>128</v>
      </c>
      <c r="BF52" s="92" t="s">
        <v>128</v>
      </c>
      <c r="BG52" s="92" t="s">
        <v>128</v>
      </c>
      <c r="BH52" s="92">
        <v>0</v>
      </c>
      <c r="BI52" s="92">
        <v>0</v>
      </c>
      <c r="BJ52" s="92">
        <v>0</v>
      </c>
      <c r="BK52" s="92">
        <v>0</v>
      </c>
      <c r="BL52" s="92">
        <v>0</v>
      </c>
      <c r="BM52" s="92">
        <v>0</v>
      </c>
      <c r="BN52" s="92">
        <v>0</v>
      </c>
      <c r="BO52" s="92" t="s">
        <v>128</v>
      </c>
      <c r="BP52" s="92" t="s">
        <v>128</v>
      </c>
      <c r="BQ52" s="92" t="s">
        <v>128</v>
      </c>
      <c r="BR52" s="92" t="s">
        <v>128</v>
      </c>
      <c r="BS52" s="92" t="s">
        <v>128</v>
      </c>
      <c r="BT52" s="92" t="s">
        <v>128</v>
      </c>
      <c r="BU52" s="92" t="s">
        <v>128</v>
      </c>
      <c r="BV52" s="92">
        <v>0</v>
      </c>
      <c r="BW52" s="92">
        <v>0</v>
      </c>
      <c r="BX52" s="92">
        <v>0.45500000000000002</v>
      </c>
      <c r="BY52" s="92">
        <v>0</v>
      </c>
      <c r="BZ52" s="92">
        <v>0</v>
      </c>
      <c r="CA52" s="92">
        <v>0</v>
      </c>
      <c r="CB52" s="92">
        <v>0</v>
      </c>
      <c r="CC52" s="92" t="s">
        <v>128</v>
      </c>
      <c r="CD52" s="92" t="s">
        <v>128</v>
      </c>
      <c r="CE52" s="92" t="s">
        <v>128</v>
      </c>
      <c r="CF52" s="92" t="s">
        <v>128</v>
      </c>
      <c r="CG52" s="92" t="s">
        <v>128</v>
      </c>
      <c r="CH52" s="92" t="s">
        <v>128</v>
      </c>
      <c r="CI52" s="92" t="s">
        <v>128</v>
      </c>
      <c r="CJ52" s="92" t="s">
        <v>128</v>
      </c>
    </row>
    <row r="53" spans="1:88" s="137" customFormat="1">
      <c r="A53" s="53" t="s">
        <v>184</v>
      </c>
      <c r="B53" s="73" t="s">
        <v>4</v>
      </c>
      <c r="C53" s="73" t="s">
        <v>34</v>
      </c>
      <c r="D53" s="92">
        <v>0</v>
      </c>
      <c r="E53" s="92">
        <v>0</v>
      </c>
      <c r="F53" s="91">
        <v>0.63</v>
      </c>
      <c r="G53" s="92">
        <v>0</v>
      </c>
      <c r="H53" s="92">
        <v>0</v>
      </c>
      <c r="I53" s="92">
        <v>0</v>
      </c>
      <c r="J53" s="92">
        <v>0</v>
      </c>
      <c r="K53" s="92" t="s">
        <v>128</v>
      </c>
      <c r="L53" s="92" t="s">
        <v>128</v>
      </c>
      <c r="M53" s="92" t="s">
        <v>128</v>
      </c>
      <c r="N53" s="92" t="s">
        <v>128</v>
      </c>
      <c r="O53" s="92" t="s">
        <v>128</v>
      </c>
      <c r="P53" s="92" t="s">
        <v>128</v>
      </c>
      <c r="Q53" s="92" t="s">
        <v>128</v>
      </c>
      <c r="R53" s="92" t="s">
        <v>128</v>
      </c>
      <c r="S53" s="92" t="s">
        <v>128</v>
      </c>
      <c r="T53" s="92" t="s">
        <v>128</v>
      </c>
      <c r="U53" s="92" t="s">
        <v>128</v>
      </c>
      <c r="V53" s="92" t="s">
        <v>128</v>
      </c>
      <c r="W53" s="92" t="s">
        <v>128</v>
      </c>
      <c r="X53" s="92" t="s">
        <v>128</v>
      </c>
      <c r="Y53" s="92" t="s">
        <v>128</v>
      </c>
      <c r="Z53" s="92" t="s">
        <v>128</v>
      </c>
      <c r="AA53" s="92" t="s">
        <v>128</v>
      </c>
      <c r="AB53" s="92" t="s">
        <v>128</v>
      </c>
      <c r="AC53" s="92" t="s">
        <v>128</v>
      </c>
      <c r="AD53" s="92" t="s">
        <v>128</v>
      </c>
      <c r="AE53" s="92" t="s">
        <v>128</v>
      </c>
      <c r="AF53" s="92">
        <v>0</v>
      </c>
      <c r="AG53" s="92">
        <v>0</v>
      </c>
      <c r="AH53" s="91">
        <v>0.63</v>
      </c>
      <c r="AI53" s="92">
        <v>0</v>
      </c>
      <c r="AJ53" s="92">
        <v>0</v>
      </c>
      <c r="AK53" s="92">
        <v>0</v>
      </c>
      <c r="AL53" s="92">
        <v>0</v>
      </c>
      <c r="AM53" s="92" t="s">
        <v>128</v>
      </c>
      <c r="AN53" s="92" t="s">
        <v>128</v>
      </c>
      <c r="AO53" s="92" t="s">
        <v>128</v>
      </c>
      <c r="AP53" s="92" t="s">
        <v>128</v>
      </c>
      <c r="AQ53" s="92" t="s">
        <v>128</v>
      </c>
      <c r="AR53" s="92" t="s">
        <v>128</v>
      </c>
      <c r="AS53" s="92" t="s">
        <v>128</v>
      </c>
      <c r="AT53" s="92">
        <v>0</v>
      </c>
      <c r="AU53" s="92">
        <v>0</v>
      </c>
      <c r="AV53" s="92">
        <v>0</v>
      </c>
      <c r="AW53" s="92">
        <v>0</v>
      </c>
      <c r="AX53" s="92">
        <v>0</v>
      </c>
      <c r="AY53" s="92">
        <v>0</v>
      </c>
      <c r="AZ53" s="92">
        <v>0</v>
      </c>
      <c r="BA53" s="92" t="s">
        <v>128</v>
      </c>
      <c r="BB53" s="92" t="s">
        <v>128</v>
      </c>
      <c r="BC53" s="92" t="s">
        <v>128</v>
      </c>
      <c r="BD53" s="92" t="s">
        <v>128</v>
      </c>
      <c r="BE53" s="92" t="s">
        <v>128</v>
      </c>
      <c r="BF53" s="92" t="s">
        <v>128</v>
      </c>
      <c r="BG53" s="92" t="s">
        <v>128</v>
      </c>
      <c r="BH53" s="92">
        <v>0</v>
      </c>
      <c r="BI53" s="92">
        <v>0</v>
      </c>
      <c r="BJ53" s="92">
        <v>0</v>
      </c>
      <c r="BK53" s="92">
        <v>0</v>
      </c>
      <c r="BL53" s="92">
        <v>0</v>
      </c>
      <c r="BM53" s="92">
        <v>0</v>
      </c>
      <c r="BN53" s="92">
        <v>0</v>
      </c>
      <c r="BO53" s="92" t="s">
        <v>128</v>
      </c>
      <c r="BP53" s="92" t="s">
        <v>128</v>
      </c>
      <c r="BQ53" s="92" t="s">
        <v>128</v>
      </c>
      <c r="BR53" s="92" t="s">
        <v>128</v>
      </c>
      <c r="BS53" s="92" t="s">
        <v>128</v>
      </c>
      <c r="BT53" s="92" t="s">
        <v>128</v>
      </c>
      <c r="BU53" s="92" t="s">
        <v>128</v>
      </c>
      <c r="BV53" s="92">
        <v>0</v>
      </c>
      <c r="BW53" s="92">
        <v>0</v>
      </c>
      <c r="BX53" s="92">
        <v>0.63</v>
      </c>
      <c r="BY53" s="92">
        <v>0</v>
      </c>
      <c r="BZ53" s="92">
        <v>0</v>
      </c>
      <c r="CA53" s="92">
        <v>0</v>
      </c>
      <c r="CB53" s="92">
        <v>0</v>
      </c>
      <c r="CC53" s="92" t="s">
        <v>128</v>
      </c>
      <c r="CD53" s="92" t="s">
        <v>128</v>
      </c>
      <c r="CE53" s="92" t="s">
        <v>128</v>
      </c>
      <c r="CF53" s="92" t="s">
        <v>128</v>
      </c>
      <c r="CG53" s="92" t="s">
        <v>128</v>
      </c>
      <c r="CH53" s="92" t="s">
        <v>128</v>
      </c>
      <c r="CI53" s="92" t="s">
        <v>128</v>
      </c>
      <c r="CJ53" s="92" t="s">
        <v>128</v>
      </c>
    </row>
    <row r="54" spans="1:88" s="137" customFormat="1">
      <c r="A54" s="53" t="s">
        <v>184</v>
      </c>
      <c r="B54" s="73" t="s">
        <v>5</v>
      </c>
      <c r="C54" s="73" t="s">
        <v>35</v>
      </c>
      <c r="D54" s="92">
        <v>0</v>
      </c>
      <c r="E54" s="92">
        <v>0</v>
      </c>
      <c r="F54" s="91">
        <v>0.59499999999999997</v>
      </c>
      <c r="G54" s="92">
        <v>0</v>
      </c>
      <c r="H54" s="92">
        <v>0</v>
      </c>
      <c r="I54" s="92">
        <v>0</v>
      </c>
      <c r="J54" s="92">
        <v>0</v>
      </c>
      <c r="K54" s="92" t="s">
        <v>128</v>
      </c>
      <c r="L54" s="92" t="s">
        <v>128</v>
      </c>
      <c r="M54" s="92" t="s">
        <v>128</v>
      </c>
      <c r="N54" s="92" t="s">
        <v>128</v>
      </c>
      <c r="O54" s="92" t="s">
        <v>128</v>
      </c>
      <c r="P54" s="92" t="s">
        <v>128</v>
      </c>
      <c r="Q54" s="92" t="s">
        <v>128</v>
      </c>
      <c r="R54" s="92" t="s">
        <v>128</v>
      </c>
      <c r="S54" s="92" t="s">
        <v>128</v>
      </c>
      <c r="T54" s="92" t="s">
        <v>128</v>
      </c>
      <c r="U54" s="92" t="s">
        <v>128</v>
      </c>
      <c r="V54" s="92" t="s">
        <v>128</v>
      </c>
      <c r="W54" s="92" t="s">
        <v>128</v>
      </c>
      <c r="X54" s="92" t="s">
        <v>128</v>
      </c>
      <c r="Y54" s="92" t="s">
        <v>128</v>
      </c>
      <c r="Z54" s="92" t="s">
        <v>128</v>
      </c>
      <c r="AA54" s="92" t="s">
        <v>128</v>
      </c>
      <c r="AB54" s="92" t="s">
        <v>128</v>
      </c>
      <c r="AC54" s="92" t="s">
        <v>128</v>
      </c>
      <c r="AD54" s="92" t="s">
        <v>128</v>
      </c>
      <c r="AE54" s="92" t="s">
        <v>128</v>
      </c>
      <c r="AF54" s="92">
        <v>0</v>
      </c>
      <c r="AG54" s="92">
        <v>0</v>
      </c>
      <c r="AH54" s="91">
        <v>0.59499999999999997</v>
      </c>
      <c r="AI54" s="92">
        <v>0</v>
      </c>
      <c r="AJ54" s="92">
        <v>0</v>
      </c>
      <c r="AK54" s="92">
        <v>0</v>
      </c>
      <c r="AL54" s="92">
        <v>0</v>
      </c>
      <c r="AM54" s="92" t="s">
        <v>128</v>
      </c>
      <c r="AN54" s="92" t="s">
        <v>128</v>
      </c>
      <c r="AO54" s="92" t="s">
        <v>128</v>
      </c>
      <c r="AP54" s="92" t="s">
        <v>128</v>
      </c>
      <c r="AQ54" s="92" t="s">
        <v>128</v>
      </c>
      <c r="AR54" s="92" t="s">
        <v>128</v>
      </c>
      <c r="AS54" s="92" t="s">
        <v>128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 t="s">
        <v>128</v>
      </c>
      <c r="BB54" s="92" t="s">
        <v>128</v>
      </c>
      <c r="BC54" s="92" t="s">
        <v>128</v>
      </c>
      <c r="BD54" s="92" t="s">
        <v>128</v>
      </c>
      <c r="BE54" s="92" t="s">
        <v>128</v>
      </c>
      <c r="BF54" s="92" t="s">
        <v>128</v>
      </c>
      <c r="BG54" s="92" t="s">
        <v>128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2" t="s">
        <v>128</v>
      </c>
      <c r="BP54" s="92" t="s">
        <v>128</v>
      </c>
      <c r="BQ54" s="92" t="s">
        <v>128</v>
      </c>
      <c r="BR54" s="92" t="s">
        <v>128</v>
      </c>
      <c r="BS54" s="92" t="s">
        <v>128</v>
      </c>
      <c r="BT54" s="92" t="s">
        <v>128</v>
      </c>
      <c r="BU54" s="92" t="s">
        <v>128</v>
      </c>
      <c r="BV54" s="92">
        <v>0</v>
      </c>
      <c r="BW54" s="92">
        <v>0</v>
      </c>
      <c r="BX54" s="92">
        <v>0.59499999999999997</v>
      </c>
      <c r="BY54" s="92">
        <v>0</v>
      </c>
      <c r="BZ54" s="92">
        <v>0</v>
      </c>
      <c r="CA54" s="92">
        <v>0</v>
      </c>
      <c r="CB54" s="92">
        <v>0</v>
      </c>
      <c r="CC54" s="92" t="s">
        <v>128</v>
      </c>
      <c r="CD54" s="92" t="s">
        <v>128</v>
      </c>
      <c r="CE54" s="92" t="s">
        <v>128</v>
      </c>
      <c r="CF54" s="92" t="s">
        <v>128</v>
      </c>
      <c r="CG54" s="92" t="s">
        <v>128</v>
      </c>
      <c r="CH54" s="92" t="s">
        <v>128</v>
      </c>
      <c r="CI54" s="92" t="s">
        <v>128</v>
      </c>
      <c r="CJ54" s="92" t="s">
        <v>128</v>
      </c>
    </row>
    <row r="55" spans="1:88" s="137" customFormat="1">
      <c r="A55" s="53" t="s">
        <v>184</v>
      </c>
      <c r="B55" s="73" t="s">
        <v>6</v>
      </c>
      <c r="C55" s="73" t="s">
        <v>36</v>
      </c>
      <c r="D55" s="92">
        <v>0</v>
      </c>
      <c r="E55" s="92">
        <v>0</v>
      </c>
      <c r="F55" s="91">
        <v>0.38500000000000001</v>
      </c>
      <c r="G55" s="92">
        <v>0</v>
      </c>
      <c r="H55" s="92">
        <v>0</v>
      </c>
      <c r="I55" s="92">
        <v>0</v>
      </c>
      <c r="J55" s="92">
        <v>0</v>
      </c>
      <c r="K55" s="92" t="s">
        <v>128</v>
      </c>
      <c r="L55" s="92" t="s">
        <v>128</v>
      </c>
      <c r="M55" s="92" t="s">
        <v>128</v>
      </c>
      <c r="N55" s="92" t="s">
        <v>128</v>
      </c>
      <c r="O55" s="92" t="s">
        <v>128</v>
      </c>
      <c r="P55" s="92" t="s">
        <v>128</v>
      </c>
      <c r="Q55" s="92" t="s">
        <v>128</v>
      </c>
      <c r="R55" s="92" t="s">
        <v>128</v>
      </c>
      <c r="S55" s="92" t="s">
        <v>128</v>
      </c>
      <c r="T55" s="92" t="s">
        <v>128</v>
      </c>
      <c r="U55" s="92" t="s">
        <v>128</v>
      </c>
      <c r="V55" s="92" t="s">
        <v>128</v>
      </c>
      <c r="W55" s="92" t="s">
        <v>128</v>
      </c>
      <c r="X55" s="92" t="s">
        <v>128</v>
      </c>
      <c r="Y55" s="92" t="s">
        <v>128</v>
      </c>
      <c r="Z55" s="92" t="s">
        <v>128</v>
      </c>
      <c r="AA55" s="92" t="s">
        <v>128</v>
      </c>
      <c r="AB55" s="92" t="s">
        <v>128</v>
      </c>
      <c r="AC55" s="92" t="s">
        <v>128</v>
      </c>
      <c r="AD55" s="92" t="s">
        <v>128</v>
      </c>
      <c r="AE55" s="92" t="s">
        <v>128</v>
      </c>
      <c r="AF55" s="92">
        <v>0</v>
      </c>
      <c r="AG55" s="92">
        <v>0</v>
      </c>
      <c r="AH55" s="91">
        <v>0.38500000000000001</v>
      </c>
      <c r="AI55" s="92">
        <v>0</v>
      </c>
      <c r="AJ55" s="92">
        <v>0</v>
      </c>
      <c r="AK55" s="92">
        <v>0</v>
      </c>
      <c r="AL55" s="92">
        <v>0</v>
      </c>
      <c r="AM55" s="92" t="s">
        <v>128</v>
      </c>
      <c r="AN55" s="92" t="s">
        <v>128</v>
      </c>
      <c r="AO55" s="92" t="s">
        <v>128</v>
      </c>
      <c r="AP55" s="92" t="s">
        <v>128</v>
      </c>
      <c r="AQ55" s="92" t="s">
        <v>128</v>
      </c>
      <c r="AR55" s="92" t="s">
        <v>128</v>
      </c>
      <c r="AS55" s="92" t="s">
        <v>128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 t="s">
        <v>128</v>
      </c>
      <c r="BB55" s="92" t="s">
        <v>128</v>
      </c>
      <c r="BC55" s="92" t="s">
        <v>128</v>
      </c>
      <c r="BD55" s="92" t="s">
        <v>128</v>
      </c>
      <c r="BE55" s="92" t="s">
        <v>128</v>
      </c>
      <c r="BF55" s="92" t="s">
        <v>128</v>
      </c>
      <c r="BG55" s="92" t="s">
        <v>128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 t="s">
        <v>128</v>
      </c>
      <c r="BP55" s="92" t="s">
        <v>128</v>
      </c>
      <c r="BQ55" s="92" t="s">
        <v>128</v>
      </c>
      <c r="BR55" s="92" t="s">
        <v>128</v>
      </c>
      <c r="BS55" s="92" t="s">
        <v>128</v>
      </c>
      <c r="BT55" s="92" t="s">
        <v>128</v>
      </c>
      <c r="BU55" s="92" t="s">
        <v>128</v>
      </c>
      <c r="BV55" s="92">
        <v>0</v>
      </c>
      <c r="BW55" s="92">
        <v>0</v>
      </c>
      <c r="BX55" s="92">
        <v>0.38500000000000001</v>
      </c>
      <c r="BY55" s="92">
        <v>0</v>
      </c>
      <c r="BZ55" s="92">
        <v>0</v>
      </c>
      <c r="CA55" s="92">
        <v>0</v>
      </c>
      <c r="CB55" s="92">
        <v>0</v>
      </c>
      <c r="CC55" s="92" t="s">
        <v>128</v>
      </c>
      <c r="CD55" s="92" t="s">
        <v>128</v>
      </c>
      <c r="CE55" s="92" t="s">
        <v>128</v>
      </c>
      <c r="CF55" s="92" t="s">
        <v>128</v>
      </c>
      <c r="CG55" s="92" t="s">
        <v>128</v>
      </c>
      <c r="CH55" s="92" t="s">
        <v>128</v>
      </c>
      <c r="CI55" s="92" t="s">
        <v>128</v>
      </c>
      <c r="CJ55" s="92" t="s">
        <v>128</v>
      </c>
    </row>
    <row r="56" spans="1:88" s="137" customFormat="1">
      <c r="A56" s="53" t="s">
        <v>184</v>
      </c>
      <c r="B56" s="73" t="s">
        <v>7</v>
      </c>
      <c r="C56" s="73" t="s">
        <v>37</v>
      </c>
      <c r="D56" s="92">
        <v>0</v>
      </c>
      <c r="E56" s="92">
        <v>0</v>
      </c>
      <c r="F56" s="91">
        <v>0.52500000000000002</v>
      </c>
      <c r="G56" s="92">
        <v>0</v>
      </c>
      <c r="H56" s="92">
        <v>0</v>
      </c>
      <c r="I56" s="92">
        <v>0</v>
      </c>
      <c r="J56" s="92">
        <v>0</v>
      </c>
      <c r="K56" s="92" t="s">
        <v>128</v>
      </c>
      <c r="L56" s="92" t="s">
        <v>128</v>
      </c>
      <c r="M56" s="92" t="s">
        <v>128</v>
      </c>
      <c r="N56" s="92" t="s">
        <v>128</v>
      </c>
      <c r="O56" s="92" t="s">
        <v>128</v>
      </c>
      <c r="P56" s="92" t="s">
        <v>128</v>
      </c>
      <c r="Q56" s="92" t="s">
        <v>128</v>
      </c>
      <c r="R56" s="92" t="s">
        <v>128</v>
      </c>
      <c r="S56" s="92" t="s">
        <v>128</v>
      </c>
      <c r="T56" s="92" t="s">
        <v>128</v>
      </c>
      <c r="U56" s="92" t="s">
        <v>128</v>
      </c>
      <c r="V56" s="92" t="s">
        <v>128</v>
      </c>
      <c r="W56" s="92" t="s">
        <v>128</v>
      </c>
      <c r="X56" s="92" t="s">
        <v>128</v>
      </c>
      <c r="Y56" s="92" t="s">
        <v>128</v>
      </c>
      <c r="Z56" s="92" t="s">
        <v>128</v>
      </c>
      <c r="AA56" s="92" t="s">
        <v>128</v>
      </c>
      <c r="AB56" s="92" t="s">
        <v>128</v>
      </c>
      <c r="AC56" s="92" t="s">
        <v>128</v>
      </c>
      <c r="AD56" s="92" t="s">
        <v>128</v>
      </c>
      <c r="AE56" s="92" t="s">
        <v>128</v>
      </c>
      <c r="AF56" s="92">
        <v>0</v>
      </c>
      <c r="AG56" s="92">
        <v>0</v>
      </c>
      <c r="AH56" s="91">
        <v>0.52500000000000002</v>
      </c>
      <c r="AI56" s="92">
        <v>0</v>
      </c>
      <c r="AJ56" s="92">
        <v>0</v>
      </c>
      <c r="AK56" s="92">
        <v>0</v>
      </c>
      <c r="AL56" s="92">
        <v>0</v>
      </c>
      <c r="AM56" s="92" t="s">
        <v>128</v>
      </c>
      <c r="AN56" s="92" t="s">
        <v>128</v>
      </c>
      <c r="AO56" s="92" t="s">
        <v>128</v>
      </c>
      <c r="AP56" s="92" t="s">
        <v>128</v>
      </c>
      <c r="AQ56" s="92" t="s">
        <v>128</v>
      </c>
      <c r="AR56" s="92" t="s">
        <v>128</v>
      </c>
      <c r="AS56" s="92" t="s">
        <v>128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 t="s">
        <v>128</v>
      </c>
      <c r="BB56" s="92" t="s">
        <v>128</v>
      </c>
      <c r="BC56" s="92" t="s">
        <v>128</v>
      </c>
      <c r="BD56" s="92" t="s">
        <v>128</v>
      </c>
      <c r="BE56" s="92" t="s">
        <v>128</v>
      </c>
      <c r="BF56" s="92" t="s">
        <v>128</v>
      </c>
      <c r="BG56" s="92" t="s">
        <v>128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2" t="s">
        <v>128</v>
      </c>
      <c r="BP56" s="92" t="s">
        <v>128</v>
      </c>
      <c r="BQ56" s="92" t="s">
        <v>128</v>
      </c>
      <c r="BR56" s="92" t="s">
        <v>128</v>
      </c>
      <c r="BS56" s="92" t="s">
        <v>128</v>
      </c>
      <c r="BT56" s="92" t="s">
        <v>128</v>
      </c>
      <c r="BU56" s="92" t="s">
        <v>128</v>
      </c>
      <c r="BV56" s="92">
        <v>0</v>
      </c>
      <c r="BW56" s="92">
        <v>0</v>
      </c>
      <c r="BX56" s="92">
        <v>0.52500000000000002</v>
      </c>
      <c r="BY56" s="92">
        <v>0</v>
      </c>
      <c r="BZ56" s="92">
        <v>0</v>
      </c>
      <c r="CA56" s="92">
        <v>0</v>
      </c>
      <c r="CB56" s="92">
        <v>0</v>
      </c>
      <c r="CC56" s="92" t="s">
        <v>128</v>
      </c>
      <c r="CD56" s="92" t="s">
        <v>128</v>
      </c>
      <c r="CE56" s="92" t="s">
        <v>128</v>
      </c>
      <c r="CF56" s="92" t="s">
        <v>128</v>
      </c>
      <c r="CG56" s="92" t="s">
        <v>128</v>
      </c>
      <c r="CH56" s="92" t="s">
        <v>128</v>
      </c>
      <c r="CI56" s="92" t="s">
        <v>128</v>
      </c>
      <c r="CJ56" s="92" t="s">
        <v>128</v>
      </c>
    </row>
    <row r="57" spans="1:88" s="137" customFormat="1">
      <c r="A57" s="53" t="s">
        <v>184</v>
      </c>
      <c r="B57" s="73" t="s">
        <v>8</v>
      </c>
      <c r="C57" s="73" t="s">
        <v>38</v>
      </c>
      <c r="D57" s="92">
        <v>0</v>
      </c>
      <c r="E57" s="92">
        <v>0</v>
      </c>
      <c r="F57" s="91">
        <v>1.4350000000000001</v>
      </c>
      <c r="G57" s="92">
        <v>0</v>
      </c>
      <c r="H57" s="92">
        <v>0</v>
      </c>
      <c r="I57" s="92">
        <v>0</v>
      </c>
      <c r="J57" s="92">
        <v>0</v>
      </c>
      <c r="K57" s="92" t="s">
        <v>128</v>
      </c>
      <c r="L57" s="92" t="s">
        <v>128</v>
      </c>
      <c r="M57" s="92" t="s">
        <v>128</v>
      </c>
      <c r="N57" s="92" t="s">
        <v>128</v>
      </c>
      <c r="O57" s="92" t="s">
        <v>128</v>
      </c>
      <c r="P57" s="92" t="s">
        <v>128</v>
      </c>
      <c r="Q57" s="92" t="s">
        <v>128</v>
      </c>
      <c r="R57" s="92" t="s">
        <v>128</v>
      </c>
      <c r="S57" s="92" t="s">
        <v>128</v>
      </c>
      <c r="T57" s="92" t="s">
        <v>128</v>
      </c>
      <c r="U57" s="92" t="s">
        <v>128</v>
      </c>
      <c r="V57" s="92" t="s">
        <v>128</v>
      </c>
      <c r="W57" s="92" t="s">
        <v>128</v>
      </c>
      <c r="X57" s="92" t="s">
        <v>128</v>
      </c>
      <c r="Y57" s="92" t="s">
        <v>128</v>
      </c>
      <c r="Z57" s="92" t="s">
        <v>128</v>
      </c>
      <c r="AA57" s="92" t="s">
        <v>128</v>
      </c>
      <c r="AB57" s="92" t="s">
        <v>128</v>
      </c>
      <c r="AC57" s="92" t="s">
        <v>128</v>
      </c>
      <c r="AD57" s="92" t="s">
        <v>128</v>
      </c>
      <c r="AE57" s="92" t="s">
        <v>128</v>
      </c>
      <c r="AF57" s="92">
        <v>0</v>
      </c>
      <c r="AG57" s="92">
        <v>0</v>
      </c>
      <c r="AH57" s="91">
        <v>1.4350000000000001</v>
      </c>
      <c r="AI57" s="92">
        <v>0</v>
      </c>
      <c r="AJ57" s="92">
        <v>0</v>
      </c>
      <c r="AK57" s="92">
        <v>0</v>
      </c>
      <c r="AL57" s="92">
        <v>0</v>
      </c>
      <c r="AM57" s="92" t="s">
        <v>128</v>
      </c>
      <c r="AN57" s="92" t="s">
        <v>128</v>
      </c>
      <c r="AO57" s="92" t="s">
        <v>128</v>
      </c>
      <c r="AP57" s="92" t="s">
        <v>128</v>
      </c>
      <c r="AQ57" s="92" t="s">
        <v>128</v>
      </c>
      <c r="AR57" s="92" t="s">
        <v>128</v>
      </c>
      <c r="AS57" s="92" t="s">
        <v>128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 t="s">
        <v>128</v>
      </c>
      <c r="BB57" s="92" t="s">
        <v>128</v>
      </c>
      <c r="BC57" s="92" t="s">
        <v>128</v>
      </c>
      <c r="BD57" s="92" t="s">
        <v>128</v>
      </c>
      <c r="BE57" s="92" t="s">
        <v>128</v>
      </c>
      <c r="BF57" s="92" t="s">
        <v>128</v>
      </c>
      <c r="BG57" s="92" t="s">
        <v>128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2" t="s">
        <v>128</v>
      </c>
      <c r="BP57" s="92" t="s">
        <v>128</v>
      </c>
      <c r="BQ57" s="92" t="s">
        <v>128</v>
      </c>
      <c r="BR57" s="92" t="s">
        <v>128</v>
      </c>
      <c r="BS57" s="92" t="s">
        <v>128</v>
      </c>
      <c r="BT57" s="92" t="s">
        <v>128</v>
      </c>
      <c r="BU57" s="92" t="s">
        <v>128</v>
      </c>
      <c r="BV57" s="92">
        <v>0</v>
      </c>
      <c r="BW57" s="92">
        <v>0</v>
      </c>
      <c r="BX57" s="92">
        <v>1.4350000000000001</v>
      </c>
      <c r="BY57" s="92">
        <v>0</v>
      </c>
      <c r="BZ57" s="92">
        <v>0</v>
      </c>
      <c r="CA57" s="92">
        <v>0</v>
      </c>
      <c r="CB57" s="92">
        <v>0</v>
      </c>
      <c r="CC57" s="92" t="s">
        <v>128</v>
      </c>
      <c r="CD57" s="92" t="s">
        <v>128</v>
      </c>
      <c r="CE57" s="92" t="s">
        <v>128</v>
      </c>
      <c r="CF57" s="92" t="s">
        <v>128</v>
      </c>
      <c r="CG57" s="92" t="s">
        <v>128</v>
      </c>
      <c r="CH57" s="92" t="s">
        <v>128</v>
      </c>
      <c r="CI57" s="92" t="s">
        <v>128</v>
      </c>
      <c r="CJ57" s="92" t="s">
        <v>128</v>
      </c>
    </row>
    <row r="58" spans="1:88" s="137" customFormat="1">
      <c r="A58" s="53" t="s">
        <v>184</v>
      </c>
      <c r="B58" s="73" t="s">
        <v>9</v>
      </c>
      <c r="C58" s="73" t="s">
        <v>39</v>
      </c>
      <c r="D58" s="92">
        <v>0</v>
      </c>
      <c r="E58" s="92">
        <v>0</v>
      </c>
      <c r="F58" s="91">
        <v>0.59499999999999997</v>
      </c>
      <c r="G58" s="92">
        <v>0</v>
      </c>
      <c r="H58" s="92">
        <v>0</v>
      </c>
      <c r="I58" s="92">
        <v>0</v>
      </c>
      <c r="J58" s="92">
        <v>0</v>
      </c>
      <c r="K58" s="92" t="s">
        <v>128</v>
      </c>
      <c r="L58" s="92" t="s">
        <v>128</v>
      </c>
      <c r="M58" s="92" t="s">
        <v>128</v>
      </c>
      <c r="N58" s="92" t="s">
        <v>128</v>
      </c>
      <c r="O58" s="92" t="s">
        <v>128</v>
      </c>
      <c r="P58" s="92" t="s">
        <v>128</v>
      </c>
      <c r="Q58" s="92" t="s">
        <v>128</v>
      </c>
      <c r="R58" s="92" t="s">
        <v>128</v>
      </c>
      <c r="S58" s="92" t="s">
        <v>128</v>
      </c>
      <c r="T58" s="92" t="s">
        <v>128</v>
      </c>
      <c r="U58" s="92" t="s">
        <v>128</v>
      </c>
      <c r="V58" s="92" t="s">
        <v>128</v>
      </c>
      <c r="W58" s="92" t="s">
        <v>128</v>
      </c>
      <c r="X58" s="92" t="s">
        <v>128</v>
      </c>
      <c r="Y58" s="92" t="s">
        <v>128</v>
      </c>
      <c r="Z58" s="92" t="s">
        <v>128</v>
      </c>
      <c r="AA58" s="92" t="s">
        <v>128</v>
      </c>
      <c r="AB58" s="92" t="s">
        <v>128</v>
      </c>
      <c r="AC58" s="92" t="s">
        <v>128</v>
      </c>
      <c r="AD58" s="92" t="s">
        <v>128</v>
      </c>
      <c r="AE58" s="92" t="s">
        <v>128</v>
      </c>
      <c r="AF58" s="92">
        <v>0</v>
      </c>
      <c r="AG58" s="92">
        <v>0</v>
      </c>
      <c r="AH58" s="91">
        <v>0.59499999999999997</v>
      </c>
      <c r="AI58" s="92">
        <v>0</v>
      </c>
      <c r="AJ58" s="92">
        <v>0</v>
      </c>
      <c r="AK58" s="92">
        <v>0</v>
      </c>
      <c r="AL58" s="92">
        <v>0</v>
      </c>
      <c r="AM58" s="92" t="s">
        <v>128</v>
      </c>
      <c r="AN58" s="92" t="s">
        <v>128</v>
      </c>
      <c r="AO58" s="92" t="s">
        <v>128</v>
      </c>
      <c r="AP58" s="92" t="s">
        <v>128</v>
      </c>
      <c r="AQ58" s="92" t="s">
        <v>128</v>
      </c>
      <c r="AR58" s="92" t="s">
        <v>128</v>
      </c>
      <c r="AS58" s="92" t="s">
        <v>128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 t="s">
        <v>128</v>
      </c>
      <c r="BB58" s="92" t="s">
        <v>128</v>
      </c>
      <c r="BC58" s="92" t="s">
        <v>128</v>
      </c>
      <c r="BD58" s="92" t="s">
        <v>128</v>
      </c>
      <c r="BE58" s="92" t="s">
        <v>128</v>
      </c>
      <c r="BF58" s="92" t="s">
        <v>128</v>
      </c>
      <c r="BG58" s="92" t="s">
        <v>128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 t="s">
        <v>128</v>
      </c>
      <c r="BP58" s="92" t="s">
        <v>128</v>
      </c>
      <c r="BQ58" s="92" t="s">
        <v>128</v>
      </c>
      <c r="BR58" s="92" t="s">
        <v>128</v>
      </c>
      <c r="BS58" s="92" t="s">
        <v>128</v>
      </c>
      <c r="BT58" s="92" t="s">
        <v>128</v>
      </c>
      <c r="BU58" s="92" t="s">
        <v>128</v>
      </c>
      <c r="BV58" s="92">
        <v>0</v>
      </c>
      <c r="BW58" s="92">
        <v>0</v>
      </c>
      <c r="BX58" s="92">
        <v>0.59499999999999997</v>
      </c>
      <c r="BY58" s="92">
        <v>0</v>
      </c>
      <c r="BZ58" s="92">
        <v>0</v>
      </c>
      <c r="CA58" s="92">
        <v>0</v>
      </c>
      <c r="CB58" s="92">
        <v>0</v>
      </c>
      <c r="CC58" s="92" t="s">
        <v>128</v>
      </c>
      <c r="CD58" s="92" t="s">
        <v>128</v>
      </c>
      <c r="CE58" s="92" t="s">
        <v>128</v>
      </c>
      <c r="CF58" s="92" t="s">
        <v>128</v>
      </c>
      <c r="CG58" s="92" t="s">
        <v>128</v>
      </c>
      <c r="CH58" s="92" t="s">
        <v>128</v>
      </c>
      <c r="CI58" s="92" t="s">
        <v>128</v>
      </c>
      <c r="CJ58" s="92" t="s">
        <v>128</v>
      </c>
    </row>
    <row r="59" spans="1:88" s="137" customFormat="1">
      <c r="A59" s="53" t="s">
        <v>184</v>
      </c>
      <c r="B59" s="73" t="s">
        <v>11</v>
      </c>
      <c r="C59" s="73" t="s">
        <v>41</v>
      </c>
      <c r="D59" s="92">
        <v>0</v>
      </c>
      <c r="E59" s="92">
        <v>0</v>
      </c>
      <c r="F59" s="92">
        <v>1.33</v>
      </c>
      <c r="G59" s="92">
        <v>0</v>
      </c>
      <c r="H59" s="92">
        <v>0</v>
      </c>
      <c r="I59" s="92">
        <v>0</v>
      </c>
      <c r="J59" s="92">
        <v>0</v>
      </c>
      <c r="K59" s="92" t="s">
        <v>128</v>
      </c>
      <c r="L59" s="92" t="s">
        <v>128</v>
      </c>
      <c r="M59" s="92" t="s">
        <v>128</v>
      </c>
      <c r="N59" s="92" t="s">
        <v>128</v>
      </c>
      <c r="O59" s="92" t="s">
        <v>128</v>
      </c>
      <c r="P59" s="92" t="s">
        <v>128</v>
      </c>
      <c r="Q59" s="92" t="s">
        <v>128</v>
      </c>
      <c r="R59" s="92" t="s">
        <v>128</v>
      </c>
      <c r="S59" s="92" t="s">
        <v>128</v>
      </c>
      <c r="T59" s="92" t="s">
        <v>128</v>
      </c>
      <c r="U59" s="92" t="s">
        <v>128</v>
      </c>
      <c r="V59" s="92" t="s">
        <v>128</v>
      </c>
      <c r="W59" s="92" t="s">
        <v>128</v>
      </c>
      <c r="X59" s="92" t="s">
        <v>128</v>
      </c>
      <c r="Y59" s="92" t="s">
        <v>128</v>
      </c>
      <c r="Z59" s="92" t="s">
        <v>128</v>
      </c>
      <c r="AA59" s="92" t="s">
        <v>128</v>
      </c>
      <c r="AB59" s="92" t="s">
        <v>128</v>
      </c>
      <c r="AC59" s="92" t="s">
        <v>128</v>
      </c>
      <c r="AD59" s="92" t="s">
        <v>128</v>
      </c>
      <c r="AE59" s="92" t="s">
        <v>128</v>
      </c>
      <c r="AF59" s="92">
        <v>0</v>
      </c>
      <c r="AG59" s="92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 t="s">
        <v>128</v>
      </c>
      <c r="AN59" s="92" t="s">
        <v>128</v>
      </c>
      <c r="AO59" s="92" t="s">
        <v>128</v>
      </c>
      <c r="AP59" s="92" t="s">
        <v>128</v>
      </c>
      <c r="AQ59" s="92" t="s">
        <v>128</v>
      </c>
      <c r="AR59" s="92" t="s">
        <v>128</v>
      </c>
      <c r="AS59" s="92" t="s">
        <v>128</v>
      </c>
      <c r="AT59" s="92">
        <v>0</v>
      </c>
      <c r="AU59" s="92">
        <v>0</v>
      </c>
      <c r="AV59" s="92">
        <v>1.33</v>
      </c>
      <c r="AW59" s="92">
        <v>0</v>
      </c>
      <c r="AX59" s="92">
        <v>0</v>
      </c>
      <c r="AY59" s="92">
        <v>0</v>
      </c>
      <c r="AZ59" s="92">
        <v>0</v>
      </c>
      <c r="BA59" s="92" t="s">
        <v>128</v>
      </c>
      <c r="BB59" s="92" t="s">
        <v>128</v>
      </c>
      <c r="BC59" s="92" t="s">
        <v>128</v>
      </c>
      <c r="BD59" s="92" t="s">
        <v>128</v>
      </c>
      <c r="BE59" s="92" t="s">
        <v>128</v>
      </c>
      <c r="BF59" s="92" t="s">
        <v>128</v>
      </c>
      <c r="BG59" s="92" t="s">
        <v>128</v>
      </c>
      <c r="BH59" s="92">
        <v>0</v>
      </c>
      <c r="BI59" s="92">
        <v>0</v>
      </c>
      <c r="BJ59" s="92">
        <v>0</v>
      </c>
      <c r="BK59" s="92">
        <v>0</v>
      </c>
      <c r="BL59" s="92">
        <v>0</v>
      </c>
      <c r="BM59" s="92">
        <v>0</v>
      </c>
      <c r="BN59" s="92">
        <v>0</v>
      </c>
      <c r="BO59" s="92" t="s">
        <v>128</v>
      </c>
      <c r="BP59" s="92" t="s">
        <v>128</v>
      </c>
      <c r="BQ59" s="92" t="s">
        <v>128</v>
      </c>
      <c r="BR59" s="92" t="s">
        <v>128</v>
      </c>
      <c r="BS59" s="92" t="s">
        <v>128</v>
      </c>
      <c r="BT59" s="92" t="s">
        <v>128</v>
      </c>
      <c r="BU59" s="92" t="s">
        <v>128</v>
      </c>
      <c r="BV59" s="92">
        <v>0</v>
      </c>
      <c r="BW59" s="92">
        <v>0</v>
      </c>
      <c r="BX59" s="92">
        <v>1.33</v>
      </c>
      <c r="BY59" s="92">
        <v>0</v>
      </c>
      <c r="BZ59" s="92">
        <v>0</v>
      </c>
      <c r="CA59" s="92">
        <v>0</v>
      </c>
      <c r="CB59" s="92">
        <v>0</v>
      </c>
      <c r="CC59" s="92" t="s">
        <v>128</v>
      </c>
      <c r="CD59" s="92" t="s">
        <v>128</v>
      </c>
      <c r="CE59" s="92" t="s">
        <v>128</v>
      </c>
      <c r="CF59" s="92" t="s">
        <v>128</v>
      </c>
      <c r="CG59" s="92" t="s">
        <v>128</v>
      </c>
      <c r="CH59" s="92" t="s">
        <v>128</v>
      </c>
      <c r="CI59" s="92" t="s">
        <v>128</v>
      </c>
      <c r="CJ59" s="92" t="s">
        <v>128</v>
      </c>
    </row>
    <row r="60" spans="1:88" s="137" customFormat="1">
      <c r="A60" s="53" t="s">
        <v>184</v>
      </c>
      <c r="B60" s="73" t="s">
        <v>12</v>
      </c>
      <c r="C60" s="73" t="s">
        <v>42</v>
      </c>
      <c r="D60" s="92">
        <v>0</v>
      </c>
      <c r="E60" s="92">
        <v>0</v>
      </c>
      <c r="F60" s="92">
        <v>0.98</v>
      </c>
      <c r="G60" s="92">
        <v>0</v>
      </c>
      <c r="H60" s="92">
        <v>0</v>
      </c>
      <c r="I60" s="92">
        <v>0</v>
      </c>
      <c r="J60" s="92">
        <v>0</v>
      </c>
      <c r="K60" s="92" t="s">
        <v>128</v>
      </c>
      <c r="L60" s="92" t="s">
        <v>128</v>
      </c>
      <c r="M60" s="92" t="s">
        <v>128</v>
      </c>
      <c r="N60" s="92" t="s">
        <v>128</v>
      </c>
      <c r="O60" s="92" t="s">
        <v>128</v>
      </c>
      <c r="P60" s="92" t="s">
        <v>128</v>
      </c>
      <c r="Q60" s="92" t="s">
        <v>128</v>
      </c>
      <c r="R60" s="92" t="s">
        <v>128</v>
      </c>
      <c r="S60" s="92" t="s">
        <v>128</v>
      </c>
      <c r="T60" s="92" t="s">
        <v>128</v>
      </c>
      <c r="U60" s="92" t="s">
        <v>128</v>
      </c>
      <c r="V60" s="92" t="s">
        <v>128</v>
      </c>
      <c r="W60" s="92" t="s">
        <v>128</v>
      </c>
      <c r="X60" s="92" t="s">
        <v>128</v>
      </c>
      <c r="Y60" s="92" t="s">
        <v>128</v>
      </c>
      <c r="Z60" s="92" t="s">
        <v>128</v>
      </c>
      <c r="AA60" s="92" t="s">
        <v>128</v>
      </c>
      <c r="AB60" s="92" t="s">
        <v>128</v>
      </c>
      <c r="AC60" s="92" t="s">
        <v>128</v>
      </c>
      <c r="AD60" s="92" t="s">
        <v>128</v>
      </c>
      <c r="AE60" s="92" t="s">
        <v>128</v>
      </c>
      <c r="AF60" s="92">
        <v>0</v>
      </c>
      <c r="AG60" s="92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 t="s">
        <v>128</v>
      </c>
      <c r="AN60" s="92" t="s">
        <v>128</v>
      </c>
      <c r="AO60" s="92" t="s">
        <v>128</v>
      </c>
      <c r="AP60" s="92" t="s">
        <v>128</v>
      </c>
      <c r="AQ60" s="92" t="s">
        <v>128</v>
      </c>
      <c r="AR60" s="92" t="s">
        <v>128</v>
      </c>
      <c r="AS60" s="92" t="s">
        <v>128</v>
      </c>
      <c r="AT60" s="92">
        <v>0</v>
      </c>
      <c r="AU60" s="92">
        <v>0</v>
      </c>
      <c r="AV60" s="92">
        <v>0.98</v>
      </c>
      <c r="AW60" s="92">
        <v>0</v>
      </c>
      <c r="AX60" s="92">
        <v>0</v>
      </c>
      <c r="AY60" s="92">
        <v>0</v>
      </c>
      <c r="AZ60" s="92">
        <v>0</v>
      </c>
      <c r="BA60" s="92" t="s">
        <v>128</v>
      </c>
      <c r="BB60" s="92" t="s">
        <v>128</v>
      </c>
      <c r="BC60" s="92" t="s">
        <v>128</v>
      </c>
      <c r="BD60" s="92" t="s">
        <v>128</v>
      </c>
      <c r="BE60" s="92" t="s">
        <v>128</v>
      </c>
      <c r="BF60" s="92" t="s">
        <v>128</v>
      </c>
      <c r="BG60" s="92" t="s">
        <v>128</v>
      </c>
      <c r="BH60" s="92">
        <v>0</v>
      </c>
      <c r="BI60" s="92">
        <v>0</v>
      </c>
      <c r="BJ60" s="92">
        <v>0</v>
      </c>
      <c r="BK60" s="92">
        <v>0</v>
      </c>
      <c r="BL60" s="92">
        <v>0</v>
      </c>
      <c r="BM60" s="92">
        <v>0</v>
      </c>
      <c r="BN60" s="92">
        <v>0</v>
      </c>
      <c r="BO60" s="92" t="s">
        <v>128</v>
      </c>
      <c r="BP60" s="92" t="s">
        <v>128</v>
      </c>
      <c r="BQ60" s="92" t="s">
        <v>128</v>
      </c>
      <c r="BR60" s="92" t="s">
        <v>128</v>
      </c>
      <c r="BS60" s="92" t="s">
        <v>128</v>
      </c>
      <c r="BT60" s="92" t="s">
        <v>128</v>
      </c>
      <c r="BU60" s="92" t="s">
        <v>128</v>
      </c>
      <c r="BV60" s="92">
        <v>0</v>
      </c>
      <c r="BW60" s="92">
        <v>0</v>
      </c>
      <c r="BX60" s="92">
        <v>0.98</v>
      </c>
      <c r="BY60" s="92">
        <v>0</v>
      </c>
      <c r="BZ60" s="92">
        <v>0</v>
      </c>
      <c r="CA60" s="92">
        <v>0</v>
      </c>
      <c r="CB60" s="92">
        <v>0</v>
      </c>
      <c r="CC60" s="92" t="s">
        <v>128</v>
      </c>
      <c r="CD60" s="92" t="s">
        <v>128</v>
      </c>
      <c r="CE60" s="92" t="s">
        <v>128</v>
      </c>
      <c r="CF60" s="92" t="s">
        <v>128</v>
      </c>
      <c r="CG60" s="92" t="s">
        <v>128</v>
      </c>
      <c r="CH60" s="92" t="s">
        <v>128</v>
      </c>
      <c r="CI60" s="92" t="s">
        <v>128</v>
      </c>
      <c r="CJ60" s="92" t="s">
        <v>128</v>
      </c>
    </row>
    <row r="61" spans="1:88" s="137" customFormat="1">
      <c r="A61" s="53" t="s">
        <v>184</v>
      </c>
      <c r="B61" s="73" t="s">
        <v>13</v>
      </c>
      <c r="C61" s="73" t="s">
        <v>43</v>
      </c>
      <c r="D61" s="92">
        <v>0</v>
      </c>
      <c r="E61" s="92">
        <v>0</v>
      </c>
      <c r="F61" s="92">
        <v>1.47</v>
      </c>
      <c r="G61" s="92">
        <v>0</v>
      </c>
      <c r="H61" s="92">
        <v>0</v>
      </c>
      <c r="I61" s="92">
        <v>0</v>
      </c>
      <c r="J61" s="92">
        <v>0</v>
      </c>
      <c r="K61" s="92" t="s">
        <v>128</v>
      </c>
      <c r="L61" s="92" t="s">
        <v>128</v>
      </c>
      <c r="M61" s="92" t="s">
        <v>128</v>
      </c>
      <c r="N61" s="92" t="s">
        <v>128</v>
      </c>
      <c r="O61" s="92" t="s">
        <v>128</v>
      </c>
      <c r="P61" s="92" t="s">
        <v>128</v>
      </c>
      <c r="Q61" s="92" t="s">
        <v>128</v>
      </c>
      <c r="R61" s="92" t="s">
        <v>128</v>
      </c>
      <c r="S61" s="92" t="s">
        <v>128</v>
      </c>
      <c r="T61" s="92" t="s">
        <v>128</v>
      </c>
      <c r="U61" s="92" t="s">
        <v>128</v>
      </c>
      <c r="V61" s="92" t="s">
        <v>128</v>
      </c>
      <c r="W61" s="92" t="s">
        <v>128</v>
      </c>
      <c r="X61" s="92" t="s">
        <v>128</v>
      </c>
      <c r="Y61" s="92" t="s">
        <v>128</v>
      </c>
      <c r="Z61" s="92" t="s">
        <v>128</v>
      </c>
      <c r="AA61" s="92" t="s">
        <v>128</v>
      </c>
      <c r="AB61" s="92" t="s">
        <v>128</v>
      </c>
      <c r="AC61" s="92" t="s">
        <v>128</v>
      </c>
      <c r="AD61" s="92" t="s">
        <v>128</v>
      </c>
      <c r="AE61" s="92" t="s">
        <v>128</v>
      </c>
      <c r="AF61" s="92">
        <v>0</v>
      </c>
      <c r="AG61" s="92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 t="s">
        <v>128</v>
      </c>
      <c r="AN61" s="92" t="s">
        <v>128</v>
      </c>
      <c r="AO61" s="92" t="s">
        <v>128</v>
      </c>
      <c r="AP61" s="92" t="s">
        <v>128</v>
      </c>
      <c r="AQ61" s="92" t="s">
        <v>128</v>
      </c>
      <c r="AR61" s="92" t="s">
        <v>128</v>
      </c>
      <c r="AS61" s="92" t="s">
        <v>128</v>
      </c>
      <c r="AT61" s="92">
        <v>0</v>
      </c>
      <c r="AU61" s="92">
        <v>0</v>
      </c>
      <c r="AV61" s="92">
        <v>1.47</v>
      </c>
      <c r="AW61" s="92">
        <v>0</v>
      </c>
      <c r="AX61" s="92">
        <v>0</v>
      </c>
      <c r="AY61" s="92">
        <v>0</v>
      </c>
      <c r="AZ61" s="92">
        <v>0</v>
      </c>
      <c r="BA61" s="92" t="s">
        <v>128</v>
      </c>
      <c r="BB61" s="92" t="s">
        <v>128</v>
      </c>
      <c r="BC61" s="92" t="s">
        <v>128</v>
      </c>
      <c r="BD61" s="92" t="s">
        <v>128</v>
      </c>
      <c r="BE61" s="92" t="s">
        <v>128</v>
      </c>
      <c r="BF61" s="92" t="s">
        <v>128</v>
      </c>
      <c r="BG61" s="92" t="s">
        <v>128</v>
      </c>
      <c r="BH61" s="92">
        <v>0</v>
      </c>
      <c r="BI61" s="92">
        <v>0</v>
      </c>
      <c r="BJ61" s="92">
        <v>0</v>
      </c>
      <c r="BK61" s="92">
        <v>0</v>
      </c>
      <c r="BL61" s="92">
        <v>0</v>
      </c>
      <c r="BM61" s="92">
        <v>0</v>
      </c>
      <c r="BN61" s="92">
        <v>0</v>
      </c>
      <c r="BO61" s="92" t="s">
        <v>128</v>
      </c>
      <c r="BP61" s="92" t="s">
        <v>128</v>
      </c>
      <c r="BQ61" s="92" t="s">
        <v>128</v>
      </c>
      <c r="BR61" s="92" t="s">
        <v>128</v>
      </c>
      <c r="BS61" s="92" t="s">
        <v>128</v>
      </c>
      <c r="BT61" s="92" t="s">
        <v>128</v>
      </c>
      <c r="BU61" s="92" t="s">
        <v>128</v>
      </c>
      <c r="BV61" s="92">
        <v>0</v>
      </c>
      <c r="BW61" s="92">
        <v>0</v>
      </c>
      <c r="BX61" s="92">
        <v>1.47</v>
      </c>
      <c r="BY61" s="92">
        <v>0</v>
      </c>
      <c r="BZ61" s="92">
        <v>0</v>
      </c>
      <c r="CA61" s="92">
        <v>0</v>
      </c>
      <c r="CB61" s="92">
        <v>0</v>
      </c>
      <c r="CC61" s="92" t="s">
        <v>128</v>
      </c>
      <c r="CD61" s="92" t="s">
        <v>128</v>
      </c>
      <c r="CE61" s="92" t="s">
        <v>128</v>
      </c>
      <c r="CF61" s="92" t="s">
        <v>128</v>
      </c>
      <c r="CG61" s="92" t="s">
        <v>128</v>
      </c>
      <c r="CH61" s="92" t="s">
        <v>128</v>
      </c>
      <c r="CI61" s="92" t="s">
        <v>128</v>
      </c>
      <c r="CJ61" s="92" t="s">
        <v>128</v>
      </c>
    </row>
    <row r="62" spans="1:88" s="137" customFormat="1">
      <c r="A62" s="53" t="s">
        <v>184</v>
      </c>
      <c r="B62" s="73" t="s">
        <v>15</v>
      </c>
      <c r="C62" s="73" t="s">
        <v>44</v>
      </c>
      <c r="D62" s="92">
        <v>0</v>
      </c>
      <c r="E62" s="92">
        <v>0</v>
      </c>
      <c r="F62" s="92">
        <v>1.54</v>
      </c>
      <c r="G62" s="92">
        <v>0</v>
      </c>
      <c r="H62" s="92">
        <v>0</v>
      </c>
      <c r="I62" s="92">
        <v>0</v>
      </c>
      <c r="J62" s="92">
        <v>0</v>
      </c>
      <c r="K62" s="92" t="s">
        <v>128</v>
      </c>
      <c r="L62" s="92" t="s">
        <v>128</v>
      </c>
      <c r="M62" s="92" t="s">
        <v>128</v>
      </c>
      <c r="N62" s="92" t="s">
        <v>128</v>
      </c>
      <c r="O62" s="92" t="s">
        <v>128</v>
      </c>
      <c r="P62" s="92" t="s">
        <v>128</v>
      </c>
      <c r="Q62" s="92" t="s">
        <v>128</v>
      </c>
      <c r="R62" s="92" t="s">
        <v>128</v>
      </c>
      <c r="S62" s="92" t="s">
        <v>128</v>
      </c>
      <c r="T62" s="92" t="s">
        <v>128</v>
      </c>
      <c r="U62" s="92" t="s">
        <v>128</v>
      </c>
      <c r="V62" s="92" t="s">
        <v>128</v>
      </c>
      <c r="W62" s="92" t="s">
        <v>128</v>
      </c>
      <c r="X62" s="92" t="s">
        <v>128</v>
      </c>
      <c r="Y62" s="92" t="s">
        <v>128</v>
      </c>
      <c r="Z62" s="92" t="s">
        <v>128</v>
      </c>
      <c r="AA62" s="92" t="s">
        <v>128</v>
      </c>
      <c r="AB62" s="92" t="s">
        <v>128</v>
      </c>
      <c r="AC62" s="92" t="s">
        <v>128</v>
      </c>
      <c r="AD62" s="92" t="s">
        <v>128</v>
      </c>
      <c r="AE62" s="92" t="s">
        <v>128</v>
      </c>
      <c r="AF62" s="92">
        <v>0</v>
      </c>
      <c r="AG62" s="92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 t="s">
        <v>128</v>
      </c>
      <c r="AN62" s="92" t="s">
        <v>128</v>
      </c>
      <c r="AO62" s="92" t="s">
        <v>128</v>
      </c>
      <c r="AP62" s="92" t="s">
        <v>128</v>
      </c>
      <c r="AQ62" s="92" t="s">
        <v>128</v>
      </c>
      <c r="AR62" s="92" t="s">
        <v>128</v>
      </c>
      <c r="AS62" s="92" t="s">
        <v>128</v>
      </c>
      <c r="AT62" s="92">
        <v>0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 t="s">
        <v>128</v>
      </c>
      <c r="BB62" s="92" t="s">
        <v>128</v>
      </c>
      <c r="BC62" s="92" t="s">
        <v>128</v>
      </c>
      <c r="BD62" s="92" t="s">
        <v>128</v>
      </c>
      <c r="BE62" s="92" t="s">
        <v>128</v>
      </c>
      <c r="BF62" s="92" t="s">
        <v>128</v>
      </c>
      <c r="BG62" s="92" t="s">
        <v>128</v>
      </c>
      <c r="BH62" s="92">
        <v>0</v>
      </c>
      <c r="BI62" s="92">
        <v>0</v>
      </c>
      <c r="BJ62" s="92">
        <v>1.54</v>
      </c>
      <c r="BK62" s="92">
        <v>0</v>
      </c>
      <c r="BL62" s="92">
        <v>0</v>
      </c>
      <c r="BM62" s="92">
        <v>0</v>
      </c>
      <c r="BN62" s="92">
        <v>0</v>
      </c>
      <c r="BO62" s="92" t="s">
        <v>128</v>
      </c>
      <c r="BP62" s="92" t="s">
        <v>128</v>
      </c>
      <c r="BQ62" s="92" t="s">
        <v>128</v>
      </c>
      <c r="BR62" s="92" t="s">
        <v>128</v>
      </c>
      <c r="BS62" s="92" t="s">
        <v>128</v>
      </c>
      <c r="BT62" s="92" t="s">
        <v>128</v>
      </c>
      <c r="BU62" s="92" t="s">
        <v>128</v>
      </c>
      <c r="BV62" s="92">
        <v>0</v>
      </c>
      <c r="BW62" s="92">
        <v>0</v>
      </c>
      <c r="BX62" s="92">
        <v>1.54</v>
      </c>
      <c r="BY62" s="92">
        <v>0</v>
      </c>
      <c r="BZ62" s="92">
        <v>0</v>
      </c>
      <c r="CA62" s="92">
        <v>0</v>
      </c>
      <c r="CB62" s="92">
        <v>0</v>
      </c>
      <c r="CC62" s="92" t="s">
        <v>128</v>
      </c>
      <c r="CD62" s="92" t="s">
        <v>128</v>
      </c>
      <c r="CE62" s="92" t="s">
        <v>128</v>
      </c>
      <c r="CF62" s="92" t="s">
        <v>128</v>
      </c>
      <c r="CG62" s="92" t="s">
        <v>128</v>
      </c>
      <c r="CH62" s="92" t="s">
        <v>128</v>
      </c>
      <c r="CI62" s="92" t="s">
        <v>128</v>
      </c>
      <c r="CJ62" s="92" t="s">
        <v>128</v>
      </c>
    </row>
    <row r="63" spans="1:88" s="137" customFormat="1">
      <c r="A63" s="53" t="s">
        <v>184</v>
      </c>
      <c r="B63" s="73" t="s">
        <v>16</v>
      </c>
      <c r="C63" s="73" t="s">
        <v>45</v>
      </c>
      <c r="D63" s="92">
        <v>0</v>
      </c>
      <c r="E63" s="92">
        <v>0</v>
      </c>
      <c r="F63" s="92">
        <v>0.73499999999999999</v>
      </c>
      <c r="G63" s="92">
        <v>0</v>
      </c>
      <c r="H63" s="92">
        <v>0</v>
      </c>
      <c r="I63" s="92">
        <v>0</v>
      </c>
      <c r="J63" s="92">
        <v>0</v>
      </c>
      <c r="K63" s="92" t="s">
        <v>128</v>
      </c>
      <c r="L63" s="92" t="s">
        <v>128</v>
      </c>
      <c r="M63" s="92" t="s">
        <v>128</v>
      </c>
      <c r="N63" s="92" t="s">
        <v>128</v>
      </c>
      <c r="O63" s="92" t="s">
        <v>128</v>
      </c>
      <c r="P63" s="92" t="s">
        <v>128</v>
      </c>
      <c r="Q63" s="92" t="s">
        <v>128</v>
      </c>
      <c r="R63" s="92" t="s">
        <v>128</v>
      </c>
      <c r="S63" s="92" t="s">
        <v>128</v>
      </c>
      <c r="T63" s="92" t="s">
        <v>128</v>
      </c>
      <c r="U63" s="92" t="s">
        <v>128</v>
      </c>
      <c r="V63" s="92" t="s">
        <v>128</v>
      </c>
      <c r="W63" s="92" t="s">
        <v>128</v>
      </c>
      <c r="X63" s="92" t="s">
        <v>128</v>
      </c>
      <c r="Y63" s="92" t="s">
        <v>128</v>
      </c>
      <c r="Z63" s="92" t="s">
        <v>128</v>
      </c>
      <c r="AA63" s="92" t="s">
        <v>128</v>
      </c>
      <c r="AB63" s="92" t="s">
        <v>128</v>
      </c>
      <c r="AC63" s="92" t="s">
        <v>128</v>
      </c>
      <c r="AD63" s="92" t="s">
        <v>128</v>
      </c>
      <c r="AE63" s="92" t="s">
        <v>128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 t="s">
        <v>128</v>
      </c>
      <c r="AN63" s="92" t="s">
        <v>128</v>
      </c>
      <c r="AO63" s="92" t="s">
        <v>128</v>
      </c>
      <c r="AP63" s="92" t="s">
        <v>128</v>
      </c>
      <c r="AQ63" s="92" t="s">
        <v>128</v>
      </c>
      <c r="AR63" s="92" t="s">
        <v>128</v>
      </c>
      <c r="AS63" s="92" t="s">
        <v>128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 t="s">
        <v>128</v>
      </c>
      <c r="BB63" s="92" t="s">
        <v>128</v>
      </c>
      <c r="BC63" s="92" t="s">
        <v>128</v>
      </c>
      <c r="BD63" s="92" t="s">
        <v>128</v>
      </c>
      <c r="BE63" s="92" t="s">
        <v>128</v>
      </c>
      <c r="BF63" s="92" t="s">
        <v>128</v>
      </c>
      <c r="BG63" s="92" t="s">
        <v>128</v>
      </c>
      <c r="BH63" s="92">
        <v>0</v>
      </c>
      <c r="BI63" s="92">
        <v>0</v>
      </c>
      <c r="BJ63" s="92">
        <v>0.73499999999999999</v>
      </c>
      <c r="BK63" s="92">
        <v>0</v>
      </c>
      <c r="BL63" s="92">
        <v>0</v>
      </c>
      <c r="BM63" s="92">
        <v>0</v>
      </c>
      <c r="BN63" s="92">
        <v>0</v>
      </c>
      <c r="BO63" s="92" t="s">
        <v>128</v>
      </c>
      <c r="BP63" s="92" t="s">
        <v>128</v>
      </c>
      <c r="BQ63" s="92" t="s">
        <v>128</v>
      </c>
      <c r="BR63" s="92" t="s">
        <v>128</v>
      </c>
      <c r="BS63" s="92" t="s">
        <v>128</v>
      </c>
      <c r="BT63" s="92" t="s">
        <v>128</v>
      </c>
      <c r="BU63" s="92" t="s">
        <v>128</v>
      </c>
      <c r="BV63" s="92">
        <v>0</v>
      </c>
      <c r="BW63" s="92">
        <v>0</v>
      </c>
      <c r="BX63" s="92">
        <v>0.73499999999999999</v>
      </c>
      <c r="BY63" s="92">
        <v>0</v>
      </c>
      <c r="BZ63" s="92">
        <v>0</v>
      </c>
      <c r="CA63" s="92">
        <v>0</v>
      </c>
      <c r="CB63" s="92">
        <v>0</v>
      </c>
      <c r="CC63" s="92" t="s">
        <v>128</v>
      </c>
      <c r="CD63" s="92" t="s">
        <v>128</v>
      </c>
      <c r="CE63" s="92" t="s">
        <v>128</v>
      </c>
      <c r="CF63" s="92" t="s">
        <v>128</v>
      </c>
      <c r="CG63" s="92" t="s">
        <v>128</v>
      </c>
      <c r="CH63" s="92" t="s">
        <v>128</v>
      </c>
      <c r="CI63" s="92" t="s">
        <v>128</v>
      </c>
      <c r="CJ63" s="92" t="s">
        <v>128</v>
      </c>
    </row>
    <row r="64" spans="1:88" s="137" customFormat="1">
      <c r="A64" s="53" t="s">
        <v>184</v>
      </c>
      <c r="B64" s="73" t="s">
        <v>17</v>
      </c>
      <c r="C64" s="73" t="s">
        <v>46</v>
      </c>
      <c r="D64" s="92">
        <v>0</v>
      </c>
      <c r="E64" s="92">
        <v>0</v>
      </c>
      <c r="F64" s="92">
        <v>0.59499999999999997</v>
      </c>
      <c r="G64" s="92">
        <v>0</v>
      </c>
      <c r="H64" s="92">
        <v>0</v>
      </c>
      <c r="I64" s="92">
        <v>0</v>
      </c>
      <c r="J64" s="92">
        <v>0</v>
      </c>
      <c r="K64" s="92" t="s">
        <v>128</v>
      </c>
      <c r="L64" s="92" t="s">
        <v>128</v>
      </c>
      <c r="M64" s="92" t="s">
        <v>128</v>
      </c>
      <c r="N64" s="92" t="s">
        <v>128</v>
      </c>
      <c r="O64" s="92" t="s">
        <v>128</v>
      </c>
      <c r="P64" s="92" t="s">
        <v>128</v>
      </c>
      <c r="Q64" s="92" t="s">
        <v>128</v>
      </c>
      <c r="R64" s="92" t="s">
        <v>128</v>
      </c>
      <c r="S64" s="92" t="s">
        <v>128</v>
      </c>
      <c r="T64" s="92" t="s">
        <v>128</v>
      </c>
      <c r="U64" s="92" t="s">
        <v>128</v>
      </c>
      <c r="V64" s="92" t="s">
        <v>128</v>
      </c>
      <c r="W64" s="92" t="s">
        <v>128</v>
      </c>
      <c r="X64" s="92" t="s">
        <v>128</v>
      </c>
      <c r="Y64" s="92" t="s">
        <v>128</v>
      </c>
      <c r="Z64" s="92" t="s">
        <v>128</v>
      </c>
      <c r="AA64" s="92" t="s">
        <v>128</v>
      </c>
      <c r="AB64" s="92" t="s">
        <v>128</v>
      </c>
      <c r="AC64" s="92" t="s">
        <v>128</v>
      </c>
      <c r="AD64" s="92" t="s">
        <v>128</v>
      </c>
      <c r="AE64" s="92" t="s">
        <v>128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 t="s">
        <v>128</v>
      </c>
      <c r="AN64" s="92" t="s">
        <v>128</v>
      </c>
      <c r="AO64" s="92" t="s">
        <v>128</v>
      </c>
      <c r="AP64" s="92" t="s">
        <v>128</v>
      </c>
      <c r="AQ64" s="92" t="s">
        <v>128</v>
      </c>
      <c r="AR64" s="92" t="s">
        <v>128</v>
      </c>
      <c r="AS64" s="92" t="s">
        <v>128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 t="s">
        <v>128</v>
      </c>
      <c r="BB64" s="92" t="s">
        <v>128</v>
      </c>
      <c r="BC64" s="92" t="s">
        <v>128</v>
      </c>
      <c r="BD64" s="92" t="s">
        <v>128</v>
      </c>
      <c r="BE64" s="92" t="s">
        <v>128</v>
      </c>
      <c r="BF64" s="92" t="s">
        <v>128</v>
      </c>
      <c r="BG64" s="92" t="s">
        <v>128</v>
      </c>
      <c r="BH64" s="92">
        <v>0</v>
      </c>
      <c r="BI64" s="92">
        <v>0</v>
      </c>
      <c r="BJ64" s="92">
        <v>0.59499999999999997</v>
      </c>
      <c r="BK64" s="92">
        <v>0</v>
      </c>
      <c r="BL64" s="92">
        <v>0</v>
      </c>
      <c r="BM64" s="92">
        <v>0</v>
      </c>
      <c r="BN64" s="92">
        <v>0</v>
      </c>
      <c r="BO64" s="92" t="s">
        <v>128</v>
      </c>
      <c r="BP64" s="92" t="s">
        <v>128</v>
      </c>
      <c r="BQ64" s="92" t="s">
        <v>128</v>
      </c>
      <c r="BR64" s="92" t="s">
        <v>128</v>
      </c>
      <c r="BS64" s="92" t="s">
        <v>128</v>
      </c>
      <c r="BT64" s="92" t="s">
        <v>128</v>
      </c>
      <c r="BU64" s="92" t="s">
        <v>128</v>
      </c>
      <c r="BV64" s="92">
        <v>0</v>
      </c>
      <c r="BW64" s="92">
        <v>0</v>
      </c>
      <c r="BX64" s="92">
        <v>0.59499999999999997</v>
      </c>
      <c r="BY64" s="92">
        <v>0</v>
      </c>
      <c r="BZ64" s="92">
        <v>0</v>
      </c>
      <c r="CA64" s="92">
        <v>0</v>
      </c>
      <c r="CB64" s="92">
        <v>0</v>
      </c>
      <c r="CC64" s="92" t="s">
        <v>128</v>
      </c>
      <c r="CD64" s="92" t="s">
        <v>128</v>
      </c>
      <c r="CE64" s="92" t="s">
        <v>128</v>
      </c>
      <c r="CF64" s="92" t="s">
        <v>128</v>
      </c>
      <c r="CG64" s="92" t="s">
        <v>128</v>
      </c>
      <c r="CH64" s="92" t="s">
        <v>128</v>
      </c>
      <c r="CI64" s="92" t="s">
        <v>128</v>
      </c>
      <c r="CJ64" s="92" t="s">
        <v>128</v>
      </c>
    </row>
    <row r="65" spans="1:88" s="137" customFormat="1">
      <c r="A65" s="53" t="s">
        <v>184</v>
      </c>
      <c r="B65" s="73" t="s">
        <v>18</v>
      </c>
      <c r="C65" s="73" t="s">
        <v>47</v>
      </c>
      <c r="D65" s="92">
        <v>0</v>
      </c>
      <c r="E65" s="92">
        <v>0</v>
      </c>
      <c r="F65" s="92">
        <v>0.75</v>
      </c>
      <c r="G65" s="92">
        <v>0</v>
      </c>
      <c r="H65" s="92">
        <v>0</v>
      </c>
      <c r="I65" s="92">
        <v>0</v>
      </c>
      <c r="J65" s="92">
        <v>0</v>
      </c>
      <c r="K65" s="92" t="s">
        <v>128</v>
      </c>
      <c r="L65" s="92" t="s">
        <v>128</v>
      </c>
      <c r="M65" s="92" t="s">
        <v>128</v>
      </c>
      <c r="N65" s="92" t="s">
        <v>128</v>
      </c>
      <c r="O65" s="92" t="s">
        <v>128</v>
      </c>
      <c r="P65" s="92" t="s">
        <v>128</v>
      </c>
      <c r="Q65" s="92" t="s">
        <v>128</v>
      </c>
      <c r="R65" s="92" t="s">
        <v>128</v>
      </c>
      <c r="S65" s="92" t="s">
        <v>128</v>
      </c>
      <c r="T65" s="92" t="s">
        <v>128</v>
      </c>
      <c r="U65" s="92" t="s">
        <v>128</v>
      </c>
      <c r="V65" s="92" t="s">
        <v>128</v>
      </c>
      <c r="W65" s="92" t="s">
        <v>128</v>
      </c>
      <c r="X65" s="92" t="s">
        <v>128</v>
      </c>
      <c r="Y65" s="92" t="s">
        <v>128</v>
      </c>
      <c r="Z65" s="92" t="s">
        <v>128</v>
      </c>
      <c r="AA65" s="92" t="s">
        <v>128</v>
      </c>
      <c r="AB65" s="92" t="s">
        <v>128</v>
      </c>
      <c r="AC65" s="92" t="s">
        <v>128</v>
      </c>
      <c r="AD65" s="92" t="s">
        <v>128</v>
      </c>
      <c r="AE65" s="92" t="s">
        <v>128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 t="s">
        <v>128</v>
      </c>
      <c r="AN65" s="92" t="s">
        <v>128</v>
      </c>
      <c r="AO65" s="92" t="s">
        <v>128</v>
      </c>
      <c r="AP65" s="92" t="s">
        <v>128</v>
      </c>
      <c r="AQ65" s="92" t="s">
        <v>128</v>
      </c>
      <c r="AR65" s="92" t="s">
        <v>128</v>
      </c>
      <c r="AS65" s="92" t="s">
        <v>128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 t="s">
        <v>128</v>
      </c>
      <c r="BB65" s="92" t="s">
        <v>128</v>
      </c>
      <c r="BC65" s="92" t="s">
        <v>128</v>
      </c>
      <c r="BD65" s="92" t="s">
        <v>128</v>
      </c>
      <c r="BE65" s="92" t="s">
        <v>128</v>
      </c>
      <c r="BF65" s="92" t="s">
        <v>128</v>
      </c>
      <c r="BG65" s="92" t="s">
        <v>128</v>
      </c>
      <c r="BH65" s="92">
        <v>0</v>
      </c>
      <c r="BI65" s="92">
        <v>0</v>
      </c>
      <c r="BJ65" s="92">
        <v>0.75</v>
      </c>
      <c r="BK65" s="92">
        <v>0</v>
      </c>
      <c r="BL65" s="92">
        <v>0</v>
      </c>
      <c r="BM65" s="92">
        <v>0</v>
      </c>
      <c r="BN65" s="92">
        <v>0</v>
      </c>
      <c r="BO65" s="92" t="s">
        <v>128</v>
      </c>
      <c r="BP65" s="92" t="s">
        <v>128</v>
      </c>
      <c r="BQ65" s="92" t="s">
        <v>128</v>
      </c>
      <c r="BR65" s="92" t="s">
        <v>128</v>
      </c>
      <c r="BS65" s="92" t="s">
        <v>128</v>
      </c>
      <c r="BT65" s="92" t="s">
        <v>128</v>
      </c>
      <c r="BU65" s="92" t="s">
        <v>128</v>
      </c>
      <c r="BV65" s="92">
        <v>0</v>
      </c>
      <c r="BW65" s="92">
        <v>0</v>
      </c>
      <c r="BX65" s="92">
        <v>0.75</v>
      </c>
      <c r="BY65" s="92">
        <v>0</v>
      </c>
      <c r="BZ65" s="92">
        <v>0</v>
      </c>
      <c r="CA65" s="92">
        <v>0</v>
      </c>
      <c r="CB65" s="92">
        <v>0</v>
      </c>
      <c r="CC65" s="92" t="s">
        <v>128</v>
      </c>
      <c r="CD65" s="92" t="s">
        <v>128</v>
      </c>
      <c r="CE65" s="92" t="s">
        <v>128</v>
      </c>
      <c r="CF65" s="92" t="s">
        <v>128</v>
      </c>
      <c r="CG65" s="92" t="s">
        <v>128</v>
      </c>
      <c r="CH65" s="92" t="s">
        <v>128</v>
      </c>
      <c r="CI65" s="92" t="s">
        <v>128</v>
      </c>
      <c r="CJ65" s="92" t="s">
        <v>128</v>
      </c>
    </row>
    <row r="66" spans="1:88" s="94" customFormat="1">
      <c r="A66" s="47" t="s">
        <v>186</v>
      </c>
      <c r="B66" s="48" t="s">
        <v>187</v>
      </c>
      <c r="C66" s="93" t="s">
        <v>128</v>
      </c>
      <c r="D66" s="93" t="s">
        <v>128</v>
      </c>
      <c r="E66" s="93" t="s">
        <v>128</v>
      </c>
      <c r="F66" s="93" t="s">
        <v>128</v>
      </c>
      <c r="G66" s="93" t="s">
        <v>128</v>
      </c>
      <c r="H66" s="93" t="s">
        <v>128</v>
      </c>
      <c r="I66" s="93" t="s">
        <v>128</v>
      </c>
      <c r="J66" s="93" t="s">
        <v>128</v>
      </c>
      <c r="K66" s="92" t="s">
        <v>128</v>
      </c>
      <c r="L66" s="92" t="s">
        <v>128</v>
      </c>
      <c r="M66" s="92" t="s">
        <v>128</v>
      </c>
      <c r="N66" s="92" t="s">
        <v>128</v>
      </c>
      <c r="O66" s="92" t="s">
        <v>128</v>
      </c>
      <c r="P66" s="92" t="s">
        <v>128</v>
      </c>
      <c r="Q66" s="92" t="s">
        <v>128</v>
      </c>
      <c r="R66" s="93" t="s">
        <v>128</v>
      </c>
      <c r="S66" s="93" t="s">
        <v>128</v>
      </c>
      <c r="T66" s="93" t="s">
        <v>128</v>
      </c>
      <c r="U66" s="93" t="s">
        <v>128</v>
      </c>
      <c r="V66" s="93" t="s">
        <v>128</v>
      </c>
      <c r="W66" s="93" t="s">
        <v>128</v>
      </c>
      <c r="X66" s="93" t="s">
        <v>128</v>
      </c>
      <c r="Y66" s="93" t="s">
        <v>128</v>
      </c>
      <c r="Z66" s="93" t="s">
        <v>128</v>
      </c>
      <c r="AA66" s="93" t="s">
        <v>128</v>
      </c>
      <c r="AB66" s="93" t="s">
        <v>128</v>
      </c>
      <c r="AC66" s="93" t="s">
        <v>128</v>
      </c>
      <c r="AD66" s="93" t="s">
        <v>128</v>
      </c>
      <c r="AE66" s="93" t="s">
        <v>128</v>
      </c>
      <c r="AF66" s="93" t="s">
        <v>128</v>
      </c>
      <c r="AG66" s="93" t="s">
        <v>128</v>
      </c>
      <c r="AH66" s="93" t="s">
        <v>128</v>
      </c>
      <c r="AI66" s="93" t="s">
        <v>128</v>
      </c>
      <c r="AJ66" s="93" t="s">
        <v>128</v>
      </c>
      <c r="AK66" s="93" t="s">
        <v>128</v>
      </c>
      <c r="AL66" s="93" t="s">
        <v>128</v>
      </c>
      <c r="AM66" s="93" t="s">
        <v>128</v>
      </c>
      <c r="AN66" s="93" t="s">
        <v>128</v>
      </c>
      <c r="AO66" s="93" t="s">
        <v>128</v>
      </c>
      <c r="AP66" s="93" t="s">
        <v>128</v>
      </c>
      <c r="AQ66" s="93" t="s">
        <v>128</v>
      </c>
      <c r="AR66" s="93" t="s">
        <v>128</v>
      </c>
      <c r="AS66" s="93" t="s">
        <v>128</v>
      </c>
      <c r="AT66" s="93" t="s">
        <v>128</v>
      </c>
      <c r="AU66" s="93" t="s">
        <v>128</v>
      </c>
      <c r="AV66" s="93" t="s">
        <v>128</v>
      </c>
      <c r="AW66" s="93" t="s">
        <v>128</v>
      </c>
      <c r="AX66" s="93" t="s">
        <v>128</v>
      </c>
      <c r="AY66" s="93" t="s">
        <v>128</v>
      </c>
      <c r="AZ66" s="93" t="s">
        <v>128</v>
      </c>
      <c r="BA66" s="93" t="s">
        <v>128</v>
      </c>
      <c r="BB66" s="93" t="s">
        <v>128</v>
      </c>
      <c r="BC66" s="93" t="s">
        <v>128</v>
      </c>
      <c r="BD66" s="93" t="s">
        <v>128</v>
      </c>
      <c r="BE66" s="93" t="s">
        <v>128</v>
      </c>
      <c r="BF66" s="93" t="s">
        <v>128</v>
      </c>
      <c r="BG66" s="93" t="s">
        <v>128</v>
      </c>
      <c r="BH66" s="93" t="s">
        <v>128</v>
      </c>
      <c r="BI66" s="93" t="s">
        <v>128</v>
      </c>
      <c r="BJ66" s="93" t="s">
        <v>128</v>
      </c>
      <c r="BK66" s="93" t="s">
        <v>128</v>
      </c>
      <c r="BL66" s="93" t="s">
        <v>128</v>
      </c>
      <c r="BM66" s="93" t="s">
        <v>128</v>
      </c>
      <c r="BN66" s="93" t="s">
        <v>128</v>
      </c>
      <c r="BO66" s="93" t="s">
        <v>128</v>
      </c>
      <c r="BP66" s="93" t="s">
        <v>128</v>
      </c>
      <c r="BQ66" s="93" t="s">
        <v>128</v>
      </c>
      <c r="BR66" s="93" t="s">
        <v>128</v>
      </c>
      <c r="BS66" s="93" t="s">
        <v>128</v>
      </c>
      <c r="BT66" s="93" t="s">
        <v>128</v>
      </c>
      <c r="BU66" s="93" t="s">
        <v>128</v>
      </c>
      <c r="BV66" s="93" t="s">
        <v>128</v>
      </c>
      <c r="BW66" s="93" t="s">
        <v>128</v>
      </c>
      <c r="BX66" s="93" t="s">
        <v>128</v>
      </c>
      <c r="BY66" s="93" t="s">
        <v>128</v>
      </c>
      <c r="BZ66" s="93" t="s">
        <v>128</v>
      </c>
      <c r="CA66" s="93" t="s">
        <v>128</v>
      </c>
      <c r="CB66" s="93" t="s">
        <v>128</v>
      </c>
      <c r="CC66" s="93" t="s">
        <v>128</v>
      </c>
      <c r="CD66" s="93" t="s">
        <v>128</v>
      </c>
      <c r="CE66" s="93" t="s">
        <v>128</v>
      </c>
      <c r="CF66" s="93" t="s">
        <v>128</v>
      </c>
      <c r="CG66" s="93" t="s">
        <v>128</v>
      </c>
      <c r="CH66" s="93" t="s">
        <v>128</v>
      </c>
      <c r="CI66" s="93" t="s">
        <v>128</v>
      </c>
      <c r="CJ66" s="93" t="s">
        <v>128</v>
      </c>
    </row>
    <row r="67" spans="1:88" s="138" customFormat="1">
      <c r="A67" s="41" t="s">
        <v>188</v>
      </c>
      <c r="B67" s="42" t="s">
        <v>189</v>
      </c>
      <c r="C67" s="131" t="s">
        <v>128</v>
      </c>
      <c r="D67" s="131">
        <v>0</v>
      </c>
      <c r="E67" s="131">
        <v>0</v>
      </c>
      <c r="F67" s="131">
        <v>0</v>
      </c>
      <c r="G67" s="131">
        <v>0</v>
      </c>
      <c r="H67" s="131">
        <v>0</v>
      </c>
      <c r="I67" s="131">
        <v>0</v>
      </c>
      <c r="J67" s="131">
        <v>518</v>
      </c>
      <c r="K67" s="131" t="s">
        <v>128</v>
      </c>
      <c r="L67" s="131" t="s">
        <v>128</v>
      </c>
      <c r="M67" s="131" t="s">
        <v>128</v>
      </c>
      <c r="N67" s="131" t="s">
        <v>128</v>
      </c>
      <c r="O67" s="131" t="s">
        <v>128</v>
      </c>
      <c r="P67" s="131" t="s">
        <v>128</v>
      </c>
      <c r="Q67" s="131" t="s">
        <v>128</v>
      </c>
      <c r="R67" s="131" t="s">
        <v>128</v>
      </c>
      <c r="S67" s="131" t="s">
        <v>128</v>
      </c>
      <c r="T67" s="131" t="s">
        <v>128</v>
      </c>
      <c r="U67" s="131" t="s">
        <v>128</v>
      </c>
      <c r="V67" s="131" t="s">
        <v>128</v>
      </c>
      <c r="W67" s="131" t="s">
        <v>128</v>
      </c>
      <c r="X67" s="131" t="s">
        <v>128</v>
      </c>
      <c r="Y67" s="131" t="s">
        <v>128</v>
      </c>
      <c r="Z67" s="131" t="s">
        <v>128</v>
      </c>
      <c r="AA67" s="131" t="s">
        <v>128</v>
      </c>
      <c r="AB67" s="131" t="s">
        <v>128</v>
      </c>
      <c r="AC67" s="131" t="s">
        <v>128</v>
      </c>
      <c r="AD67" s="131" t="s">
        <v>128</v>
      </c>
      <c r="AE67" s="131" t="s">
        <v>128</v>
      </c>
      <c r="AF67" s="131">
        <v>0</v>
      </c>
      <c r="AG67" s="131">
        <v>0</v>
      </c>
      <c r="AH67" s="131">
        <v>0</v>
      </c>
      <c r="AI67" s="131">
        <v>0</v>
      </c>
      <c r="AJ67" s="131">
        <v>0</v>
      </c>
      <c r="AK67" s="131">
        <v>0</v>
      </c>
      <c r="AL67" s="131">
        <v>147</v>
      </c>
      <c r="AM67" s="131" t="s">
        <v>128</v>
      </c>
      <c r="AN67" s="131" t="s">
        <v>128</v>
      </c>
      <c r="AO67" s="131" t="s">
        <v>128</v>
      </c>
      <c r="AP67" s="131" t="s">
        <v>128</v>
      </c>
      <c r="AQ67" s="131" t="s">
        <v>128</v>
      </c>
      <c r="AR67" s="131" t="s">
        <v>128</v>
      </c>
      <c r="AS67" s="131" t="s">
        <v>128</v>
      </c>
      <c r="AT67" s="131">
        <v>0</v>
      </c>
      <c r="AU67" s="131">
        <v>0</v>
      </c>
      <c r="AV67" s="131">
        <v>0</v>
      </c>
      <c r="AW67" s="131">
        <v>0</v>
      </c>
      <c r="AX67" s="131">
        <v>0</v>
      </c>
      <c r="AY67" s="131">
        <v>0</v>
      </c>
      <c r="AZ67" s="131">
        <v>152</v>
      </c>
      <c r="BA67" s="131" t="s">
        <v>128</v>
      </c>
      <c r="BB67" s="131" t="s">
        <v>128</v>
      </c>
      <c r="BC67" s="131" t="s">
        <v>128</v>
      </c>
      <c r="BD67" s="131" t="s">
        <v>128</v>
      </c>
      <c r="BE67" s="131" t="s">
        <v>128</v>
      </c>
      <c r="BF67" s="131" t="s">
        <v>128</v>
      </c>
      <c r="BG67" s="131" t="s">
        <v>128</v>
      </c>
      <c r="BH67" s="131">
        <v>0</v>
      </c>
      <c r="BI67" s="131">
        <v>0</v>
      </c>
      <c r="BJ67" s="131">
        <v>0</v>
      </c>
      <c r="BK67" s="131">
        <v>0</v>
      </c>
      <c r="BL67" s="131">
        <v>0</v>
      </c>
      <c r="BM67" s="131">
        <v>0</v>
      </c>
      <c r="BN67" s="131">
        <v>219</v>
      </c>
      <c r="BO67" s="131" t="s">
        <v>128</v>
      </c>
      <c r="BP67" s="131" t="s">
        <v>128</v>
      </c>
      <c r="BQ67" s="131" t="s">
        <v>128</v>
      </c>
      <c r="BR67" s="131" t="s">
        <v>128</v>
      </c>
      <c r="BS67" s="131" t="s">
        <v>128</v>
      </c>
      <c r="BT67" s="131" t="s">
        <v>128</v>
      </c>
      <c r="BU67" s="131" t="s">
        <v>128</v>
      </c>
      <c r="BV67" s="131">
        <v>0</v>
      </c>
      <c r="BW67" s="131">
        <v>0</v>
      </c>
      <c r="BX67" s="131">
        <v>0</v>
      </c>
      <c r="BY67" s="131">
        <v>0</v>
      </c>
      <c r="BZ67" s="131">
        <v>0</v>
      </c>
      <c r="CA67" s="131">
        <v>0</v>
      </c>
      <c r="CB67" s="131">
        <v>518</v>
      </c>
      <c r="CC67" s="131" t="s">
        <v>128</v>
      </c>
      <c r="CD67" s="131" t="s">
        <v>128</v>
      </c>
      <c r="CE67" s="131" t="s">
        <v>128</v>
      </c>
      <c r="CF67" s="131" t="s">
        <v>128</v>
      </c>
      <c r="CG67" s="131" t="s">
        <v>128</v>
      </c>
      <c r="CH67" s="131" t="s">
        <v>128</v>
      </c>
      <c r="CI67" s="131" t="s">
        <v>128</v>
      </c>
      <c r="CJ67" s="131" t="s">
        <v>128</v>
      </c>
    </row>
    <row r="68" spans="1:88" s="94" customFormat="1">
      <c r="A68" s="47" t="s">
        <v>190</v>
      </c>
      <c r="B68" s="48" t="s">
        <v>191</v>
      </c>
      <c r="C68" s="93" t="s">
        <v>128</v>
      </c>
      <c r="D68" s="93">
        <v>0</v>
      </c>
      <c r="E68" s="93">
        <v>0</v>
      </c>
      <c r="F68" s="93">
        <v>0</v>
      </c>
      <c r="G68" s="93">
        <v>0</v>
      </c>
      <c r="H68" s="93">
        <v>0</v>
      </c>
      <c r="I68" s="93">
        <v>0</v>
      </c>
      <c r="J68" s="93">
        <v>518</v>
      </c>
      <c r="K68" s="93" t="s">
        <v>128</v>
      </c>
      <c r="L68" s="93" t="s">
        <v>128</v>
      </c>
      <c r="M68" s="93" t="s">
        <v>128</v>
      </c>
      <c r="N68" s="93" t="s">
        <v>128</v>
      </c>
      <c r="O68" s="93" t="s">
        <v>128</v>
      </c>
      <c r="P68" s="93" t="s">
        <v>128</v>
      </c>
      <c r="Q68" s="93" t="s">
        <v>128</v>
      </c>
      <c r="R68" s="93" t="s">
        <v>128</v>
      </c>
      <c r="S68" s="93" t="s">
        <v>128</v>
      </c>
      <c r="T68" s="93" t="s">
        <v>128</v>
      </c>
      <c r="U68" s="93" t="s">
        <v>128</v>
      </c>
      <c r="V68" s="93" t="s">
        <v>128</v>
      </c>
      <c r="W68" s="93" t="s">
        <v>128</v>
      </c>
      <c r="X68" s="93" t="s">
        <v>128</v>
      </c>
      <c r="Y68" s="93" t="s">
        <v>128</v>
      </c>
      <c r="Z68" s="93" t="s">
        <v>128</v>
      </c>
      <c r="AA68" s="93" t="s">
        <v>128</v>
      </c>
      <c r="AB68" s="93" t="s">
        <v>128</v>
      </c>
      <c r="AC68" s="93" t="s">
        <v>128</v>
      </c>
      <c r="AD68" s="93" t="s">
        <v>128</v>
      </c>
      <c r="AE68" s="93" t="s">
        <v>128</v>
      </c>
      <c r="AF68" s="93">
        <v>0</v>
      </c>
      <c r="AG68" s="93">
        <v>0</v>
      </c>
      <c r="AH68" s="93">
        <v>0</v>
      </c>
      <c r="AI68" s="93">
        <v>0</v>
      </c>
      <c r="AJ68" s="93">
        <v>0</v>
      </c>
      <c r="AK68" s="93">
        <v>0</v>
      </c>
      <c r="AL68" s="93">
        <v>147</v>
      </c>
      <c r="AM68" s="93" t="s">
        <v>128</v>
      </c>
      <c r="AN68" s="93" t="s">
        <v>128</v>
      </c>
      <c r="AO68" s="93" t="s">
        <v>128</v>
      </c>
      <c r="AP68" s="93" t="s">
        <v>128</v>
      </c>
      <c r="AQ68" s="93" t="s">
        <v>128</v>
      </c>
      <c r="AR68" s="93" t="s">
        <v>128</v>
      </c>
      <c r="AS68" s="93" t="s">
        <v>128</v>
      </c>
      <c r="AT68" s="93">
        <v>0</v>
      </c>
      <c r="AU68" s="93">
        <v>0</v>
      </c>
      <c r="AV68" s="93">
        <v>0</v>
      </c>
      <c r="AW68" s="93">
        <v>0</v>
      </c>
      <c r="AX68" s="93">
        <v>0</v>
      </c>
      <c r="AY68" s="93">
        <v>0</v>
      </c>
      <c r="AZ68" s="93">
        <v>152</v>
      </c>
      <c r="BA68" s="93" t="s">
        <v>128</v>
      </c>
      <c r="BB68" s="93" t="s">
        <v>128</v>
      </c>
      <c r="BC68" s="93" t="s">
        <v>128</v>
      </c>
      <c r="BD68" s="93" t="s">
        <v>128</v>
      </c>
      <c r="BE68" s="93" t="s">
        <v>128</v>
      </c>
      <c r="BF68" s="93" t="s">
        <v>128</v>
      </c>
      <c r="BG68" s="93" t="s">
        <v>128</v>
      </c>
      <c r="BH68" s="93">
        <v>0</v>
      </c>
      <c r="BI68" s="93">
        <v>0</v>
      </c>
      <c r="BJ68" s="93">
        <v>0</v>
      </c>
      <c r="BK68" s="93">
        <v>0</v>
      </c>
      <c r="BL68" s="93">
        <v>0</v>
      </c>
      <c r="BM68" s="93">
        <v>0</v>
      </c>
      <c r="BN68" s="93">
        <v>219</v>
      </c>
      <c r="BO68" s="93" t="s">
        <v>128</v>
      </c>
      <c r="BP68" s="93" t="s">
        <v>128</v>
      </c>
      <c r="BQ68" s="93" t="s">
        <v>128</v>
      </c>
      <c r="BR68" s="93" t="s">
        <v>128</v>
      </c>
      <c r="BS68" s="93" t="s">
        <v>128</v>
      </c>
      <c r="BT68" s="93" t="s">
        <v>128</v>
      </c>
      <c r="BU68" s="93" t="s">
        <v>128</v>
      </c>
      <c r="BV68" s="93">
        <v>0</v>
      </c>
      <c r="BW68" s="93">
        <v>0</v>
      </c>
      <c r="BX68" s="93">
        <v>0</v>
      </c>
      <c r="BY68" s="93">
        <v>0</v>
      </c>
      <c r="BZ68" s="93">
        <v>0</v>
      </c>
      <c r="CA68" s="93">
        <v>0</v>
      </c>
      <c r="CB68" s="93">
        <v>518</v>
      </c>
      <c r="CC68" s="93" t="s">
        <v>128</v>
      </c>
      <c r="CD68" s="93" t="s">
        <v>128</v>
      </c>
      <c r="CE68" s="93" t="s">
        <v>128</v>
      </c>
      <c r="CF68" s="93" t="s">
        <v>128</v>
      </c>
      <c r="CG68" s="93" t="s">
        <v>128</v>
      </c>
      <c r="CH68" s="93" t="s">
        <v>128</v>
      </c>
      <c r="CI68" s="93" t="s">
        <v>128</v>
      </c>
      <c r="CJ68" s="93" t="s">
        <v>128</v>
      </c>
    </row>
    <row r="69" spans="1:88" s="137" customFormat="1">
      <c r="A69" s="97" t="s">
        <v>190</v>
      </c>
      <c r="B69" s="74" t="s">
        <v>1488</v>
      </c>
      <c r="C69" s="54" t="s">
        <v>40</v>
      </c>
      <c r="D69" s="92">
        <v>0</v>
      </c>
      <c r="E69" s="92">
        <v>0</v>
      </c>
      <c r="F69" s="92">
        <v>0</v>
      </c>
      <c r="G69" s="92">
        <v>0</v>
      </c>
      <c r="H69" s="92">
        <v>0</v>
      </c>
      <c r="I69" s="92">
        <v>0</v>
      </c>
      <c r="J69" s="92">
        <v>518</v>
      </c>
      <c r="K69" s="92" t="s">
        <v>128</v>
      </c>
      <c r="L69" s="92" t="s">
        <v>128</v>
      </c>
      <c r="M69" s="92" t="s">
        <v>128</v>
      </c>
      <c r="N69" s="92" t="s">
        <v>128</v>
      </c>
      <c r="O69" s="92" t="s">
        <v>128</v>
      </c>
      <c r="P69" s="92" t="s">
        <v>128</v>
      </c>
      <c r="Q69" s="92" t="s">
        <v>128</v>
      </c>
      <c r="R69" s="92" t="s">
        <v>128</v>
      </c>
      <c r="S69" s="92" t="s">
        <v>128</v>
      </c>
      <c r="T69" s="92" t="s">
        <v>128</v>
      </c>
      <c r="U69" s="92" t="s">
        <v>128</v>
      </c>
      <c r="V69" s="92" t="s">
        <v>128</v>
      </c>
      <c r="W69" s="92" t="s">
        <v>128</v>
      </c>
      <c r="X69" s="92" t="s">
        <v>128</v>
      </c>
      <c r="Y69" s="92" t="s">
        <v>128</v>
      </c>
      <c r="Z69" s="92" t="s">
        <v>128</v>
      </c>
      <c r="AA69" s="92" t="s">
        <v>128</v>
      </c>
      <c r="AB69" s="92" t="s">
        <v>128</v>
      </c>
      <c r="AC69" s="92" t="s">
        <v>128</v>
      </c>
      <c r="AD69" s="92" t="s">
        <v>128</v>
      </c>
      <c r="AE69" s="92" t="s">
        <v>128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147</v>
      </c>
      <c r="AM69" s="92" t="s">
        <v>128</v>
      </c>
      <c r="AN69" s="92" t="s">
        <v>128</v>
      </c>
      <c r="AO69" s="92" t="s">
        <v>128</v>
      </c>
      <c r="AP69" s="92" t="s">
        <v>128</v>
      </c>
      <c r="AQ69" s="92" t="s">
        <v>128</v>
      </c>
      <c r="AR69" s="92" t="s">
        <v>128</v>
      </c>
      <c r="AS69" s="92" t="s">
        <v>128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152</v>
      </c>
      <c r="BA69" s="92" t="s">
        <v>128</v>
      </c>
      <c r="BB69" s="92" t="s">
        <v>128</v>
      </c>
      <c r="BC69" s="92" t="s">
        <v>128</v>
      </c>
      <c r="BD69" s="92" t="s">
        <v>128</v>
      </c>
      <c r="BE69" s="92" t="s">
        <v>128</v>
      </c>
      <c r="BF69" s="92" t="s">
        <v>128</v>
      </c>
      <c r="BG69" s="92" t="s">
        <v>128</v>
      </c>
      <c r="BH69" s="92">
        <v>0</v>
      </c>
      <c r="BI69" s="92">
        <v>0</v>
      </c>
      <c r="BJ69" s="92">
        <v>0</v>
      </c>
      <c r="BK69" s="92">
        <v>0</v>
      </c>
      <c r="BL69" s="92">
        <v>0</v>
      </c>
      <c r="BM69" s="92">
        <v>0</v>
      </c>
      <c r="BN69" s="92">
        <v>219</v>
      </c>
      <c r="BO69" s="92" t="s">
        <v>128</v>
      </c>
      <c r="BP69" s="92" t="s">
        <v>128</v>
      </c>
      <c r="BQ69" s="92" t="s">
        <v>128</v>
      </c>
      <c r="BR69" s="92" t="s">
        <v>128</v>
      </c>
      <c r="BS69" s="92" t="s">
        <v>128</v>
      </c>
      <c r="BT69" s="92" t="s">
        <v>128</v>
      </c>
      <c r="BU69" s="92" t="s">
        <v>128</v>
      </c>
      <c r="BV69" s="92">
        <v>0</v>
      </c>
      <c r="BW69" s="92">
        <v>0</v>
      </c>
      <c r="BX69" s="92">
        <v>0</v>
      </c>
      <c r="BY69" s="92">
        <v>0</v>
      </c>
      <c r="BZ69" s="92">
        <v>0</v>
      </c>
      <c r="CA69" s="92">
        <v>0</v>
      </c>
      <c r="CB69" s="92">
        <v>518</v>
      </c>
      <c r="CC69" s="92" t="s">
        <v>128</v>
      </c>
      <c r="CD69" s="92" t="s">
        <v>128</v>
      </c>
      <c r="CE69" s="92" t="s">
        <v>128</v>
      </c>
      <c r="CF69" s="92" t="s">
        <v>128</v>
      </c>
      <c r="CG69" s="92" t="s">
        <v>128</v>
      </c>
      <c r="CH69" s="92" t="s">
        <v>128</v>
      </c>
      <c r="CI69" s="92" t="s">
        <v>128</v>
      </c>
      <c r="CJ69" s="92" t="s">
        <v>128</v>
      </c>
    </row>
    <row r="70" spans="1:88" s="112" customFormat="1">
      <c r="A70" s="34" t="s">
        <v>192</v>
      </c>
      <c r="B70" s="166" t="s">
        <v>193</v>
      </c>
      <c r="C70" s="100" t="s">
        <v>128</v>
      </c>
      <c r="D70" s="100" t="s">
        <v>128</v>
      </c>
      <c r="E70" s="100" t="s">
        <v>128</v>
      </c>
      <c r="F70" s="100" t="s">
        <v>128</v>
      </c>
      <c r="G70" s="100" t="s">
        <v>128</v>
      </c>
      <c r="H70" s="100" t="s">
        <v>128</v>
      </c>
      <c r="I70" s="100" t="s">
        <v>128</v>
      </c>
      <c r="J70" s="100" t="s">
        <v>128</v>
      </c>
      <c r="K70" s="100" t="s">
        <v>128</v>
      </c>
      <c r="L70" s="100" t="s">
        <v>128</v>
      </c>
      <c r="M70" s="100" t="s">
        <v>128</v>
      </c>
      <c r="N70" s="100" t="s">
        <v>128</v>
      </c>
      <c r="O70" s="100" t="s">
        <v>128</v>
      </c>
      <c r="P70" s="100" t="s">
        <v>128</v>
      </c>
      <c r="Q70" s="100" t="s">
        <v>128</v>
      </c>
      <c r="R70" s="100" t="s">
        <v>128</v>
      </c>
      <c r="S70" s="100" t="s">
        <v>128</v>
      </c>
      <c r="T70" s="100" t="s">
        <v>128</v>
      </c>
      <c r="U70" s="100" t="s">
        <v>128</v>
      </c>
      <c r="V70" s="100" t="s">
        <v>128</v>
      </c>
      <c r="W70" s="100" t="s">
        <v>128</v>
      </c>
      <c r="X70" s="100" t="s">
        <v>128</v>
      </c>
      <c r="Y70" s="100" t="s">
        <v>128</v>
      </c>
      <c r="Z70" s="100" t="s">
        <v>128</v>
      </c>
      <c r="AA70" s="100" t="s">
        <v>128</v>
      </c>
      <c r="AB70" s="100" t="s">
        <v>128</v>
      </c>
      <c r="AC70" s="100" t="s">
        <v>128</v>
      </c>
      <c r="AD70" s="100" t="s">
        <v>128</v>
      </c>
      <c r="AE70" s="100" t="s">
        <v>128</v>
      </c>
      <c r="AF70" s="100" t="s">
        <v>128</v>
      </c>
      <c r="AG70" s="100" t="s">
        <v>128</v>
      </c>
      <c r="AH70" s="100" t="s">
        <v>128</v>
      </c>
      <c r="AI70" s="100" t="s">
        <v>128</v>
      </c>
      <c r="AJ70" s="100" t="s">
        <v>128</v>
      </c>
      <c r="AK70" s="100" t="s">
        <v>128</v>
      </c>
      <c r="AL70" s="100" t="s">
        <v>128</v>
      </c>
      <c r="AM70" s="100" t="s">
        <v>128</v>
      </c>
      <c r="AN70" s="100" t="s">
        <v>128</v>
      </c>
      <c r="AO70" s="100" t="s">
        <v>128</v>
      </c>
      <c r="AP70" s="100" t="s">
        <v>128</v>
      </c>
      <c r="AQ70" s="100" t="s">
        <v>128</v>
      </c>
      <c r="AR70" s="100" t="s">
        <v>128</v>
      </c>
      <c r="AS70" s="100" t="s">
        <v>128</v>
      </c>
      <c r="AT70" s="100" t="s">
        <v>128</v>
      </c>
      <c r="AU70" s="100" t="s">
        <v>128</v>
      </c>
      <c r="AV70" s="100" t="s">
        <v>128</v>
      </c>
      <c r="AW70" s="100" t="s">
        <v>128</v>
      </c>
      <c r="AX70" s="100" t="s">
        <v>128</v>
      </c>
      <c r="AY70" s="100" t="s">
        <v>128</v>
      </c>
      <c r="AZ70" s="100" t="s">
        <v>128</v>
      </c>
      <c r="BA70" s="100" t="s">
        <v>128</v>
      </c>
      <c r="BB70" s="100" t="s">
        <v>128</v>
      </c>
      <c r="BC70" s="100" t="s">
        <v>128</v>
      </c>
      <c r="BD70" s="100" t="s">
        <v>128</v>
      </c>
      <c r="BE70" s="100" t="s">
        <v>128</v>
      </c>
      <c r="BF70" s="100" t="s">
        <v>128</v>
      </c>
      <c r="BG70" s="100" t="s">
        <v>128</v>
      </c>
      <c r="BH70" s="100" t="s">
        <v>128</v>
      </c>
      <c r="BI70" s="100" t="s">
        <v>128</v>
      </c>
      <c r="BJ70" s="100" t="s">
        <v>128</v>
      </c>
      <c r="BK70" s="100" t="s">
        <v>128</v>
      </c>
      <c r="BL70" s="100" t="s">
        <v>128</v>
      </c>
      <c r="BM70" s="100" t="s">
        <v>128</v>
      </c>
      <c r="BN70" s="100" t="s">
        <v>128</v>
      </c>
      <c r="BO70" s="100" t="s">
        <v>128</v>
      </c>
      <c r="BP70" s="100" t="s">
        <v>128</v>
      </c>
      <c r="BQ70" s="100" t="s">
        <v>128</v>
      </c>
      <c r="BR70" s="100" t="s">
        <v>128</v>
      </c>
      <c r="BS70" s="100" t="s">
        <v>128</v>
      </c>
      <c r="BT70" s="100" t="s">
        <v>128</v>
      </c>
      <c r="BU70" s="100" t="s">
        <v>128</v>
      </c>
      <c r="BV70" s="100" t="s">
        <v>128</v>
      </c>
      <c r="BW70" s="100" t="s">
        <v>128</v>
      </c>
      <c r="BX70" s="100" t="s">
        <v>128</v>
      </c>
      <c r="BY70" s="100" t="s">
        <v>128</v>
      </c>
      <c r="BZ70" s="100" t="s">
        <v>128</v>
      </c>
      <c r="CA70" s="100" t="s">
        <v>128</v>
      </c>
      <c r="CB70" s="100" t="s">
        <v>128</v>
      </c>
      <c r="CC70" s="100" t="s">
        <v>128</v>
      </c>
      <c r="CD70" s="100" t="s">
        <v>128</v>
      </c>
      <c r="CE70" s="100" t="s">
        <v>128</v>
      </c>
      <c r="CF70" s="100" t="s">
        <v>128</v>
      </c>
      <c r="CG70" s="100" t="s">
        <v>128</v>
      </c>
      <c r="CH70" s="100" t="s">
        <v>128</v>
      </c>
      <c r="CI70" s="100" t="s">
        <v>128</v>
      </c>
      <c r="CJ70" s="100" t="s">
        <v>128</v>
      </c>
    </row>
    <row r="71" spans="1:88" s="112" customFormat="1">
      <c r="A71" s="34" t="s">
        <v>194</v>
      </c>
      <c r="B71" s="166" t="s">
        <v>195</v>
      </c>
      <c r="C71" s="100" t="s">
        <v>128</v>
      </c>
      <c r="D71" s="100" t="s">
        <v>128</v>
      </c>
      <c r="E71" s="100" t="s">
        <v>128</v>
      </c>
      <c r="F71" s="100" t="s">
        <v>128</v>
      </c>
      <c r="G71" s="100" t="s">
        <v>128</v>
      </c>
      <c r="H71" s="100" t="s">
        <v>128</v>
      </c>
      <c r="I71" s="100" t="s">
        <v>128</v>
      </c>
      <c r="J71" s="100" t="s">
        <v>128</v>
      </c>
      <c r="K71" s="100" t="s">
        <v>128</v>
      </c>
      <c r="L71" s="100" t="s">
        <v>128</v>
      </c>
      <c r="M71" s="100" t="s">
        <v>128</v>
      </c>
      <c r="N71" s="100" t="s">
        <v>128</v>
      </c>
      <c r="O71" s="100" t="s">
        <v>128</v>
      </c>
      <c r="P71" s="100" t="s">
        <v>128</v>
      </c>
      <c r="Q71" s="100" t="s">
        <v>128</v>
      </c>
      <c r="R71" s="100" t="s">
        <v>128</v>
      </c>
      <c r="S71" s="100" t="s">
        <v>128</v>
      </c>
      <c r="T71" s="100" t="s">
        <v>128</v>
      </c>
      <c r="U71" s="100" t="s">
        <v>128</v>
      </c>
      <c r="V71" s="100" t="s">
        <v>128</v>
      </c>
      <c r="W71" s="100" t="s">
        <v>128</v>
      </c>
      <c r="X71" s="100" t="s">
        <v>128</v>
      </c>
      <c r="Y71" s="100" t="s">
        <v>128</v>
      </c>
      <c r="Z71" s="100" t="s">
        <v>128</v>
      </c>
      <c r="AA71" s="100" t="s">
        <v>128</v>
      </c>
      <c r="AB71" s="100" t="s">
        <v>128</v>
      </c>
      <c r="AC71" s="100" t="s">
        <v>128</v>
      </c>
      <c r="AD71" s="100" t="s">
        <v>128</v>
      </c>
      <c r="AE71" s="100" t="s">
        <v>128</v>
      </c>
      <c r="AF71" s="100" t="s">
        <v>128</v>
      </c>
      <c r="AG71" s="100" t="s">
        <v>128</v>
      </c>
      <c r="AH71" s="100" t="s">
        <v>128</v>
      </c>
      <c r="AI71" s="100" t="s">
        <v>128</v>
      </c>
      <c r="AJ71" s="100" t="s">
        <v>128</v>
      </c>
      <c r="AK71" s="100" t="s">
        <v>128</v>
      </c>
      <c r="AL71" s="100" t="s">
        <v>128</v>
      </c>
      <c r="AM71" s="100" t="s">
        <v>128</v>
      </c>
      <c r="AN71" s="100" t="s">
        <v>128</v>
      </c>
      <c r="AO71" s="100" t="s">
        <v>128</v>
      </c>
      <c r="AP71" s="100" t="s">
        <v>128</v>
      </c>
      <c r="AQ71" s="100" t="s">
        <v>128</v>
      </c>
      <c r="AR71" s="100" t="s">
        <v>128</v>
      </c>
      <c r="AS71" s="100" t="s">
        <v>128</v>
      </c>
      <c r="AT71" s="100" t="s">
        <v>128</v>
      </c>
      <c r="AU71" s="100" t="s">
        <v>128</v>
      </c>
      <c r="AV71" s="100" t="s">
        <v>128</v>
      </c>
      <c r="AW71" s="100" t="s">
        <v>128</v>
      </c>
      <c r="AX71" s="100" t="s">
        <v>128</v>
      </c>
      <c r="AY71" s="100" t="s">
        <v>128</v>
      </c>
      <c r="AZ71" s="100" t="s">
        <v>128</v>
      </c>
      <c r="BA71" s="100" t="s">
        <v>128</v>
      </c>
      <c r="BB71" s="100" t="s">
        <v>128</v>
      </c>
      <c r="BC71" s="100" t="s">
        <v>128</v>
      </c>
      <c r="BD71" s="100" t="s">
        <v>128</v>
      </c>
      <c r="BE71" s="100" t="s">
        <v>128</v>
      </c>
      <c r="BF71" s="100" t="s">
        <v>128</v>
      </c>
      <c r="BG71" s="100" t="s">
        <v>128</v>
      </c>
      <c r="BH71" s="100" t="s">
        <v>128</v>
      </c>
      <c r="BI71" s="100" t="s">
        <v>128</v>
      </c>
      <c r="BJ71" s="100" t="s">
        <v>128</v>
      </c>
      <c r="BK71" s="100" t="s">
        <v>128</v>
      </c>
      <c r="BL71" s="100" t="s">
        <v>128</v>
      </c>
      <c r="BM71" s="100" t="s">
        <v>128</v>
      </c>
      <c r="BN71" s="100" t="s">
        <v>128</v>
      </c>
      <c r="BO71" s="100" t="s">
        <v>128</v>
      </c>
      <c r="BP71" s="100" t="s">
        <v>128</v>
      </c>
      <c r="BQ71" s="100" t="s">
        <v>128</v>
      </c>
      <c r="BR71" s="100" t="s">
        <v>128</v>
      </c>
      <c r="BS71" s="100" t="s">
        <v>128</v>
      </c>
      <c r="BT71" s="100" t="s">
        <v>128</v>
      </c>
      <c r="BU71" s="100" t="s">
        <v>128</v>
      </c>
      <c r="BV71" s="100" t="s">
        <v>128</v>
      </c>
      <c r="BW71" s="100" t="s">
        <v>128</v>
      </c>
      <c r="BX71" s="100" t="s">
        <v>128</v>
      </c>
      <c r="BY71" s="100" t="s">
        <v>128</v>
      </c>
      <c r="BZ71" s="100" t="s">
        <v>128</v>
      </c>
      <c r="CA71" s="100" t="s">
        <v>128</v>
      </c>
      <c r="CB71" s="100" t="s">
        <v>128</v>
      </c>
      <c r="CC71" s="100" t="s">
        <v>128</v>
      </c>
      <c r="CD71" s="100" t="s">
        <v>128</v>
      </c>
      <c r="CE71" s="100" t="s">
        <v>128</v>
      </c>
      <c r="CF71" s="100" t="s">
        <v>128</v>
      </c>
      <c r="CG71" s="100" t="s">
        <v>128</v>
      </c>
      <c r="CH71" s="100" t="s">
        <v>128</v>
      </c>
      <c r="CI71" s="100" t="s">
        <v>128</v>
      </c>
      <c r="CJ71" s="100" t="s">
        <v>128</v>
      </c>
    </row>
    <row r="72" spans="1:88" s="112" customFormat="1">
      <c r="A72" s="34" t="s">
        <v>196</v>
      </c>
      <c r="B72" s="166" t="s">
        <v>197</v>
      </c>
      <c r="C72" s="100" t="s">
        <v>128</v>
      </c>
      <c r="D72" s="100" t="s">
        <v>128</v>
      </c>
      <c r="E72" s="100" t="s">
        <v>128</v>
      </c>
      <c r="F72" s="100" t="s">
        <v>128</v>
      </c>
      <c r="G72" s="100" t="s">
        <v>128</v>
      </c>
      <c r="H72" s="100" t="s">
        <v>128</v>
      </c>
      <c r="I72" s="100" t="s">
        <v>128</v>
      </c>
      <c r="J72" s="100" t="s">
        <v>128</v>
      </c>
      <c r="K72" s="100" t="s">
        <v>128</v>
      </c>
      <c r="L72" s="100" t="s">
        <v>128</v>
      </c>
      <c r="M72" s="100" t="s">
        <v>128</v>
      </c>
      <c r="N72" s="100" t="s">
        <v>128</v>
      </c>
      <c r="O72" s="100" t="s">
        <v>128</v>
      </c>
      <c r="P72" s="100" t="s">
        <v>128</v>
      </c>
      <c r="Q72" s="100" t="s">
        <v>128</v>
      </c>
      <c r="R72" s="100" t="s">
        <v>128</v>
      </c>
      <c r="S72" s="100" t="s">
        <v>128</v>
      </c>
      <c r="T72" s="100" t="s">
        <v>128</v>
      </c>
      <c r="U72" s="100" t="s">
        <v>128</v>
      </c>
      <c r="V72" s="100" t="s">
        <v>128</v>
      </c>
      <c r="W72" s="100" t="s">
        <v>128</v>
      </c>
      <c r="X72" s="100" t="s">
        <v>128</v>
      </c>
      <c r="Y72" s="100" t="s">
        <v>128</v>
      </c>
      <c r="Z72" s="100" t="s">
        <v>128</v>
      </c>
      <c r="AA72" s="100" t="s">
        <v>128</v>
      </c>
      <c r="AB72" s="100" t="s">
        <v>128</v>
      </c>
      <c r="AC72" s="100" t="s">
        <v>128</v>
      </c>
      <c r="AD72" s="100" t="s">
        <v>128</v>
      </c>
      <c r="AE72" s="100" t="s">
        <v>128</v>
      </c>
      <c r="AF72" s="100" t="s">
        <v>128</v>
      </c>
      <c r="AG72" s="100" t="s">
        <v>128</v>
      </c>
      <c r="AH72" s="100" t="s">
        <v>128</v>
      </c>
      <c r="AI72" s="100" t="s">
        <v>128</v>
      </c>
      <c r="AJ72" s="100" t="s">
        <v>128</v>
      </c>
      <c r="AK72" s="100" t="s">
        <v>128</v>
      </c>
      <c r="AL72" s="100" t="s">
        <v>128</v>
      </c>
      <c r="AM72" s="100" t="s">
        <v>128</v>
      </c>
      <c r="AN72" s="100" t="s">
        <v>128</v>
      </c>
      <c r="AO72" s="100" t="s">
        <v>128</v>
      </c>
      <c r="AP72" s="100" t="s">
        <v>128</v>
      </c>
      <c r="AQ72" s="100" t="s">
        <v>128</v>
      </c>
      <c r="AR72" s="100" t="s">
        <v>128</v>
      </c>
      <c r="AS72" s="100" t="s">
        <v>128</v>
      </c>
      <c r="AT72" s="100" t="s">
        <v>128</v>
      </c>
      <c r="AU72" s="100" t="s">
        <v>128</v>
      </c>
      <c r="AV72" s="100" t="s">
        <v>128</v>
      </c>
      <c r="AW72" s="100" t="s">
        <v>128</v>
      </c>
      <c r="AX72" s="100" t="s">
        <v>128</v>
      </c>
      <c r="AY72" s="100" t="s">
        <v>128</v>
      </c>
      <c r="AZ72" s="100" t="s">
        <v>128</v>
      </c>
      <c r="BA72" s="100" t="s">
        <v>128</v>
      </c>
      <c r="BB72" s="100" t="s">
        <v>128</v>
      </c>
      <c r="BC72" s="100" t="s">
        <v>128</v>
      </c>
      <c r="BD72" s="100" t="s">
        <v>128</v>
      </c>
      <c r="BE72" s="100" t="s">
        <v>128</v>
      </c>
      <c r="BF72" s="100" t="s">
        <v>128</v>
      </c>
      <c r="BG72" s="100" t="s">
        <v>128</v>
      </c>
      <c r="BH72" s="100" t="s">
        <v>128</v>
      </c>
      <c r="BI72" s="100" t="s">
        <v>128</v>
      </c>
      <c r="BJ72" s="100" t="s">
        <v>128</v>
      </c>
      <c r="BK72" s="100" t="s">
        <v>128</v>
      </c>
      <c r="BL72" s="100" t="s">
        <v>128</v>
      </c>
      <c r="BM72" s="100" t="s">
        <v>128</v>
      </c>
      <c r="BN72" s="100" t="s">
        <v>128</v>
      </c>
      <c r="BO72" s="100" t="s">
        <v>128</v>
      </c>
      <c r="BP72" s="100" t="s">
        <v>128</v>
      </c>
      <c r="BQ72" s="100" t="s">
        <v>128</v>
      </c>
      <c r="BR72" s="100" t="s">
        <v>128</v>
      </c>
      <c r="BS72" s="100" t="s">
        <v>128</v>
      </c>
      <c r="BT72" s="100" t="s">
        <v>128</v>
      </c>
      <c r="BU72" s="100" t="s">
        <v>128</v>
      </c>
      <c r="BV72" s="100" t="s">
        <v>128</v>
      </c>
      <c r="BW72" s="100" t="s">
        <v>128</v>
      </c>
      <c r="BX72" s="100" t="s">
        <v>128</v>
      </c>
      <c r="BY72" s="100" t="s">
        <v>128</v>
      </c>
      <c r="BZ72" s="100" t="s">
        <v>128</v>
      </c>
      <c r="CA72" s="100" t="s">
        <v>128</v>
      </c>
      <c r="CB72" s="100" t="s">
        <v>128</v>
      </c>
      <c r="CC72" s="100" t="s">
        <v>128</v>
      </c>
      <c r="CD72" s="100" t="s">
        <v>128</v>
      </c>
      <c r="CE72" s="100" t="s">
        <v>128</v>
      </c>
      <c r="CF72" s="100" t="s">
        <v>128</v>
      </c>
      <c r="CG72" s="100" t="s">
        <v>128</v>
      </c>
      <c r="CH72" s="100" t="s">
        <v>128</v>
      </c>
      <c r="CI72" s="100" t="s">
        <v>128</v>
      </c>
      <c r="CJ72" s="100" t="s">
        <v>128</v>
      </c>
    </row>
    <row r="73" spans="1:88" s="112" customFormat="1" ht="31.5">
      <c r="A73" s="34" t="s">
        <v>198</v>
      </c>
      <c r="B73" s="166" t="s">
        <v>199</v>
      </c>
      <c r="C73" s="100" t="s">
        <v>128</v>
      </c>
      <c r="D73" s="100" t="s">
        <v>128</v>
      </c>
      <c r="E73" s="100" t="s">
        <v>128</v>
      </c>
      <c r="F73" s="100" t="s">
        <v>128</v>
      </c>
      <c r="G73" s="100" t="s">
        <v>128</v>
      </c>
      <c r="H73" s="100" t="s">
        <v>128</v>
      </c>
      <c r="I73" s="100" t="s">
        <v>128</v>
      </c>
      <c r="J73" s="100" t="s">
        <v>128</v>
      </c>
      <c r="K73" s="100" t="s">
        <v>128</v>
      </c>
      <c r="L73" s="100" t="s">
        <v>128</v>
      </c>
      <c r="M73" s="100" t="s">
        <v>128</v>
      </c>
      <c r="N73" s="100" t="s">
        <v>128</v>
      </c>
      <c r="O73" s="100" t="s">
        <v>128</v>
      </c>
      <c r="P73" s="100" t="s">
        <v>128</v>
      </c>
      <c r="Q73" s="100" t="s">
        <v>128</v>
      </c>
      <c r="R73" s="100" t="s">
        <v>128</v>
      </c>
      <c r="S73" s="100" t="s">
        <v>128</v>
      </c>
      <c r="T73" s="100" t="s">
        <v>128</v>
      </c>
      <c r="U73" s="100" t="s">
        <v>128</v>
      </c>
      <c r="V73" s="100" t="s">
        <v>128</v>
      </c>
      <c r="W73" s="100" t="s">
        <v>128</v>
      </c>
      <c r="X73" s="100" t="s">
        <v>128</v>
      </c>
      <c r="Y73" s="100" t="s">
        <v>128</v>
      </c>
      <c r="Z73" s="100" t="s">
        <v>128</v>
      </c>
      <c r="AA73" s="100" t="s">
        <v>128</v>
      </c>
      <c r="AB73" s="100" t="s">
        <v>128</v>
      </c>
      <c r="AC73" s="100" t="s">
        <v>128</v>
      </c>
      <c r="AD73" s="100" t="s">
        <v>128</v>
      </c>
      <c r="AE73" s="100" t="s">
        <v>128</v>
      </c>
      <c r="AF73" s="100" t="s">
        <v>128</v>
      </c>
      <c r="AG73" s="100" t="s">
        <v>128</v>
      </c>
      <c r="AH73" s="100" t="s">
        <v>128</v>
      </c>
      <c r="AI73" s="100" t="s">
        <v>128</v>
      </c>
      <c r="AJ73" s="100" t="s">
        <v>128</v>
      </c>
      <c r="AK73" s="100" t="s">
        <v>128</v>
      </c>
      <c r="AL73" s="100" t="s">
        <v>128</v>
      </c>
      <c r="AM73" s="100" t="s">
        <v>128</v>
      </c>
      <c r="AN73" s="100" t="s">
        <v>128</v>
      </c>
      <c r="AO73" s="100" t="s">
        <v>128</v>
      </c>
      <c r="AP73" s="100" t="s">
        <v>128</v>
      </c>
      <c r="AQ73" s="100" t="s">
        <v>128</v>
      </c>
      <c r="AR73" s="100" t="s">
        <v>128</v>
      </c>
      <c r="AS73" s="100" t="s">
        <v>128</v>
      </c>
      <c r="AT73" s="100" t="s">
        <v>128</v>
      </c>
      <c r="AU73" s="100" t="s">
        <v>128</v>
      </c>
      <c r="AV73" s="100" t="s">
        <v>128</v>
      </c>
      <c r="AW73" s="100" t="s">
        <v>128</v>
      </c>
      <c r="AX73" s="100" t="s">
        <v>128</v>
      </c>
      <c r="AY73" s="100" t="s">
        <v>128</v>
      </c>
      <c r="AZ73" s="100" t="s">
        <v>128</v>
      </c>
      <c r="BA73" s="100" t="s">
        <v>128</v>
      </c>
      <c r="BB73" s="100" t="s">
        <v>128</v>
      </c>
      <c r="BC73" s="100" t="s">
        <v>128</v>
      </c>
      <c r="BD73" s="100" t="s">
        <v>128</v>
      </c>
      <c r="BE73" s="100" t="s">
        <v>128</v>
      </c>
      <c r="BF73" s="100" t="s">
        <v>128</v>
      </c>
      <c r="BG73" s="100" t="s">
        <v>128</v>
      </c>
      <c r="BH73" s="100" t="s">
        <v>128</v>
      </c>
      <c r="BI73" s="100" t="s">
        <v>128</v>
      </c>
      <c r="BJ73" s="100" t="s">
        <v>128</v>
      </c>
      <c r="BK73" s="100" t="s">
        <v>128</v>
      </c>
      <c r="BL73" s="100" t="s">
        <v>128</v>
      </c>
      <c r="BM73" s="100" t="s">
        <v>128</v>
      </c>
      <c r="BN73" s="100" t="s">
        <v>128</v>
      </c>
      <c r="BO73" s="100" t="s">
        <v>128</v>
      </c>
      <c r="BP73" s="100" t="s">
        <v>128</v>
      </c>
      <c r="BQ73" s="100" t="s">
        <v>128</v>
      </c>
      <c r="BR73" s="100" t="s">
        <v>128</v>
      </c>
      <c r="BS73" s="100" t="s">
        <v>128</v>
      </c>
      <c r="BT73" s="100" t="s">
        <v>128</v>
      </c>
      <c r="BU73" s="100" t="s">
        <v>128</v>
      </c>
      <c r="BV73" s="100" t="s">
        <v>128</v>
      </c>
      <c r="BW73" s="100" t="s">
        <v>128</v>
      </c>
      <c r="BX73" s="100" t="s">
        <v>128</v>
      </c>
      <c r="BY73" s="100" t="s">
        <v>128</v>
      </c>
      <c r="BZ73" s="100" t="s">
        <v>128</v>
      </c>
      <c r="CA73" s="100" t="s">
        <v>128</v>
      </c>
      <c r="CB73" s="100" t="s">
        <v>128</v>
      </c>
      <c r="CC73" s="100" t="s">
        <v>128</v>
      </c>
      <c r="CD73" s="100" t="s">
        <v>128</v>
      </c>
      <c r="CE73" s="100" t="s">
        <v>128</v>
      </c>
      <c r="CF73" s="100" t="s">
        <v>128</v>
      </c>
      <c r="CG73" s="100" t="s">
        <v>128</v>
      </c>
      <c r="CH73" s="100" t="s">
        <v>128</v>
      </c>
      <c r="CI73" s="100" t="s">
        <v>128</v>
      </c>
      <c r="CJ73" s="100" t="s">
        <v>128</v>
      </c>
    </row>
    <row r="74" spans="1:88" s="112" customFormat="1" ht="31.5">
      <c r="A74" s="34" t="s">
        <v>200</v>
      </c>
      <c r="B74" s="166" t="s">
        <v>201</v>
      </c>
      <c r="C74" s="100" t="s">
        <v>128</v>
      </c>
      <c r="D74" s="100" t="s">
        <v>128</v>
      </c>
      <c r="E74" s="100" t="s">
        <v>128</v>
      </c>
      <c r="F74" s="100" t="s">
        <v>128</v>
      </c>
      <c r="G74" s="100" t="s">
        <v>128</v>
      </c>
      <c r="H74" s="100" t="s">
        <v>128</v>
      </c>
      <c r="I74" s="100" t="s">
        <v>128</v>
      </c>
      <c r="J74" s="100" t="s">
        <v>128</v>
      </c>
      <c r="K74" s="100" t="s">
        <v>128</v>
      </c>
      <c r="L74" s="100" t="s">
        <v>128</v>
      </c>
      <c r="M74" s="100" t="s">
        <v>128</v>
      </c>
      <c r="N74" s="100" t="s">
        <v>128</v>
      </c>
      <c r="O74" s="100" t="s">
        <v>128</v>
      </c>
      <c r="P74" s="100" t="s">
        <v>128</v>
      </c>
      <c r="Q74" s="100" t="s">
        <v>128</v>
      </c>
      <c r="R74" s="100" t="s">
        <v>128</v>
      </c>
      <c r="S74" s="100" t="s">
        <v>128</v>
      </c>
      <c r="T74" s="100" t="s">
        <v>128</v>
      </c>
      <c r="U74" s="100" t="s">
        <v>128</v>
      </c>
      <c r="V74" s="100" t="s">
        <v>128</v>
      </c>
      <c r="W74" s="100" t="s">
        <v>128</v>
      </c>
      <c r="X74" s="100" t="s">
        <v>128</v>
      </c>
      <c r="Y74" s="100" t="s">
        <v>128</v>
      </c>
      <c r="Z74" s="100" t="s">
        <v>128</v>
      </c>
      <c r="AA74" s="100" t="s">
        <v>128</v>
      </c>
      <c r="AB74" s="100" t="s">
        <v>128</v>
      </c>
      <c r="AC74" s="100" t="s">
        <v>128</v>
      </c>
      <c r="AD74" s="100" t="s">
        <v>128</v>
      </c>
      <c r="AE74" s="100" t="s">
        <v>128</v>
      </c>
      <c r="AF74" s="100" t="s">
        <v>128</v>
      </c>
      <c r="AG74" s="100" t="s">
        <v>128</v>
      </c>
      <c r="AH74" s="100" t="s">
        <v>128</v>
      </c>
      <c r="AI74" s="100" t="s">
        <v>128</v>
      </c>
      <c r="AJ74" s="100" t="s">
        <v>128</v>
      </c>
      <c r="AK74" s="100" t="s">
        <v>128</v>
      </c>
      <c r="AL74" s="100" t="s">
        <v>128</v>
      </c>
      <c r="AM74" s="100" t="s">
        <v>128</v>
      </c>
      <c r="AN74" s="100" t="s">
        <v>128</v>
      </c>
      <c r="AO74" s="100" t="s">
        <v>128</v>
      </c>
      <c r="AP74" s="100" t="s">
        <v>128</v>
      </c>
      <c r="AQ74" s="100" t="s">
        <v>128</v>
      </c>
      <c r="AR74" s="100" t="s">
        <v>128</v>
      </c>
      <c r="AS74" s="100" t="s">
        <v>128</v>
      </c>
      <c r="AT74" s="100" t="s">
        <v>128</v>
      </c>
      <c r="AU74" s="100" t="s">
        <v>128</v>
      </c>
      <c r="AV74" s="100" t="s">
        <v>128</v>
      </c>
      <c r="AW74" s="100" t="s">
        <v>128</v>
      </c>
      <c r="AX74" s="100" t="s">
        <v>128</v>
      </c>
      <c r="AY74" s="100" t="s">
        <v>128</v>
      </c>
      <c r="AZ74" s="100" t="s">
        <v>128</v>
      </c>
      <c r="BA74" s="100" t="s">
        <v>128</v>
      </c>
      <c r="BB74" s="100" t="s">
        <v>128</v>
      </c>
      <c r="BC74" s="100" t="s">
        <v>128</v>
      </c>
      <c r="BD74" s="100" t="s">
        <v>128</v>
      </c>
      <c r="BE74" s="100" t="s">
        <v>128</v>
      </c>
      <c r="BF74" s="100" t="s">
        <v>128</v>
      </c>
      <c r="BG74" s="100" t="s">
        <v>128</v>
      </c>
      <c r="BH74" s="100" t="s">
        <v>128</v>
      </c>
      <c r="BI74" s="100" t="s">
        <v>128</v>
      </c>
      <c r="BJ74" s="100" t="s">
        <v>128</v>
      </c>
      <c r="BK74" s="100" t="s">
        <v>128</v>
      </c>
      <c r="BL74" s="100" t="s">
        <v>128</v>
      </c>
      <c r="BM74" s="100" t="s">
        <v>128</v>
      </c>
      <c r="BN74" s="100" t="s">
        <v>128</v>
      </c>
      <c r="BO74" s="100" t="s">
        <v>128</v>
      </c>
      <c r="BP74" s="100" t="s">
        <v>128</v>
      </c>
      <c r="BQ74" s="100" t="s">
        <v>128</v>
      </c>
      <c r="BR74" s="100" t="s">
        <v>128</v>
      </c>
      <c r="BS74" s="100" t="s">
        <v>128</v>
      </c>
      <c r="BT74" s="100" t="s">
        <v>128</v>
      </c>
      <c r="BU74" s="100" t="s">
        <v>128</v>
      </c>
      <c r="BV74" s="100" t="s">
        <v>128</v>
      </c>
      <c r="BW74" s="100" t="s">
        <v>128</v>
      </c>
      <c r="BX74" s="100" t="s">
        <v>128</v>
      </c>
      <c r="BY74" s="100" t="s">
        <v>128</v>
      </c>
      <c r="BZ74" s="100" t="s">
        <v>128</v>
      </c>
      <c r="CA74" s="100" t="s">
        <v>128</v>
      </c>
      <c r="CB74" s="100" t="s">
        <v>128</v>
      </c>
      <c r="CC74" s="100" t="s">
        <v>128</v>
      </c>
      <c r="CD74" s="100" t="s">
        <v>128</v>
      </c>
      <c r="CE74" s="100" t="s">
        <v>128</v>
      </c>
      <c r="CF74" s="100" t="s">
        <v>128</v>
      </c>
      <c r="CG74" s="100" t="s">
        <v>128</v>
      </c>
      <c r="CH74" s="100" t="s">
        <v>128</v>
      </c>
      <c r="CI74" s="100" t="s">
        <v>128</v>
      </c>
      <c r="CJ74" s="100" t="s">
        <v>128</v>
      </c>
    </row>
    <row r="75" spans="1:88" s="112" customFormat="1" ht="31.5">
      <c r="A75" s="34" t="s">
        <v>202</v>
      </c>
      <c r="B75" s="166" t="s">
        <v>203</v>
      </c>
      <c r="C75" s="100" t="s">
        <v>128</v>
      </c>
      <c r="D75" s="100" t="s">
        <v>128</v>
      </c>
      <c r="E75" s="100" t="s">
        <v>128</v>
      </c>
      <c r="F75" s="100" t="s">
        <v>128</v>
      </c>
      <c r="G75" s="100" t="s">
        <v>128</v>
      </c>
      <c r="H75" s="100" t="s">
        <v>128</v>
      </c>
      <c r="I75" s="100" t="s">
        <v>128</v>
      </c>
      <c r="J75" s="100" t="s">
        <v>128</v>
      </c>
      <c r="K75" s="100" t="s">
        <v>128</v>
      </c>
      <c r="L75" s="100" t="s">
        <v>128</v>
      </c>
      <c r="M75" s="100" t="s">
        <v>128</v>
      </c>
      <c r="N75" s="100" t="s">
        <v>128</v>
      </c>
      <c r="O75" s="100" t="s">
        <v>128</v>
      </c>
      <c r="P75" s="100" t="s">
        <v>128</v>
      </c>
      <c r="Q75" s="100" t="s">
        <v>128</v>
      </c>
      <c r="R75" s="100" t="s">
        <v>128</v>
      </c>
      <c r="S75" s="100" t="s">
        <v>128</v>
      </c>
      <c r="T75" s="100" t="s">
        <v>128</v>
      </c>
      <c r="U75" s="100" t="s">
        <v>128</v>
      </c>
      <c r="V75" s="100" t="s">
        <v>128</v>
      </c>
      <c r="W75" s="100" t="s">
        <v>128</v>
      </c>
      <c r="X75" s="100" t="s">
        <v>128</v>
      </c>
      <c r="Y75" s="100" t="s">
        <v>128</v>
      </c>
      <c r="Z75" s="100" t="s">
        <v>128</v>
      </c>
      <c r="AA75" s="100" t="s">
        <v>128</v>
      </c>
      <c r="AB75" s="100" t="s">
        <v>128</v>
      </c>
      <c r="AC75" s="100" t="s">
        <v>128</v>
      </c>
      <c r="AD75" s="100" t="s">
        <v>128</v>
      </c>
      <c r="AE75" s="100" t="s">
        <v>128</v>
      </c>
      <c r="AF75" s="100" t="s">
        <v>128</v>
      </c>
      <c r="AG75" s="100" t="s">
        <v>128</v>
      </c>
      <c r="AH75" s="100" t="s">
        <v>128</v>
      </c>
      <c r="AI75" s="100" t="s">
        <v>128</v>
      </c>
      <c r="AJ75" s="100" t="s">
        <v>128</v>
      </c>
      <c r="AK75" s="100" t="s">
        <v>128</v>
      </c>
      <c r="AL75" s="100" t="s">
        <v>128</v>
      </c>
      <c r="AM75" s="100" t="s">
        <v>128</v>
      </c>
      <c r="AN75" s="100" t="s">
        <v>128</v>
      </c>
      <c r="AO75" s="100" t="s">
        <v>128</v>
      </c>
      <c r="AP75" s="100" t="s">
        <v>128</v>
      </c>
      <c r="AQ75" s="100" t="s">
        <v>128</v>
      </c>
      <c r="AR75" s="100" t="s">
        <v>128</v>
      </c>
      <c r="AS75" s="100" t="s">
        <v>128</v>
      </c>
      <c r="AT75" s="100" t="s">
        <v>128</v>
      </c>
      <c r="AU75" s="100" t="s">
        <v>128</v>
      </c>
      <c r="AV75" s="100" t="s">
        <v>128</v>
      </c>
      <c r="AW75" s="100" t="s">
        <v>128</v>
      </c>
      <c r="AX75" s="100" t="s">
        <v>128</v>
      </c>
      <c r="AY75" s="100" t="s">
        <v>128</v>
      </c>
      <c r="AZ75" s="100" t="s">
        <v>128</v>
      </c>
      <c r="BA75" s="100" t="s">
        <v>128</v>
      </c>
      <c r="BB75" s="100" t="s">
        <v>128</v>
      </c>
      <c r="BC75" s="100" t="s">
        <v>128</v>
      </c>
      <c r="BD75" s="100" t="s">
        <v>128</v>
      </c>
      <c r="BE75" s="100" t="s">
        <v>128</v>
      </c>
      <c r="BF75" s="100" t="s">
        <v>128</v>
      </c>
      <c r="BG75" s="100" t="s">
        <v>128</v>
      </c>
      <c r="BH75" s="100" t="s">
        <v>128</v>
      </c>
      <c r="BI75" s="100" t="s">
        <v>128</v>
      </c>
      <c r="BJ75" s="100" t="s">
        <v>128</v>
      </c>
      <c r="BK75" s="100" t="s">
        <v>128</v>
      </c>
      <c r="BL75" s="100" t="s">
        <v>128</v>
      </c>
      <c r="BM75" s="100" t="s">
        <v>128</v>
      </c>
      <c r="BN75" s="100" t="s">
        <v>128</v>
      </c>
      <c r="BO75" s="100" t="s">
        <v>128</v>
      </c>
      <c r="BP75" s="100" t="s">
        <v>128</v>
      </c>
      <c r="BQ75" s="100" t="s">
        <v>128</v>
      </c>
      <c r="BR75" s="100" t="s">
        <v>128</v>
      </c>
      <c r="BS75" s="100" t="s">
        <v>128</v>
      </c>
      <c r="BT75" s="100" t="s">
        <v>128</v>
      </c>
      <c r="BU75" s="100" t="s">
        <v>128</v>
      </c>
      <c r="BV75" s="100" t="s">
        <v>128</v>
      </c>
      <c r="BW75" s="100" t="s">
        <v>128</v>
      </c>
      <c r="BX75" s="100" t="s">
        <v>128</v>
      </c>
      <c r="BY75" s="100" t="s">
        <v>128</v>
      </c>
      <c r="BZ75" s="100" t="s">
        <v>128</v>
      </c>
      <c r="CA75" s="100" t="s">
        <v>128</v>
      </c>
      <c r="CB75" s="100" t="s">
        <v>128</v>
      </c>
      <c r="CC75" s="100" t="s">
        <v>128</v>
      </c>
      <c r="CD75" s="100" t="s">
        <v>128</v>
      </c>
      <c r="CE75" s="100" t="s">
        <v>128</v>
      </c>
      <c r="CF75" s="100" t="s">
        <v>128</v>
      </c>
      <c r="CG75" s="100" t="s">
        <v>128</v>
      </c>
      <c r="CH75" s="100" t="s">
        <v>128</v>
      </c>
      <c r="CI75" s="100" t="s">
        <v>128</v>
      </c>
      <c r="CJ75" s="100" t="s">
        <v>128</v>
      </c>
    </row>
    <row r="76" spans="1:88" s="112" customFormat="1" ht="31.5">
      <c r="A76" s="34" t="s">
        <v>204</v>
      </c>
      <c r="B76" s="166" t="s">
        <v>205</v>
      </c>
      <c r="C76" s="100" t="s">
        <v>128</v>
      </c>
      <c r="D76" s="100" t="s">
        <v>128</v>
      </c>
      <c r="E76" s="100" t="s">
        <v>128</v>
      </c>
      <c r="F76" s="100" t="s">
        <v>128</v>
      </c>
      <c r="G76" s="100" t="s">
        <v>128</v>
      </c>
      <c r="H76" s="100" t="s">
        <v>128</v>
      </c>
      <c r="I76" s="100" t="s">
        <v>128</v>
      </c>
      <c r="J76" s="100" t="s">
        <v>128</v>
      </c>
      <c r="K76" s="100" t="s">
        <v>128</v>
      </c>
      <c r="L76" s="100" t="s">
        <v>128</v>
      </c>
      <c r="M76" s="100" t="s">
        <v>128</v>
      </c>
      <c r="N76" s="100" t="s">
        <v>128</v>
      </c>
      <c r="O76" s="100" t="s">
        <v>128</v>
      </c>
      <c r="P76" s="100" t="s">
        <v>128</v>
      </c>
      <c r="Q76" s="100" t="s">
        <v>128</v>
      </c>
      <c r="R76" s="100" t="s">
        <v>128</v>
      </c>
      <c r="S76" s="100" t="s">
        <v>128</v>
      </c>
      <c r="T76" s="100" t="s">
        <v>128</v>
      </c>
      <c r="U76" s="100" t="s">
        <v>128</v>
      </c>
      <c r="V76" s="100" t="s">
        <v>128</v>
      </c>
      <c r="W76" s="100" t="s">
        <v>128</v>
      </c>
      <c r="X76" s="100" t="s">
        <v>128</v>
      </c>
      <c r="Y76" s="100" t="s">
        <v>128</v>
      </c>
      <c r="Z76" s="100" t="s">
        <v>128</v>
      </c>
      <c r="AA76" s="100" t="s">
        <v>128</v>
      </c>
      <c r="AB76" s="100" t="s">
        <v>128</v>
      </c>
      <c r="AC76" s="100" t="s">
        <v>128</v>
      </c>
      <c r="AD76" s="100" t="s">
        <v>128</v>
      </c>
      <c r="AE76" s="100" t="s">
        <v>128</v>
      </c>
      <c r="AF76" s="100" t="s">
        <v>128</v>
      </c>
      <c r="AG76" s="100" t="s">
        <v>128</v>
      </c>
      <c r="AH76" s="100" t="s">
        <v>128</v>
      </c>
      <c r="AI76" s="100" t="s">
        <v>128</v>
      </c>
      <c r="AJ76" s="100" t="s">
        <v>128</v>
      </c>
      <c r="AK76" s="100" t="s">
        <v>128</v>
      </c>
      <c r="AL76" s="100" t="s">
        <v>128</v>
      </c>
      <c r="AM76" s="100" t="s">
        <v>128</v>
      </c>
      <c r="AN76" s="100" t="s">
        <v>128</v>
      </c>
      <c r="AO76" s="100" t="s">
        <v>128</v>
      </c>
      <c r="AP76" s="100" t="s">
        <v>128</v>
      </c>
      <c r="AQ76" s="100" t="s">
        <v>128</v>
      </c>
      <c r="AR76" s="100" t="s">
        <v>128</v>
      </c>
      <c r="AS76" s="100" t="s">
        <v>128</v>
      </c>
      <c r="AT76" s="100" t="s">
        <v>128</v>
      </c>
      <c r="AU76" s="100" t="s">
        <v>128</v>
      </c>
      <c r="AV76" s="100" t="s">
        <v>128</v>
      </c>
      <c r="AW76" s="100" t="s">
        <v>128</v>
      </c>
      <c r="AX76" s="100" t="s">
        <v>128</v>
      </c>
      <c r="AY76" s="100" t="s">
        <v>128</v>
      </c>
      <c r="AZ76" s="100" t="s">
        <v>128</v>
      </c>
      <c r="BA76" s="100" t="s">
        <v>128</v>
      </c>
      <c r="BB76" s="100" t="s">
        <v>128</v>
      </c>
      <c r="BC76" s="100" t="s">
        <v>128</v>
      </c>
      <c r="BD76" s="100" t="s">
        <v>128</v>
      </c>
      <c r="BE76" s="100" t="s">
        <v>128</v>
      </c>
      <c r="BF76" s="100" t="s">
        <v>128</v>
      </c>
      <c r="BG76" s="100" t="s">
        <v>128</v>
      </c>
      <c r="BH76" s="100" t="s">
        <v>128</v>
      </c>
      <c r="BI76" s="100" t="s">
        <v>128</v>
      </c>
      <c r="BJ76" s="100" t="s">
        <v>128</v>
      </c>
      <c r="BK76" s="100" t="s">
        <v>128</v>
      </c>
      <c r="BL76" s="100" t="s">
        <v>128</v>
      </c>
      <c r="BM76" s="100" t="s">
        <v>128</v>
      </c>
      <c r="BN76" s="100" t="s">
        <v>128</v>
      </c>
      <c r="BO76" s="100" t="s">
        <v>128</v>
      </c>
      <c r="BP76" s="100" t="s">
        <v>128</v>
      </c>
      <c r="BQ76" s="100" t="s">
        <v>128</v>
      </c>
      <c r="BR76" s="100" t="s">
        <v>128</v>
      </c>
      <c r="BS76" s="100" t="s">
        <v>128</v>
      </c>
      <c r="BT76" s="100" t="s">
        <v>128</v>
      </c>
      <c r="BU76" s="100" t="s">
        <v>128</v>
      </c>
      <c r="BV76" s="100" t="s">
        <v>128</v>
      </c>
      <c r="BW76" s="100" t="s">
        <v>128</v>
      </c>
      <c r="BX76" s="100" t="s">
        <v>128</v>
      </c>
      <c r="BY76" s="100" t="s">
        <v>128</v>
      </c>
      <c r="BZ76" s="100" t="s">
        <v>128</v>
      </c>
      <c r="CA76" s="100" t="s">
        <v>128</v>
      </c>
      <c r="CB76" s="100" t="s">
        <v>128</v>
      </c>
      <c r="CC76" s="100" t="s">
        <v>128</v>
      </c>
      <c r="CD76" s="100" t="s">
        <v>128</v>
      </c>
      <c r="CE76" s="100" t="s">
        <v>128</v>
      </c>
      <c r="CF76" s="100" t="s">
        <v>128</v>
      </c>
      <c r="CG76" s="100" t="s">
        <v>128</v>
      </c>
      <c r="CH76" s="100" t="s">
        <v>128</v>
      </c>
      <c r="CI76" s="100" t="s">
        <v>128</v>
      </c>
      <c r="CJ76" s="100" t="s">
        <v>128</v>
      </c>
    </row>
    <row r="77" spans="1:88" s="112" customFormat="1" ht="31.5">
      <c r="A77" s="34" t="s">
        <v>206</v>
      </c>
      <c r="B77" s="166" t="s">
        <v>207</v>
      </c>
      <c r="C77" s="100" t="s">
        <v>128</v>
      </c>
      <c r="D77" s="100" t="s">
        <v>128</v>
      </c>
      <c r="E77" s="100" t="s">
        <v>128</v>
      </c>
      <c r="F77" s="100" t="s">
        <v>128</v>
      </c>
      <c r="G77" s="100" t="s">
        <v>128</v>
      </c>
      <c r="H77" s="100" t="s">
        <v>128</v>
      </c>
      <c r="I77" s="100" t="s">
        <v>128</v>
      </c>
      <c r="J77" s="100" t="s">
        <v>128</v>
      </c>
      <c r="K77" s="100" t="s">
        <v>128</v>
      </c>
      <c r="L77" s="100" t="s">
        <v>128</v>
      </c>
      <c r="M77" s="100" t="s">
        <v>128</v>
      </c>
      <c r="N77" s="100" t="s">
        <v>128</v>
      </c>
      <c r="O77" s="100" t="s">
        <v>128</v>
      </c>
      <c r="P77" s="100" t="s">
        <v>128</v>
      </c>
      <c r="Q77" s="100" t="s">
        <v>128</v>
      </c>
      <c r="R77" s="100" t="s">
        <v>128</v>
      </c>
      <c r="S77" s="100" t="s">
        <v>128</v>
      </c>
      <c r="T77" s="100" t="s">
        <v>128</v>
      </c>
      <c r="U77" s="100" t="s">
        <v>128</v>
      </c>
      <c r="V77" s="100" t="s">
        <v>128</v>
      </c>
      <c r="W77" s="100" t="s">
        <v>128</v>
      </c>
      <c r="X77" s="100" t="s">
        <v>128</v>
      </c>
      <c r="Y77" s="100" t="s">
        <v>128</v>
      </c>
      <c r="Z77" s="100" t="s">
        <v>128</v>
      </c>
      <c r="AA77" s="100" t="s">
        <v>128</v>
      </c>
      <c r="AB77" s="100" t="s">
        <v>128</v>
      </c>
      <c r="AC77" s="100" t="s">
        <v>128</v>
      </c>
      <c r="AD77" s="100" t="s">
        <v>128</v>
      </c>
      <c r="AE77" s="100" t="s">
        <v>128</v>
      </c>
      <c r="AF77" s="100" t="s">
        <v>128</v>
      </c>
      <c r="AG77" s="100" t="s">
        <v>128</v>
      </c>
      <c r="AH77" s="100" t="s">
        <v>128</v>
      </c>
      <c r="AI77" s="100" t="s">
        <v>128</v>
      </c>
      <c r="AJ77" s="100" t="s">
        <v>128</v>
      </c>
      <c r="AK77" s="100" t="s">
        <v>128</v>
      </c>
      <c r="AL77" s="100" t="s">
        <v>128</v>
      </c>
      <c r="AM77" s="100" t="s">
        <v>128</v>
      </c>
      <c r="AN77" s="100" t="s">
        <v>128</v>
      </c>
      <c r="AO77" s="100" t="s">
        <v>128</v>
      </c>
      <c r="AP77" s="100" t="s">
        <v>128</v>
      </c>
      <c r="AQ77" s="100" t="s">
        <v>128</v>
      </c>
      <c r="AR77" s="100" t="s">
        <v>128</v>
      </c>
      <c r="AS77" s="100" t="s">
        <v>128</v>
      </c>
      <c r="AT77" s="100" t="s">
        <v>128</v>
      </c>
      <c r="AU77" s="100" t="s">
        <v>128</v>
      </c>
      <c r="AV77" s="100" t="s">
        <v>128</v>
      </c>
      <c r="AW77" s="100" t="s">
        <v>128</v>
      </c>
      <c r="AX77" s="100" t="s">
        <v>128</v>
      </c>
      <c r="AY77" s="100" t="s">
        <v>128</v>
      </c>
      <c r="AZ77" s="100" t="s">
        <v>128</v>
      </c>
      <c r="BA77" s="100" t="s">
        <v>128</v>
      </c>
      <c r="BB77" s="100" t="s">
        <v>128</v>
      </c>
      <c r="BC77" s="100" t="s">
        <v>128</v>
      </c>
      <c r="BD77" s="100" t="s">
        <v>128</v>
      </c>
      <c r="BE77" s="100" t="s">
        <v>128</v>
      </c>
      <c r="BF77" s="100" t="s">
        <v>128</v>
      </c>
      <c r="BG77" s="100" t="s">
        <v>128</v>
      </c>
      <c r="BH77" s="100" t="s">
        <v>128</v>
      </c>
      <c r="BI77" s="100" t="s">
        <v>128</v>
      </c>
      <c r="BJ77" s="100" t="s">
        <v>128</v>
      </c>
      <c r="BK77" s="100" t="s">
        <v>128</v>
      </c>
      <c r="BL77" s="100" t="s">
        <v>128</v>
      </c>
      <c r="BM77" s="100" t="s">
        <v>128</v>
      </c>
      <c r="BN77" s="100" t="s">
        <v>128</v>
      </c>
      <c r="BO77" s="100" t="s">
        <v>128</v>
      </c>
      <c r="BP77" s="100" t="s">
        <v>128</v>
      </c>
      <c r="BQ77" s="100" t="s">
        <v>128</v>
      </c>
      <c r="BR77" s="100" t="s">
        <v>128</v>
      </c>
      <c r="BS77" s="100" t="s">
        <v>128</v>
      </c>
      <c r="BT77" s="100" t="s">
        <v>128</v>
      </c>
      <c r="BU77" s="100" t="s">
        <v>128</v>
      </c>
      <c r="BV77" s="100" t="s">
        <v>128</v>
      </c>
      <c r="BW77" s="100" t="s">
        <v>128</v>
      </c>
      <c r="BX77" s="100" t="s">
        <v>128</v>
      </c>
      <c r="BY77" s="100" t="s">
        <v>128</v>
      </c>
      <c r="BZ77" s="100" t="s">
        <v>128</v>
      </c>
      <c r="CA77" s="100" t="s">
        <v>128</v>
      </c>
      <c r="CB77" s="100" t="s">
        <v>128</v>
      </c>
      <c r="CC77" s="100" t="s">
        <v>128</v>
      </c>
      <c r="CD77" s="100" t="s">
        <v>128</v>
      </c>
      <c r="CE77" s="100" t="s">
        <v>128</v>
      </c>
      <c r="CF77" s="100" t="s">
        <v>128</v>
      </c>
      <c r="CG77" s="100" t="s">
        <v>128</v>
      </c>
      <c r="CH77" s="100" t="s">
        <v>128</v>
      </c>
      <c r="CI77" s="100" t="s">
        <v>128</v>
      </c>
      <c r="CJ77" s="100" t="s">
        <v>128</v>
      </c>
    </row>
    <row r="78" spans="1:88" s="112" customFormat="1">
      <c r="A78" s="34" t="s">
        <v>208</v>
      </c>
      <c r="B78" s="166" t="s">
        <v>209</v>
      </c>
      <c r="C78" s="100" t="s">
        <v>128</v>
      </c>
      <c r="D78" s="100" t="s">
        <v>128</v>
      </c>
      <c r="E78" s="100" t="s">
        <v>128</v>
      </c>
      <c r="F78" s="100" t="s">
        <v>128</v>
      </c>
      <c r="G78" s="100" t="s">
        <v>128</v>
      </c>
      <c r="H78" s="100" t="s">
        <v>128</v>
      </c>
      <c r="I78" s="100" t="s">
        <v>128</v>
      </c>
      <c r="J78" s="100" t="s">
        <v>128</v>
      </c>
      <c r="K78" s="100" t="s">
        <v>128</v>
      </c>
      <c r="L78" s="100" t="s">
        <v>128</v>
      </c>
      <c r="M78" s="100" t="s">
        <v>128</v>
      </c>
      <c r="N78" s="100" t="s">
        <v>128</v>
      </c>
      <c r="O78" s="100" t="s">
        <v>128</v>
      </c>
      <c r="P78" s="100" t="s">
        <v>128</v>
      </c>
      <c r="Q78" s="100" t="s">
        <v>128</v>
      </c>
      <c r="R78" s="100" t="s">
        <v>128</v>
      </c>
      <c r="S78" s="100" t="s">
        <v>128</v>
      </c>
      <c r="T78" s="100" t="s">
        <v>128</v>
      </c>
      <c r="U78" s="100" t="s">
        <v>128</v>
      </c>
      <c r="V78" s="100" t="s">
        <v>128</v>
      </c>
      <c r="W78" s="100" t="s">
        <v>128</v>
      </c>
      <c r="X78" s="100" t="s">
        <v>128</v>
      </c>
      <c r="Y78" s="100" t="s">
        <v>128</v>
      </c>
      <c r="Z78" s="100" t="s">
        <v>128</v>
      </c>
      <c r="AA78" s="100" t="s">
        <v>128</v>
      </c>
      <c r="AB78" s="100" t="s">
        <v>128</v>
      </c>
      <c r="AC78" s="100" t="s">
        <v>128</v>
      </c>
      <c r="AD78" s="100" t="s">
        <v>128</v>
      </c>
      <c r="AE78" s="100" t="s">
        <v>128</v>
      </c>
      <c r="AF78" s="100" t="s">
        <v>128</v>
      </c>
      <c r="AG78" s="100" t="s">
        <v>128</v>
      </c>
      <c r="AH78" s="100" t="s">
        <v>128</v>
      </c>
      <c r="AI78" s="100" t="s">
        <v>128</v>
      </c>
      <c r="AJ78" s="100" t="s">
        <v>128</v>
      </c>
      <c r="AK78" s="100" t="s">
        <v>128</v>
      </c>
      <c r="AL78" s="100" t="s">
        <v>128</v>
      </c>
      <c r="AM78" s="100" t="s">
        <v>128</v>
      </c>
      <c r="AN78" s="100" t="s">
        <v>128</v>
      </c>
      <c r="AO78" s="100" t="s">
        <v>128</v>
      </c>
      <c r="AP78" s="100" t="s">
        <v>128</v>
      </c>
      <c r="AQ78" s="100" t="s">
        <v>128</v>
      </c>
      <c r="AR78" s="100" t="s">
        <v>128</v>
      </c>
      <c r="AS78" s="100" t="s">
        <v>128</v>
      </c>
      <c r="AT78" s="100" t="s">
        <v>128</v>
      </c>
      <c r="AU78" s="100" t="s">
        <v>128</v>
      </c>
      <c r="AV78" s="100" t="s">
        <v>128</v>
      </c>
      <c r="AW78" s="100" t="s">
        <v>128</v>
      </c>
      <c r="AX78" s="100" t="s">
        <v>128</v>
      </c>
      <c r="AY78" s="100" t="s">
        <v>128</v>
      </c>
      <c r="AZ78" s="100" t="s">
        <v>128</v>
      </c>
      <c r="BA78" s="100" t="s">
        <v>128</v>
      </c>
      <c r="BB78" s="100" t="s">
        <v>128</v>
      </c>
      <c r="BC78" s="100" t="s">
        <v>128</v>
      </c>
      <c r="BD78" s="100" t="s">
        <v>128</v>
      </c>
      <c r="BE78" s="100" t="s">
        <v>128</v>
      </c>
      <c r="BF78" s="100" t="s">
        <v>128</v>
      </c>
      <c r="BG78" s="100" t="s">
        <v>128</v>
      </c>
      <c r="BH78" s="100" t="s">
        <v>128</v>
      </c>
      <c r="BI78" s="100" t="s">
        <v>128</v>
      </c>
      <c r="BJ78" s="100" t="s">
        <v>128</v>
      </c>
      <c r="BK78" s="100" t="s">
        <v>128</v>
      </c>
      <c r="BL78" s="100" t="s">
        <v>128</v>
      </c>
      <c r="BM78" s="100" t="s">
        <v>128</v>
      </c>
      <c r="BN78" s="100" t="s">
        <v>128</v>
      </c>
      <c r="BO78" s="100" t="s">
        <v>128</v>
      </c>
      <c r="BP78" s="100" t="s">
        <v>128</v>
      </c>
      <c r="BQ78" s="100" t="s">
        <v>128</v>
      </c>
      <c r="BR78" s="100" t="s">
        <v>128</v>
      </c>
      <c r="BS78" s="100" t="s">
        <v>128</v>
      </c>
      <c r="BT78" s="100" t="s">
        <v>128</v>
      </c>
      <c r="BU78" s="100" t="s">
        <v>128</v>
      </c>
      <c r="BV78" s="100" t="s">
        <v>128</v>
      </c>
      <c r="BW78" s="100" t="s">
        <v>128</v>
      </c>
      <c r="BX78" s="100" t="s">
        <v>128</v>
      </c>
      <c r="BY78" s="100" t="s">
        <v>128</v>
      </c>
      <c r="BZ78" s="100" t="s">
        <v>128</v>
      </c>
      <c r="CA78" s="100" t="s">
        <v>128</v>
      </c>
      <c r="CB78" s="100" t="s">
        <v>128</v>
      </c>
      <c r="CC78" s="100" t="s">
        <v>128</v>
      </c>
      <c r="CD78" s="100" t="s">
        <v>128</v>
      </c>
      <c r="CE78" s="100" t="s">
        <v>128</v>
      </c>
      <c r="CF78" s="100" t="s">
        <v>128</v>
      </c>
      <c r="CG78" s="100" t="s">
        <v>128</v>
      </c>
      <c r="CH78" s="100" t="s">
        <v>128</v>
      </c>
      <c r="CI78" s="100" t="s">
        <v>128</v>
      </c>
      <c r="CJ78" s="100" t="s">
        <v>128</v>
      </c>
    </row>
    <row r="79" spans="1:88" s="112" customFormat="1" ht="31.5">
      <c r="A79" s="34" t="s">
        <v>210</v>
      </c>
      <c r="B79" s="166" t="s">
        <v>211</v>
      </c>
      <c r="C79" s="100" t="s">
        <v>128</v>
      </c>
      <c r="D79" s="100" t="s">
        <v>128</v>
      </c>
      <c r="E79" s="100" t="s">
        <v>128</v>
      </c>
      <c r="F79" s="100" t="s">
        <v>128</v>
      </c>
      <c r="G79" s="100" t="s">
        <v>128</v>
      </c>
      <c r="H79" s="100" t="s">
        <v>128</v>
      </c>
      <c r="I79" s="100" t="s">
        <v>128</v>
      </c>
      <c r="J79" s="100" t="s">
        <v>128</v>
      </c>
      <c r="K79" s="100" t="s">
        <v>128</v>
      </c>
      <c r="L79" s="100" t="s">
        <v>128</v>
      </c>
      <c r="M79" s="100" t="s">
        <v>128</v>
      </c>
      <c r="N79" s="100" t="s">
        <v>128</v>
      </c>
      <c r="O79" s="100" t="s">
        <v>128</v>
      </c>
      <c r="P79" s="100" t="s">
        <v>128</v>
      </c>
      <c r="Q79" s="100" t="s">
        <v>128</v>
      </c>
      <c r="R79" s="100" t="s">
        <v>128</v>
      </c>
      <c r="S79" s="100" t="s">
        <v>128</v>
      </c>
      <c r="T79" s="100" t="s">
        <v>128</v>
      </c>
      <c r="U79" s="100" t="s">
        <v>128</v>
      </c>
      <c r="V79" s="100" t="s">
        <v>128</v>
      </c>
      <c r="W79" s="100" t="s">
        <v>128</v>
      </c>
      <c r="X79" s="100" t="s">
        <v>128</v>
      </c>
      <c r="Y79" s="100" t="s">
        <v>128</v>
      </c>
      <c r="Z79" s="100" t="s">
        <v>128</v>
      </c>
      <c r="AA79" s="100" t="s">
        <v>128</v>
      </c>
      <c r="AB79" s="100" t="s">
        <v>128</v>
      </c>
      <c r="AC79" s="100" t="s">
        <v>128</v>
      </c>
      <c r="AD79" s="100" t="s">
        <v>128</v>
      </c>
      <c r="AE79" s="100" t="s">
        <v>128</v>
      </c>
      <c r="AF79" s="100" t="s">
        <v>128</v>
      </c>
      <c r="AG79" s="100" t="s">
        <v>128</v>
      </c>
      <c r="AH79" s="100" t="s">
        <v>128</v>
      </c>
      <c r="AI79" s="100" t="s">
        <v>128</v>
      </c>
      <c r="AJ79" s="100" t="s">
        <v>128</v>
      </c>
      <c r="AK79" s="100" t="s">
        <v>128</v>
      </c>
      <c r="AL79" s="100" t="s">
        <v>128</v>
      </c>
      <c r="AM79" s="100" t="s">
        <v>128</v>
      </c>
      <c r="AN79" s="100" t="s">
        <v>128</v>
      </c>
      <c r="AO79" s="100" t="s">
        <v>128</v>
      </c>
      <c r="AP79" s="100" t="s">
        <v>128</v>
      </c>
      <c r="AQ79" s="100" t="s">
        <v>128</v>
      </c>
      <c r="AR79" s="100" t="s">
        <v>128</v>
      </c>
      <c r="AS79" s="100" t="s">
        <v>128</v>
      </c>
      <c r="AT79" s="100" t="s">
        <v>128</v>
      </c>
      <c r="AU79" s="100" t="s">
        <v>128</v>
      </c>
      <c r="AV79" s="100" t="s">
        <v>128</v>
      </c>
      <c r="AW79" s="100" t="s">
        <v>128</v>
      </c>
      <c r="AX79" s="100" t="s">
        <v>128</v>
      </c>
      <c r="AY79" s="100" t="s">
        <v>128</v>
      </c>
      <c r="AZ79" s="100" t="s">
        <v>128</v>
      </c>
      <c r="BA79" s="100" t="s">
        <v>128</v>
      </c>
      <c r="BB79" s="100" t="s">
        <v>128</v>
      </c>
      <c r="BC79" s="100" t="s">
        <v>128</v>
      </c>
      <c r="BD79" s="100" t="s">
        <v>128</v>
      </c>
      <c r="BE79" s="100" t="s">
        <v>128</v>
      </c>
      <c r="BF79" s="100" t="s">
        <v>128</v>
      </c>
      <c r="BG79" s="100" t="s">
        <v>128</v>
      </c>
      <c r="BH79" s="100" t="s">
        <v>128</v>
      </c>
      <c r="BI79" s="100" t="s">
        <v>128</v>
      </c>
      <c r="BJ79" s="100" t="s">
        <v>128</v>
      </c>
      <c r="BK79" s="100" t="s">
        <v>128</v>
      </c>
      <c r="BL79" s="100" t="s">
        <v>128</v>
      </c>
      <c r="BM79" s="100" t="s">
        <v>128</v>
      </c>
      <c r="BN79" s="100" t="s">
        <v>128</v>
      </c>
      <c r="BO79" s="100" t="s">
        <v>128</v>
      </c>
      <c r="BP79" s="100" t="s">
        <v>128</v>
      </c>
      <c r="BQ79" s="100" t="s">
        <v>128</v>
      </c>
      <c r="BR79" s="100" t="s">
        <v>128</v>
      </c>
      <c r="BS79" s="100" t="s">
        <v>128</v>
      </c>
      <c r="BT79" s="100" t="s">
        <v>128</v>
      </c>
      <c r="BU79" s="100" t="s">
        <v>128</v>
      </c>
      <c r="BV79" s="100" t="s">
        <v>128</v>
      </c>
      <c r="BW79" s="100" t="s">
        <v>128</v>
      </c>
      <c r="BX79" s="100" t="s">
        <v>128</v>
      </c>
      <c r="BY79" s="100" t="s">
        <v>128</v>
      </c>
      <c r="BZ79" s="100" t="s">
        <v>128</v>
      </c>
      <c r="CA79" s="100" t="s">
        <v>128</v>
      </c>
      <c r="CB79" s="100" t="s">
        <v>128</v>
      </c>
      <c r="CC79" s="100" t="s">
        <v>128</v>
      </c>
      <c r="CD79" s="100" t="s">
        <v>128</v>
      </c>
      <c r="CE79" s="100" t="s">
        <v>128</v>
      </c>
      <c r="CF79" s="100" t="s">
        <v>128</v>
      </c>
      <c r="CG79" s="100" t="s">
        <v>128</v>
      </c>
      <c r="CH79" s="100" t="s">
        <v>128</v>
      </c>
      <c r="CI79" s="100" t="s">
        <v>128</v>
      </c>
      <c r="CJ79" s="100" t="s">
        <v>128</v>
      </c>
    </row>
    <row r="80" spans="1:88" s="112" customFormat="1" ht="31.5">
      <c r="A80" s="34" t="s">
        <v>212</v>
      </c>
      <c r="B80" s="166" t="s">
        <v>213</v>
      </c>
      <c r="C80" s="100" t="s">
        <v>128</v>
      </c>
      <c r="D80" s="100" t="s">
        <v>128</v>
      </c>
      <c r="E80" s="100" t="s">
        <v>128</v>
      </c>
      <c r="F80" s="100" t="s">
        <v>128</v>
      </c>
      <c r="G80" s="100" t="s">
        <v>128</v>
      </c>
      <c r="H80" s="100" t="s">
        <v>128</v>
      </c>
      <c r="I80" s="100" t="s">
        <v>128</v>
      </c>
      <c r="J80" s="100" t="s">
        <v>128</v>
      </c>
      <c r="K80" s="100" t="s">
        <v>128</v>
      </c>
      <c r="L80" s="100" t="s">
        <v>128</v>
      </c>
      <c r="M80" s="100" t="s">
        <v>128</v>
      </c>
      <c r="N80" s="100" t="s">
        <v>128</v>
      </c>
      <c r="O80" s="100" t="s">
        <v>128</v>
      </c>
      <c r="P80" s="100" t="s">
        <v>128</v>
      </c>
      <c r="Q80" s="100" t="s">
        <v>128</v>
      </c>
      <c r="R80" s="100" t="s">
        <v>128</v>
      </c>
      <c r="S80" s="100" t="s">
        <v>128</v>
      </c>
      <c r="T80" s="100" t="s">
        <v>128</v>
      </c>
      <c r="U80" s="100" t="s">
        <v>128</v>
      </c>
      <c r="V80" s="100" t="s">
        <v>128</v>
      </c>
      <c r="W80" s="100" t="s">
        <v>128</v>
      </c>
      <c r="X80" s="100" t="s">
        <v>128</v>
      </c>
      <c r="Y80" s="100" t="s">
        <v>128</v>
      </c>
      <c r="Z80" s="100" t="s">
        <v>128</v>
      </c>
      <c r="AA80" s="100" t="s">
        <v>128</v>
      </c>
      <c r="AB80" s="100" t="s">
        <v>128</v>
      </c>
      <c r="AC80" s="100" t="s">
        <v>128</v>
      </c>
      <c r="AD80" s="100" t="s">
        <v>128</v>
      </c>
      <c r="AE80" s="100" t="s">
        <v>128</v>
      </c>
      <c r="AF80" s="100" t="s">
        <v>128</v>
      </c>
      <c r="AG80" s="100" t="s">
        <v>128</v>
      </c>
      <c r="AH80" s="100" t="s">
        <v>128</v>
      </c>
      <c r="AI80" s="100" t="s">
        <v>128</v>
      </c>
      <c r="AJ80" s="100" t="s">
        <v>128</v>
      </c>
      <c r="AK80" s="100" t="s">
        <v>128</v>
      </c>
      <c r="AL80" s="100" t="s">
        <v>128</v>
      </c>
      <c r="AM80" s="100" t="s">
        <v>128</v>
      </c>
      <c r="AN80" s="100" t="s">
        <v>128</v>
      </c>
      <c r="AO80" s="100" t="s">
        <v>128</v>
      </c>
      <c r="AP80" s="100" t="s">
        <v>128</v>
      </c>
      <c r="AQ80" s="100" t="s">
        <v>128</v>
      </c>
      <c r="AR80" s="100" t="s">
        <v>128</v>
      </c>
      <c r="AS80" s="100" t="s">
        <v>128</v>
      </c>
      <c r="AT80" s="100" t="s">
        <v>128</v>
      </c>
      <c r="AU80" s="100" t="s">
        <v>128</v>
      </c>
      <c r="AV80" s="100" t="s">
        <v>128</v>
      </c>
      <c r="AW80" s="100" t="s">
        <v>128</v>
      </c>
      <c r="AX80" s="100" t="s">
        <v>128</v>
      </c>
      <c r="AY80" s="100" t="s">
        <v>128</v>
      </c>
      <c r="AZ80" s="100" t="s">
        <v>128</v>
      </c>
      <c r="BA80" s="100" t="s">
        <v>128</v>
      </c>
      <c r="BB80" s="100" t="s">
        <v>128</v>
      </c>
      <c r="BC80" s="100" t="s">
        <v>128</v>
      </c>
      <c r="BD80" s="100" t="s">
        <v>128</v>
      </c>
      <c r="BE80" s="100" t="s">
        <v>128</v>
      </c>
      <c r="BF80" s="100" t="s">
        <v>128</v>
      </c>
      <c r="BG80" s="100" t="s">
        <v>128</v>
      </c>
      <c r="BH80" s="100" t="s">
        <v>128</v>
      </c>
      <c r="BI80" s="100" t="s">
        <v>128</v>
      </c>
      <c r="BJ80" s="100" t="s">
        <v>128</v>
      </c>
      <c r="BK80" s="100" t="s">
        <v>128</v>
      </c>
      <c r="BL80" s="100" t="s">
        <v>128</v>
      </c>
      <c r="BM80" s="100" t="s">
        <v>128</v>
      </c>
      <c r="BN80" s="100" t="s">
        <v>128</v>
      </c>
      <c r="BO80" s="100" t="s">
        <v>128</v>
      </c>
      <c r="BP80" s="100" t="s">
        <v>128</v>
      </c>
      <c r="BQ80" s="100" t="s">
        <v>128</v>
      </c>
      <c r="BR80" s="100" t="s">
        <v>128</v>
      </c>
      <c r="BS80" s="100" t="s">
        <v>128</v>
      </c>
      <c r="BT80" s="100" t="s">
        <v>128</v>
      </c>
      <c r="BU80" s="100" t="s">
        <v>128</v>
      </c>
      <c r="BV80" s="100" t="s">
        <v>128</v>
      </c>
      <c r="BW80" s="100" t="s">
        <v>128</v>
      </c>
      <c r="BX80" s="100" t="s">
        <v>128</v>
      </c>
      <c r="BY80" s="100" t="s">
        <v>128</v>
      </c>
      <c r="BZ80" s="100" t="s">
        <v>128</v>
      </c>
      <c r="CA80" s="100" t="s">
        <v>128</v>
      </c>
      <c r="CB80" s="100" t="s">
        <v>128</v>
      </c>
      <c r="CC80" s="100" t="s">
        <v>128</v>
      </c>
      <c r="CD80" s="100" t="s">
        <v>128</v>
      </c>
      <c r="CE80" s="100" t="s">
        <v>128</v>
      </c>
      <c r="CF80" s="100" t="s">
        <v>128</v>
      </c>
      <c r="CG80" s="100" t="s">
        <v>128</v>
      </c>
      <c r="CH80" s="100" t="s">
        <v>128</v>
      </c>
      <c r="CI80" s="100" t="s">
        <v>128</v>
      </c>
      <c r="CJ80" s="100" t="s">
        <v>128</v>
      </c>
    </row>
    <row r="81" spans="1:88" ht="31.5">
      <c r="A81" s="34" t="s">
        <v>214</v>
      </c>
      <c r="B81" s="166" t="s">
        <v>215</v>
      </c>
      <c r="C81" s="100" t="s">
        <v>128</v>
      </c>
      <c r="D81" s="100" t="s">
        <v>128</v>
      </c>
      <c r="E81" s="100" t="s">
        <v>128</v>
      </c>
      <c r="F81" s="100" t="s">
        <v>128</v>
      </c>
      <c r="G81" s="100" t="s">
        <v>128</v>
      </c>
      <c r="H81" s="100" t="s">
        <v>128</v>
      </c>
      <c r="I81" s="100" t="s">
        <v>128</v>
      </c>
      <c r="J81" s="100" t="s">
        <v>128</v>
      </c>
      <c r="K81" s="100" t="s">
        <v>128</v>
      </c>
      <c r="L81" s="100" t="s">
        <v>128</v>
      </c>
      <c r="M81" s="100" t="s">
        <v>128</v>
      </c>
      <c r="N81" s="100" t="s">
        <v>128</v>
      </c>
      <c r="O81" s="100" t="s">
        <v>128</v>
      </c>
      <c r="P81" s="100" t="s">
        <v>128</v>
      </c>
      <c r="Q81" s="100" t="s">
        <v>128</v>
      </c>
      <c r="R81" s="100" t="s">
        <v>128</v>
      </c>
      <c r="S81" s="100" t="s">
        <v>128</v>
      </c>
      <c r="T81" s="100" t="s">
        <v>128</v>
      </c>
      <c r="U81" s="100" t="s">
        <v>128</v>
      </c>
      <c r="V81" s="100" t="s">
        <v>128</v>
      </c>
      <c r="W81" s="100" t="s">
        <v>128</v>
      </c>
      <c r="X81" s="100" t="s">
        <v>128</v>
      </c>
      <c r="Y81" s="100" t="s">
        <v>128</v>
      </c>
      <c r="Z81" s="100" t="s">
        <v>128</v>
      </c>
      <c r="AA81" s="100" t="s">
        <v>128</v>
      </c>
      <c r="AB81" s="100" t="s">
        <v>128</v>
      </c>
      <c r="AC81" s="100" t="s">
        <v>128</v>
      </c>
      <c r="AD81" s="100" t="s">
        <v>128</v>
      </c>
      <c r="AE81" s="100" t="s">
        <v>128</v>
      </c>
      <c r="AF81" s="100" t="s">
        <v>128</v>
      </c>
      <c r="AG81" s="100" t="s">
        <v>128</v>
      </c>
      <c r="AH81" s="100" t="s">
        <v>128</v>
      </c>
      <c r="AI81" s="100" t="s">
        <v>128</v>
      </c>
      <c r="AJ81" s="100" t="s">
        <v>128</v>
      </c>
      <c r="AK81" s="100" t="s">
        <v>128</v>
      </c>
      <c r="AL81" s="100" t="s">
        <v>128</v>
      </c>
      <c r="AM81" s="100" t="s">
        <v>128</v>
      </c>
      <c r="AN81" s="100" t="s">
        <v>128</v>
      </c>
      <c r="AO81" s="100" t="s">
        <v>128</v>
      </c>
      <c r="AP81" s="100" t="s">
        <v>128</v>
      </c>
      <c r="AQ81" s="100" t="s">
        <v>128</v>
      </c>
      <c r="AR81" s="100" t="s">
        <v>128</v>
      </c>
      <c r="AS81" s="100" t="s">
        <v>128</v>
      </c>
      <c r="AT81" s="100" t="s">
        <v>128</v>
      </c>
      <c r="AU81" s="100" t="s">
        <v>128</v>
      </c>
      <c r="AV81" s="100" t="s">
        <v>128</v>
      </c>
      <c r="AW81" s="100" t="s">
        <v>128</v>
      </c>
      <c r="AX81" s="100" t="s">
        <v>128</v>
      </c>
      <c r="AY81" s="100" t="s">
        <v>128</v>
      </c>
      <c r="AZ81" s="100" t="s">
        <v>128</v>
      </c>
      <c r="BA81" s="100" t="s">
        <v>128</v>
      </c>
      <c r="BB81" s="100" t="s">
        <v>128</v>
      </c>
      <c r="BC81" s="100" t="s">
        <v>128</v>
      </c>
      <c r="BD81" s="100" t="s">
        <v>128</v>
      </c>
      <c r="BE81" s="100" t="s">
        <v>128</v>
      </c>
      <c r="BF81" s="100" t="s">
        <v>128</v>
      </c>
      <c r="BG81" s="100" t="s">
        <v>128</v>
      </c>
      <c r="BH81" s="100" t="s">
        <v>128</v>
      </c>
      <c r="BI81" s="100" t="s">
        <v>128</v>
      </c>
      <c r="BJ81" s="100" t="s">
        <v>128</v>
      </c>
      <c r="BK81" s="100" t="s">
        <v>128</v>
      </c>
      <c r="BL81" s="100" t="s">
        <v>128</v>
      </c>
      <c r="BM81" s="100" t="s">
        <v>128</v>
      </c>
      <c r="BN81" s="100" t="s">
        <v>128</v>
      </c>
      <c r="BO81" s="100" t="s">
        <v>128</v>
      </c>
      <c r="BP81" s="100" t="s">
        <v>128</v>
      </c>
      <c r="BQ81" s="100" t="s">
        <v>128</v>
      </c>
      <c r="BR81" s="100" t="s">
        <v>128</v>
      </c>
      <c r="BS81" s="100" t="s">
        <v>128</v>
      </c>
      <c r="BT81" s="100" t="s">
        <v>128</v>
      </c>
      <c r="BU81" s="100" t="s">
        <v>128</v>
      </c>
      <c r="BV81" s="100" t="s">
        <v>128</v>
      </c>
      <c r="BW81" s="100" t="s">
        <v>128</v>
      </c>
      <c r="BX81" s="100" t="s">
        <v>128</v>
      </c>
      <c r="BY81" s="100" t="s">
        <v>128</v>
      </c>
      <c r="BZ81" s="100" t="s">
        <v>128</v>
      </c>
      <c r="CA81" s="100" t="s">
        <v>128</v>
      </c>
      <c r="CB81" s="100" t="s">
        <v>128</v>
      </c>
      <c r="CC81" s="100" t="s">
        <v>128</v>
      </c>
      <c r="CD81" s="100" t="s">
        <v>128</v>
      </c>
      <c r="CE81" s="100" t="s">
        <v>128</v>
      </c>
      <c r="CF81" s="100" t="s">
        <v>128</v>
      </c>
      <c r="CG81" s="100" t="s">
        <v>128</v>
      </c>
      <c r="CH81" s="100" t="s">
        <v>128</v>
      </c>
      <c r="CI81" s="100" t="s">
        <v>128</v>
      </c>
      <c r="CJ81" s="100" t="s">
        <v>128</v>
      </c>
    </row>
    <row r="82" spans="1:88" ht="31.5">
      <c r="A82" s="34" t="s">
        <v>216</v>
      </c>
      <c r="B82" s="166" t="s">
        <v>217</v>
      </c>
      <c r="C82" s="100" t="s">
        <v>128</v>
      </c>
      <c r="D82" s="100" t="s">
        <v>128</v>
      </c>
      <c r="E82" s="100" t="s">
        <v>128</v>
      </c>
      <c r="F82" s="100" t="s">
        <v>128</v>
      </c>
      <c r="G82" s="100" t="s">
        <v>128</v>
      </c>
      <c r="H82" s="100" t="s">
        <v>128</v>
      </c>
      <c r="I82" s="100" t="s">
        <v>128</v>
      </c>
      <c r="J82" s="100" t="s">
        <v>128</v>
      </c>
      <c r="K82" s="100" t="s">
        <v>128</v>
      </c>
      <c r="L82" s="100" t="s">
        <v>128</v>
      </c>
      <c r="M82" s="100" t="s">
        <v>128</v>
      </c>
      <c r="N82" s="100" t="s">
        <v>128</v>
      </c>
      <c r="O82" s="100" t="s">
        <v>128</v>
      </c>
      <c r="P82" s="100" t="s">
        <v>128</v>
      </c>
      <c r="Q82" s="100" t="s">
        <v>128</v>
      </c>
      <c r="R82" s="100" t="s">
        <v>128</v>
      </c>
      <c r="S82" s="100" t="s">
        <v>128</v>
      </c>
      <c r="T82" s="100" t="s">
        <v>128</v>
      </c>
      <c r="U82" s="100" t="s">
        <v>128</v>
      </c>
      <c r="V82" s="100" t="s">
        <v>128</v>
      </c>
      <c r="W82" s="100" t="s">
        <v>128</v>
      </c>
      <c r="X82" s="100" t="s">
        <v>128</v>
      </c>
      <c r="Y82" s="100" t="s">
        <v>128</v>
      </c>
      <c r="Z82" s="100" t="s">
        <v>128</v>
      </c>
      <c r="AA82" s="100" t="s">
        <v>128</v>
      </c>
      <c r="AB82" s="100" t="s">
        <v>128</v>
      </c>
      <c r="AC82" s="100" t="s">
        <v>128</v>
      </c>
      <c r="AD82" s="100" t="s">
        <v>128</v>
      </c>
      <c r="AE82" s="100" t="s">
        <v>128</v>
      </c>
      <c r="AF82" s="100" t="s">
        <v>128</v>
      </c>
      <c r="AG82" s="100" t="s">
        <v>128</v>
      </c>
      <c r="AH82" s="100" t="s">
        <v>128</v>
      </c>
      <c r="AI82" s="100" t="s">
        <v>128</v>
      </c>
      <c r="AJ82" s="100" t="s">
        <v>128</v>
      </c>
      <c r="AK82" s="100" t="s">
        <v>128</v>
      </c>
      <c r="AL82" s="100" t="s">
        <v>128</v>
      </c>
      <c r="AM82" s="100" t="s">
        <v>128</v>
      </c>
      <c r="AN82" s="100" t="s">
        <v>128</v>
      </c>
      <c r="AO82" s="100" t="s">
        <v>128</v>
      </c>
      <c r="AP82" s="100" t="s">
        <v>128</v>
      </c>
      <c r="AQ82" s="100" t="s">
        <v>128</v>
      </c>
      <c r="AR82" s="100" t="s">
        <v>128</v>
      </c>
      <c r="AS82" s="100" t="s">
        <v>128</v>
      </c>
      <c r="AT82" s="100" t="s">
        <v>128</v>
      </c>
      <c r="AU82" s="100" t="s">
        <v>128</v>
      </c>
      <c r="AV82" s="100" t="s">
        <v>128</v>
      </c>
      <c r="AW82" s="100" t="s">
        <v>128</v>
      </c>
      <c r="AX82" s="100" t="s">
        <v>128</v>
      </c>
      <c r="AY82" s="100" t="s">
        <v>128</v>
      </c>
      <c r="AZ82" s="100" t="s">
        <v>128</v>
      </c>
      <c r="BA82" s="100" t="s">
        <v>128</v>
      </c>
      <c r="BB82" s="100" t="s">
        <v>128</v>
      </c>
      <c r="BC82" s="100" t="s">
        <v>128</v>
      </c>
      <c r="BD82" s="100" t="s">
        <v>128</v>
      </c>
      <c r="BE82" s="100" t="s">
        <v>128</v>
      </c>
      <c r="BF82" s="100" t="s">
        <v>128</v>
      </c>
      <c r="BG82" s="100" t="s">
        <v>128</v>
      </c>
      <c r="BH82" s="100" t="s">
        <v>128</v>
      </c>
      <c r="BI82" s="100" t="s">
        <v>128</v>
      </c>
      <c r="BJ82" s="100" t="s">
        <v>128</v>
      </c>
      <c r="BK82" s="100" t="s">
        <v>128</v>
      </c>
      <c r="BL82" s="100" t="s">
        <v>128</v>
      </c>
      <c r="BM82" s="100" t="s">
        <v>128</v>
      </c>
      <c r="BN82" s="100" t="s">
        <v>128</v>
      </c>
      <c r="BO82" s="100" t="s">
        <v>128</v>
      </c>
      <c r="BP82" s="100" t="s">
        <v>128</v>
      </c>
      <c r="BQ82" s="100" t="s">
        <v>128</v>
      </c>
      <c r="BR82" s="100" t="s">
        <v>128</v>
      </c>
      <c r="BS82" s="100" t="s">
        <v>128</v>
      </c>
      <c r="BT82" s="100" t="s">
        <v>128</v>
      </c>
      <c r="BU82" s="100" t="s">
        <v>128</v>
      </c>
      <c r="BV82" s="100" t="s">
        <v>128</v>
      </c>
      <c r="BW82" s="100" t="s">
        <v>128</v>
      </c>
      <c r="BX82" s="100" t="s">
        <v>128</v>
      </c>
      <c r="BY82" s="100" t="s">
        <v>128</v>
      </c>
      <c r="BZ82" s="100" t="s">
        <v>128</v>
      </c>
      <c r="CA82" s="100" t="s">
        <v>128</v>
      </c>
      <c r="CB82" s="100" t="s">
        <v>128</v>
      </c>
      <c r="CC82" s="100" t="s">
        <v>128</v>
      </c>
      <c r="CD82" s="100" t="s">
        <v>128</v>
      </c>
      <c r="CE82" s="100" t="s">
        <v>128</v>
      </c>
      <c r="CF82" s="100" t="s">
        <v>128</v>
      </c>
      <c r="CG82" s="100" t="s">
        <v>128</v>
      </c>
      <c r="CH82" s="100" t="s">
        <v>128</v>
      </c>
      <c r="CI82" s="100" t="s">
        <v>128</v>
      </c>
      <c r="CJ82" s="100" t="s">
        <v>128</v>
      </c>
    </row>
    <row r="83" spans="1:88">
      <c r="A83" s="34" t="s">
        <v>218</v>
      </c>
      <c r="B83" s="166" t="s">
        <v>219</v>
      </c>
      <c r="C83" s="100" t="s">
        <v>128</v>
      </c>
      <c r="D83" s="100" t="s">
        <v>128</v>
      </c>
      <c r="E83" s="100" t="s">
        <v>128</v>
      </c>
      <c r="F83" s="100" t="s">
        <v>128</v>
      </c>
      <c r="G83" s="100" t="s">
        <v>128</v>
      </c>
      <c r="H83" s="100" t="s">
        <v>128</v>
      </c>
      <c r="I83" s="100" t="s">
        <v>128</v>
      </c>
      <c r="J83" s="100" t="s">
        <v>128</v>
      </c>
      <c r="K83" s="100" t="s">
        <v>128</v>
      </c>
      <c r="L83" s="100" t="s">
        <v>128</v>
      </c>
      <c r="M83" s="100" t="s">
        <v>128</v>
      </c>
      <c r="N83" s="100" t="s">
        <v>128</v>
      </c>
      <c r="O83" s="100" t="s">
        <v>128</v>
      </c>
      <c r="P83" s="100" t="s">
        <v>128</v>
      </c>
      <c r="Q83" s="100" t="s">
        <v>128</v>
      </c>
      <c r="R83" s="100" t="s">
        <v>128</v>
      </c>
      <c r="S83" s="100" t="s">
        <v>128</v>
      </c>
      <c r="T83" s="100" t="s">
        <v>128</v>
      </c>
      <c r="U83" s="100" t="s">
        <v>128</v>
      </c>
      <c r="V83" s="100" t="s">
        <v>128</v>
      </c>
      <c r="W83" s="100" t="s">
        <v>128</v>
      </c>
      <c r="X83" s="100" t="s">
        <v>128</v>
      </c>
      <c r="Y83" s="100" t="s">
        <v>128</v>
      </c>
      <c r="Z83" s="100" t="s">
        <v>128</v>
      </c>
      <c r="AA83" s="100" t="s">
        <v>128</v>
      </c>
      <c r="AB83" s="100" t="s">
        <v>128</v>
      </c>
      <c r="AC83" s="100" t="s">
        <v>128</v>
      </c>
      <c r="AD83" s="100" t="s">
        <v>128</v>
      </c>
      <c r="AE83" s="100" t="s">
        <v>128</v>
      </c>
      <c r="AF83" s="100" t="s">
        <v>128</v>
      </c>
      <c r="AG83" s="100" t="s">
        <v>128</v>
      </c>
      <c r="AH83" s="100" t="s">
        <v>128</v>
      </c>
      <c r="AI83" s="100" t="s">
        <v>128</v>
      </c>
      <c r="AJ83" s="100" t="s">
        <v>128</v>
      </c>
      <c r="AK83" s="100" t="s">
        <v>128</v>
      </c>
      <c r="AL83" s="100" t="s">
        <v>128</v>
      </c>
      <c r="AM83" s="100" t="s">
        <v>128</v>
      </c>
      <c r="AN83" s="100" t="s">
        <v>128</v>
      </c>
      <c r="AO83" s="100" t="s">
        <v>128</v>
      </c>
      <c r="AP83" s="100" t="s">
        <v>128</v>
      </c>
      <c r="AQ83" s="100" t="s">
        <v>128</v>
      </c>
      <c r="AR83" s="100" t="s">
        <v>128</v>
      </c>
      <c r="AS83" s="100" t="s">
        <v>128</v>
      </c>
      <c r="AT83" s="100" t="s">
        <v>128</v>
      </c>
      <c r="AU83" s="100" t="s">
        <v>128</v>
      </c>
      <c r="AV83" s="100" t="s">
        <v>128</v>
      </c>
      <c r="AW83" s="100" t="s">
        <v>128</v>
      </c>
      <c r="AX83" s="100" t="s">
        <v>128</v>
      </c>
      <c r="AY83" s="100" t="s">
        <v>128</v>
      </c>
      <c r="AZ83" s="100" t="s">
        <v>128</v>
      </c>
      <c r="BA83" s="100" t="s">
        <v>128</v>
      </c>
      <c r="BB83" s="100" t="s">
        <v>128</v>
      </c>
      <c r="BC83" s="100" t="s">
        <v>128</v>
      </c>
      <c r="BD83" s="100" t="s">
        <v>128</v>
      </c>
      <c r="BE83" s="100" t="s">
        <v>128</v>
      </c>
      <c r="BF83" s="100" t="s">
        <v>128</v>
      </c>
      <c r="BG83" s="100" t="s">
        <v>128</v>
      </c>
      <c r="BH83" s="100" t="s">
        <v>128</v>
      </c>
      <c r="BI83" s="100" t="s">
        <v>128</v>
      </c>
      <c r="BJ83" s="100" t="s">
        <v>128</v>
      </c>
      <c r="BK83" s="100" t="s">
        <v>128</v>
      </c>
      <c r="BL83" s="100" t="s">
        <v>128</v>
      </c>
      <c r="BM83" s="100" t="s">
        <v>128</v>
      </c>
      <c r="BN83" s="100" t="s">
        <v>128</v>
      </c>
      <c r="BO83" s="100" t="s">
        <v>128</v>
      </c>
      <c r="BP83" s="100" t="s">
        <v>128</v>
      </c>
      <c r="BQ83" s="100" t="s">
        <v>128</v>
      </c>
      <c r="BR83" s="100" t="s">
        <v>128</v>
      </c>
      <c r="BS83" s="100" t="s">
        <v>128</v>
      </c>
      <c r="BT83" s="100" t="s">
        <v>128</v>
      </c>
      <c r="BU83" s="100" t="s">
        <v>128</v>
      </c>
      <c r="BV83" s="100" t="s">
        <v>128</v>
      </c>
      <c r="BW83" s="100" t="s">
        <v>128</v>
      </c>
      <c r="BX83" s="100" t="s">
        <v>128</v>
      </c>
      <c r="BY83" s="100" t="s">
        <v>128</v>
      </c>
      <c r="BZ83" s="100" t="s">
        <v>128</v>
      </c>
      <c r="CA83" s="100" t="s">
        <v>128</v>
      </c>
      <c r="CB83" s="100" t="s">
        <v>128</v>
      </c>
      <c r="CC83" s="100" t="s">
        <v>128</v>
      </c>
      <c r="CD83" s="100" t="s">
        <v>128</v>
      </c>
      <c r="CE83" s="100" t="s">
        <v>128</v>
      </c>
      <c r="CF83" s="100" t="s">
        <v>128</v>
      </c>
      <c r="CG83" s="100" t="s">
        <v>128</v>
      </c>
      <c r="CH83" s="100" t="s">
        <v>128</v>
      </c>
      <c r="CI83" s="100" t="s">
        <v>128</v>
      </c>
      <c r="CJ83" s="100" t="s">
        <v>128</v>
      </c>
    </row>
    <row r="84" spans="1:88" ht="31.5">
      <c r="A84" s="34" t="s">
        <v>220</v>
      </c>
      <c r="B84" s="65" t="s">
        <v>221</v>
      </c>
      <c r="C84" s="100" t="s">
        <v>128</v>
      </c>
      <c r="D84" s="100" t="s">
        <v>128</v>
      </c>
      <c r="E84" s="100" t="s">
        <v>128</v>
      </c>
      <c r="F84" s="100" t="s">
        <v>128</v>
      </c>
      <c r="G84" s="100" t="s">
        <v>128</v>
      </c>
      <c r="H84" s="100" t="s">
        <v>128</v>
      </c>
      <c r="I84" s="100" t="s">
        <v>128</v>
      </c>
      <c r="J84" s="100" t="s">
        <v>128</v>
      </c>
      <c r="K84" s="100" t="s">
        <v>128</v>
      </c>
      <c r="L84" s="100" t="s">
        <v>128</v>
      </c>
      <c r="M84" s="100" t="s">
        <v>128</v>
      </c>
      <c r="N84" s="100" t="s">
        <v>128</v>
      </c>
      <c r="O84" s="100" t="s">
        <v>128</v>
      </c>
      <c r="P84" s="100" t="s">
        <v>128</v>
      </c>
      <c r="Q84" s="100" t="s">
        <v>128</v>
      </c>
      <c r="R84" s="100" t="s">
        <v>128</v>
      </c>
      <c r="S84" s="100" t="s">
        <v>128</v>
      </c>
      <c r="T84" s="100" t="s">
        <v>128</v>
      </c>
      <c r="U84" s="100" t="s">
        <v>128</v>
      </c>
      <c r="V84" s="100" t="s">
        <v>128</v>
      </c>
      <c r="W84" s="100" t="s">
        <v>128</v>
      </c>
      <c r="X84" s="100" t="s">
        <v>128</v>
      </c>
      <c r="Y84" s="100" t="s">
        <v>128</v>
      </c>
      <c r="Z84" s="100" t="s">
        <v>128</v>
      </c>
      <c r="AA84" s="100" t="s">
        <v>128</v>
      </c>
      <c r="AB84" s="100" t="s">
        <v>128</v>
      </c>
      <c r="AC84" s="100" t="s">
        <v>128</v>
      </c>
      <c r="AD84" s="100" t="s">
        <v>128</v>
      </c>
      <c r="AE84" s="100" t="s">
        <v>128</v>
      </c>
      <c r="AF84" s="100" t="s">
        <v>128</v>
      </c>
      <c r="AG84" s="100" t="s">
        <v>128</v>
      </c>
      <c r="AH84" s="100" t="s">
        <v>128</v>
      </c>
      <c r="AI84" s="100" t="s">
        <v>128</v>
      </c>
      <c r="AJ84" s="100" t="s">
        <v>128</v>
      </c>
      <c r="AK84" s="100" t="s">
        <v>128</v>
      </c>
      <c r="AL84" s="100" t="s">
        <v>128</v>
      </c>
      <c r="AM84" s="100" t="s">
        <v>128</v>
      </c>
      <c r="AN84" s="100" t="s">
        <v>128</v>
      </c>
      <c r="AO84" s="100" t="s">
        <v>128</v>
      </c>
      <c r="AP84" s="100" t="s">
        <v>128</v>
      </c>
      <c r="AQ84" s="100" t="s">
        <v>128</v>
      </c>
      <c r="AR84" s="100" t="s">
        <v>128</v>
      </c>
      <c r="AS84" s="100" t="s">
        <v>128</v>
      </c>
      <c r="AT84" s="100" t="s">
        <v>128</v>
      </c>
      <c r="AU84" s="100" t="s">
        <v>128</v>
      </c>
      <c r="AV84" s="100" t="s">
        <v>128</v>
      </c>
      <c r="AW84" s="100" t="s">
        <v>128</v>
      </c>
      <c r="AX84" s="100" t="s">
        <v>128</v>
      </c>
      <c r="AY84" s="100" t="s">
        <v>128</v>
      </c>
      <c r="AZ84" s="100" t="s">
        <v>128</v>
      </c>
      <c r="BA84" s="100" t="s">
        <v>128</v>
      </c>
      <c r="BB84" s="100" t="s">
        <v>128</v>
      </c>
      <c r="BC84" s="100" t="s">
        <v>128</v>
      </c>
      <c r="BD84" s="100" t="s">
        <v>128</v>
      </c>
      <c r="BE84" s="100" t="s">
        <v>128</v>
      </c>
      <c r="BF84" s="100" t="s">
        <v>128</v>
      </c>
      <c r="BG84" s="100" t="s">
        <v>128</v>
      </c>
      <c r="BH84" s="100" t="s">
        <v>128</v>
      </c>
      <c r="BI84" s="100" t="s">
        <v>128</v>
      </c>
      <c r="BJ84" s="100" t="s">
        <v>128</v>
      </c>
      <c r="BK84" s="100" t="s">
        <v>128</v>
      </c>
      <c r="BL84" s="100" t="s">
        <v>128</v>
      </c>
      <c r="BM84" s="100" t="s">
        <v>128</v>
      </c>
      <c r="BN84" s="100" t="s">
        <v>128</v>
      </c>
      <c r="BO84" s="100" t="s">
        <v>128</v>
      </c>
      <c r="BP84" s="100" t="s">
        <v>128</v>
      </c>
      <c r="BQ84" s="100" t="s">
        <v>128</v>
      </c>
      <c r="BR84" s="100" t="s">
        <v>128</v>
      </c>
      <c r="BS84" s="100" t="s">
        <v>128</v>
      </c>
      <c r="BT84" s="100" t="s">
        <v>128</v>
      </c>
      <c r="BU84" s="100" t="s">
        <v>128</v>
      </c>
      <c r="BV84" s="100" t="s">
        <v>128</v>
      </c>
      <c r="BW84" s="100" t="s">
        <v>128</v>
      </c>
      <c r="BX84" s="100" t="s">
        <v>128</v>
      </c>
      <c r="BY84" s="100" t="s">
        <v>128</v>
      </c>
      <c r="BZ84" s="100" t="s">
        <v>128</v>
      </c>
      <c r="CA84" s="100" t="s">
        <v>128</v>
      </c>
      <c r="CB84" s="100" t="s">
        <v>128</v>
      </c>
      <c r="CC84" s="100" t="s">
        <v>128</v>
      </c>
      <c r="CD84" s="100" t="s">
        <v>128</v>
      </c>
      <c r="CE84" s="100" t="s">
        <v>128</v>
      </c>
      <c r="CF84" s="100" t="s">
        <v>128</v>
      </c>
      <c r="CG84" s="100" t="s">
        <v>128</v>
      </c>
      <c r="CH84" s="100" t="s">
        <v>128</v>
      </c>
      <c r="CI84" s="100" t="s">
        <v>128</v>
      </c>
      <c r="CJ84" s="100" t="s">
        <v>128</v>
      </c>
    </row>
    <row r="85" spans="1:88">
      <c r="A85" s="34" t="s">
        <v>222</v>
      </c>
      <c r="B85" s="65" t="s">
        <v>223</v>
      </c>
      <c r="C85" s="100" t="s">
        <v>128</v>
      </c>
      <c r="D85" s="100" t="s">
        <v>128</v>
      </c>
      <c r="E85" s="100" t="s">
        <v>128</v>
      </c>
      <c r="F85" s="100" t="s">
        <v>128</v>
      </c>
      <c r="G85" s="100" t="s">
        <v>128</v>
      </c>
      <c r="H85" s="100" t="s">
        <v>128</v>
      </c>
      <c r="I85" s="100" t="s">
        <v>128</v>
      </c>
      <c r="J85" s="100" t="s">
        <v>128</v>
      </c>
      <c r="K85" s="100" t="s">
        <v>128</v>
      </c>
      <c r="L85" s="100" t="s">
        <v>128</v>
      </c>
      <c r="M85" s="100" t="s">
        <v>128</v>
      </c>
      <c r="N85" s="100" t="s">
        <v>128</v>
      </c>
      <c r="O85" s="100" t="s">
        <v>128</v>
      </c>
      <c r="P85" s="100" t="s">
        <v>128</v>
      </c>
      <c r="Q85" s="100" t="s">
        <v>128</v>
      </c>
      <c r="R85" s="100" t="s">
        <v>128</v>
      </c>
      <c r="S85" s="100" t="s">
        <v>128</v>
      </c>
      <c r="T85" s="100" t="s">
        <v>128</v>
      </c>
      <c r="U85" s="100" t="s">
        <v>128</v>
      </c>
      <c r="V85" s="100" t="s">
        <v>128</v>
      </c>
      <c r="W85" s="100" t="s">
        <v>128</v>
      </c>
      <c r="X85" s="100" t="s">
        <v>128</v>
      </c>
      <c r="Y85" s="100" t="s">
        <v>128</v>
      </c>
      <c r="Z85" s="100" t="s">
        <v>128</v>
      </c>
      <c r="AA85" s="100" t="s">
        <v>128</v>
      </c>
      <c r="AB85" s="100" t="s">
        <v>128</v>
      </c>
      <c r="AC85" s="100" t="s">
        <v>128</v>
      </c>
      <c r="AD85" s="100" t="s">
        <v>128</v>
      </c>
      <c r="AE85" s="100" t="s">
        <v>128</v>
      </c>
      <c r="AF85" s="100" t="s">
        <v>128</v>
      </c>
      <c r="AG85" s="100" t="s">
        <v>128</v>
      </c>
      <c r="AH85" s="100" t="s">
        <v>128</v>
      </c>
      <c r="AI85" s="100" t="s">
        <v>128</v>
      </c>
      <c r="AJ85" s="100" t="s">
        <v>128</v>
      </c>
      <c r="AK85" s="100" t="s">
        <v>128</v>
      </c>
      <c r="AL85" s="100" t="s">
        <v>128</v>
      </c>
      <c r="AM85" s="100" t="s">
        <v>128</v>
      </c>
      <c r="AN85" s="100" t="s">
        <v>128</v>
      </c>
      <c r="AO85" s="100" t="s">
        <v>128</v>
      </c>
      <c r="AP85" s="100" t="s">
        <v>128</v>
      </c>
      <c r="AQ85" s="100" t="s">
        <v>128</v>
      </c>
      <c r="AR85" s="100" t="s">
        <v>128</v>
      </c>
      <c r="AS85" s="100" t="s">
        <v>128</v>
      </c>
      <c r="AT85" s="100" t="s">
        <v>128</v>
      </c>
      <c r="AU85" s="100" t="s">
        <v>128</v>
      </c>
      <c r="AV85" s="100" t="s">
        <v>128</v>
      </c>
      <c r="AW85" s="100" t="s">
        <v>128</v>
      </c>
      <c r="AX85" s="100" t="s">
        <v>128</v>
      </c>
      <c r="AY85" s="100" t="s">
        <v>128</v>
      </c>
      <c r="AZ85" s="100" t="s">
        <v>128</v>
      </c>
      <c r="BA85" s="100" t="s">
        <v>128</v>
      </c>
      <c r="BB85" s="100" t="s">
        <v>128</v>
      </c>
      <c r="BC85" s="100" t="s">
        <v>128</v>
      </c>
      <c r="BD85" s="100" t="s">
        <v>128</v>
      </c>
      <c r="BE85" s="100" t="s">
        <v>128</v>
      </c>
      <c r="BF85" s="100" t="s">
        <v>128</v>
      </c>
      <c r="BG85" s="100" t="s">
        <v>128</v>
      </c>
      <c r="BH85" s="100" t="s">
        <v>128</v>
      </c>
      <c r="BI85" s="100" t="s">
        <v>128</v>
      </c>
      <c r="BJ85" s="100" t="s">
        <v>128</v>
      </c>
      <c r="BK85" s="100" t="s">
        <v>128</v>
      </c>
      <c r="BL85" s="100" t="s">
        <v>128</v>
      </c>
      <c r="BM85" s="100" t="s">
        <v>128</v>
      </c>
      <c r="BN85" s="100" t="s">
        <v>128</v>
      </c>
      <c r="BO85" s="100" t="s">
        <v>128</v>
      </c>
      <c r="BP85" s="100" t="s">
        <v>128</v>
      </c>
      <c r="BQ85" s="100" t="s">
        <v>128</v>
      </c>
      <c r="BR85" s="100" t="s">
        <v>128</v>
      </c>
      <c r="BS85" s="100" t="s">
        <v>128</v>
      </c>
      <c r="BT85" s="100" t="s">
        <v>128</v>
      </c>
      <c r="BU85" s="100" t="s">
        <v>128</v>
      </c>
      <c r="BV85" s="100" t="s">
        <v>128</v>
      </c>
      <c r="BW85" s="100" t="s">
        <v>128</v>
      </c>
      <c r="BX85" s="100" t="s">
        <v>128</v>
      </c>
      <c r="BY85" s="100" t="s">
        <v>128</v>
      </c>
      <c r="BZ85" s="100" t="s">
        <v>128</v>
      </c>
      <c r="CA85" s="100" t="s">
        <v>128</v>
      </c>
      <c r="CB85" s="100" t="s">
        <v>128</v>
      </c>
      <c r="CC85" s="100" t="s">
        <v>128</v>
      </c>
      <c r="CD85" s="100" t="s">
        <v>128</v>
      </c>
      <c r="CE85" s="100" t="s">
        <v>128</v>
      </c>
      <c r="CF85" s="100" t="s">
        <v>128</v>
      </c>
      <c r="CG85" s="100" t="s">
        <v>128</v>
      </c>
      <c r="CH85" s="100" t="s">
        <v>128</v>
      </c>
      <c r="CI85" s="100" t="s">
        <v>128</v>
      </c>
      <c r="CJ85" s="100" t="s">
        <v>128</v>
      </c>
    </row>
  </sheetData>
  <mergeCells count="34">
    <mergeCell ref="CJ11:CJ14"/>
    <mergeCell ref="AF12:AS12"/>
    <mergeCell ref="AT12:BG12"/>
    <mergeCell ref="BH12:BU12"/>
    <mergeCell ref="BV12:CI12"/>
    <mergeCell ref="AT13:AZ13"/>
    <mergeCell ref="BA13:BG13"/>
    <mergeCell ref="BV13:CB13"/>
    <mergeCell ref="CC13:CI13"/>
    <mergeCell ref="BH13:BN13"/>
    <mergeCell ref="BO13:BU13"/>
    <mergeCell ref="AF13:AL13"/>
    <mergeCell ref="AM13:AS13"/>
    <mergeCell ref="A7:AS7"/>
    <mergeCell ref="A8:AS8"/>
    <mergeCell ref="A9:AS9"/>
    <mergeCell ref="A10:CI10"/>
    <mergeCell ref="A11:A14"/>
    <mergeCell ref="B11:B14"/>
    <mergeCell ref="C11:C14"/>
    <mergeCell ref="D11:Q12"/>
    <mergeCell ref="R11:AE12"/>
    <mergeCell ref="AF11:AS11"/>
    <mergeCell ref="AT11:CI11"/>
    <mergeCell ref="D13:J13"/>
    <mergeCell ref="K13:Q13"/>
    <mergeCell ref="R13:X13"/>
    <mergeCell ref="Y13:AE13"/>
    <mergeCell ref="A6:AS6"/>
    <mergeCell ref="A1:AS1"/>
    <mergeCell ref="A2:AS2"/>
    <mergeCell ref="A3:AS3"/>
    <mergeCell ref="A4:AS4"/>
    <mergeCell ref="A5:AS5"/>
  </mergeCells>
  <pageMargins left="0.70866141732283472" right="0.70866141732283472" top="0.74803149606299213" bottom="0.35" header="0.31496062992125984" footer="0.15"/>
  <pageSetup paperSize="9" scale="51" fitToWidth="3" fitToHeight="1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9"/>
  <sheetViews>
    <sheetView zoomScale="70" zoomScaleNormal="70" workbookViewId="0">
      <selection sqref="A1:R1"/>
    </sheetView>
  </sheetViews>
  <sheetFormatPr defaultRowHeight="15"/>
  <cols>
    <col min="1" max="1" width="10.140625" style="210" customWidth="1"/>
    <col min="2" max="2" width="72.42578125" style="211" customWidth="1"/>
    <col min="3" max="3" width="15.7109375" style="212" customWidth="1"/>
    <col min="4" max="4" width="18.28515625" style="211" customWidth="1"/>
    <col min="5" max="5" width="18" style="211" customWidth="1"/>
    <col min="6" max="6" width="19.140625" style="211" customWidth="1"/>
    <col min="7" max="7" width="32.42578125" style="211" customWidth="1"/>
    <col min="8" max="8" width="23.42578125" style="211" customWidth="1"/>
    <col min="9" max="9" width="27.7109375" style="211" customWidth="1"/>
    <col min="10" max="11" width="32.42578125" style="211" customWidth="1"/>
    <col min="12" max="12" width="27.85546875" style="211" customWidth="1"/>
    <col min="13" max="13" width="38" style="211" customWidth="1"/>
    <col min="14" max="14" width="48.140625" style="211" customWidth="1"/>
    <col min="15" max="17" width="19.5703125" style="211" customWidth="1"/>
    <col min="18" max="18" width="15.42578125" style="211" customWidth="1"/>
    <col min="19" max="19" width="11.5703125" style="212" customWidth="1"/>
    <col min="20" max="20" width="16.140625" style="212" customWidth="1"/>
    <col min="21" max="21" width="8.140625" style="212" customWidth="1"/>
    <col min="22" max="22" width="22.42578125" style="212" customWidth="1"/>
    <col min="23" max="23" width="17.28515625" style="212" customWidth="1"/>
    <col min="24" max="24" width="25.42578125" style="212" customWidth="1"/>
    <col min="25" max="25" width="27" style="212" customWidth="1"/>
    <col min="26" max="26" width="7.85546875" style="211" bestFit="1" customWidth="1"/>
    <col min="27" max="27" width="7.5703125" style="211" customWidth="1"/>
    <col min="28" max="28" width="9.28515625" style="211" customWidth="1"/>
    <col min="29" max="29" width="13.85546875" style="211" customWidth="1"/>
    <col min="30" max="258" width="9.140625" style="210"/>
    <col min="259" max="259" width="4.42578125" style="210" bestFit="1" customWidth="1"/>
    <col min="260" max="260" width="18.28515625" style="210" bestFit="1" customWidth="1"/>
    <col min="261" max="261" width="19" style="210" bestFit="1" customWidth="1"/>
    <col min="262" max="262" width="15.42578125" style="210" bestFit="1" customWidth="1"/>
    <col min="263" max="264" width="12.42578125" style="210" bestFit="1" customWidth="1"/>
    <col min="265" max="265" width="7.140625" style="210" bestFit="1" customWidth="1"/>
    <col min="266" max="266" width="10.140625" style="210" bestFit="1" customWidth="1"/>
    <col min="267" max="267" width="15.85546875" style="210" bestFit="1" customWidth="1"/>
    <col min="268" max="268" width="15.140625" style="210" bestFit="1" customWidth="1"/>
    <col min="269" max="269" width="18.28515625" style="210" bestFit="1" customWidth="1"/>
    <col min="270" max="270" width="13.28515625" style="210" bestFit="1" customWidth="1"/>
    <col min="271" max="271" width="19.28515625" style="210" customWidth="1"/>
    <col min="272" max="272" width="15.140625" style="210" customWidth="1"/>
    <col min="273" max="273" width="21" style="210" bestFit="1" customWidth="1"/>
    <col min="274" max="274" width="17.140625" style="210" bestFit="1" customWidth="1"/>
    <col min="275" max="275" width="16.85546875" style="210" bestFit="1" customWidth="1"/>
    <col min="276" max="276" width="16.7109375" style="210" bestFit="1" customWidth="1"/>
    <col min="277" max="277" width="15.7109375" style="210" bestFit="1" customWidth="1"/>
    <col min="278" max="278" width="16.28515625" style="210" bestFit="1" customWidth="1"/>
    <col min="279" max="279" width="17.28515625" style="210" customWidth="1"/>
    <col min="280" max="280" width="23.42578125" style="210" bestFit="1" customWidth="1"/>
    <col min="281" max="281" width="31.85546875" style="210" bestFit="1" customWidth="1"/>
    <col min="282" max="282" width="7.85546875" style="210" bestFit="1" customWidth="1"/>
    <col min="283" max="283" width="5.7109375" style="210" bestFit="1" customWidth="1"/>
    <col min="284" max="284" width="9.140625" style="210" bestFit="1" customWidth="1"/>
    <col min="285" max="285" width="13.5703125" style="210" bestFit="1" customWidth="1"/>
    <col min="286" max="514" width="9.140625" style="210"/>
    <col min="515" max="515" width="4.42578125" style="210" bestFit="1" customWidth="1"/>
    <col min="516" max="516" width="18.28515625" style="210" bestFit="1" customWidth="1"/>
    <col min="517" max="517" width="19" style="210" bestFit="1" customWidth="1"/>
    <col min="518" max="518" width="15.42578125" style="210" bestFit="1" customWidth="1"/>
    <col min="519" max="520" width="12.42578125" style="210" bestFit="1" customWidth="1"/>
    <col min="521" max="521" width="7.140625" style="210" bestFit="1" customWidth="1"/>
    <col min="522" max="522" width="10.140625" style="210" bestFit="1" customWidth="1"/>
    <col min="523" max="523" width="15.85546875" style="210" bestFit="1" customWidth="1"/>
    <col min="524" max="524" width="15.140625" style="210" bestFit="1" customWidth="1"/>
    <col min="525" max="525" width="18.28515625" style="210" bestFit="1" customWidth="1"/>
    <col min="526" max="526" width="13.28515625" style="210" bestFit="1" customWidth="1"/>
    <col min="527" max="527" width="19.28515625" style="210" customWidth="1"/>
    <col min="528" max="528" width="15.140625" style="210" customWidth="1"/>
    <col min="529" max="529" width="21" style="210" bestFit="1" customWidth="1"/>
    <col min="530" max="530" width="17.140625" style="210" bestFit="1" customWidth="1"/>
    <col min="531" max="531" width="16.85546875" style="210" bestFit="1" customWidth="1"/>
    <col min="532" max="532" width="16.7109375" style="210" bestFit="1" customWidth="1"/>
    <col min="533" max="533" width="15.7109375" style="210" bestFit="1" customWidth="1"/>
    <col min="534" max="534" width="16.28515625" style="210" bestFit="1" customWidth="1"/>
    <col min="535" max="535" width="17.28515625" style="210" customWidth="1"/>
    <col min="536" max="536" width="23.42578125" style="210" bestFit="1" customWidth="1"/>
    <col min="537" max="537" width="31.85546875" style="210" bestFit="1" customWidth="1"/>
    <col min="538" max="538" width="7.85546875" style="210" bestFit="1" customWidth="1"/>
    <col min="539" max="539" width="5.7109375" style="210" bestFit="1" customWidth="1"/>
    <col min="540" max="540" width="9.140625" style="210" bestFit="1" customWidth="1"/>
    <col min="541" max="541" width="13.5703125" style="210" bestFit="1" customWidth="1"/>
    <col min="542" max="770" width="9.140625" style="210"/>
    <col min="771" max="771" width="4.42578125" style="210" bestFit="1" customWidth="1"/>
    <col min="772" max="772" width="18.28515625" style="210" bestFit="1" customWidth="1"/>
    <col min="773" max="773" width="19" style="210" bestFit="1" customWidth="1"/>
    <col min="774" max="774" width="15.42578125" style="210" bestFit="1" customWidth="1"/>
    <col min="775" max="776" width="12.42578125" style="210" bestFit="1" customWidth="1"/>
    <col min="777" max="777" width="7.140625" style="210" bestFit="1" customWidth="1"/>
    <col min="778" max="778" width="10.140625" style="210" bestFit="1" customWidth="1"/>
    <col min="779" max="779" width="15.85546875" style="210" bestFit="1" customWidth="1"/>
    <col min="780" max="780" width="15.140625" style="210" bestFit="1" customWidth="1"/>
    <col min="781" max="781" width="18.28515625" style="210" bestFit="1" customWidth="1"/>
    <col min="782" max="782" width="13.28515625" style="210" bestFit="1" customWidth="1"/>
    <col min="783" max="783" width="19.28515625" style="210" customWidth="1"/>
    <col min="784" max="784" width="15.140625" style="210" customWidth="1"/>
    <col min="785" max="785" width="21" style="210" bestFit="1" customWidth="1"/>
    <col min="786" max="786" width="17.140625" style="210" bestFit="1" customWidth="1"/>
    <col min="787" max="787" width="16.85546875" style="210" bestFit="1" customWidth="1"/>
    <col min="788" max="788" width="16.7109375" style="210" bestFit="1" customWidth="1"/>
    <col min="789" max="789" width="15.7109375" style="210" bestFit="1" customWidth="1"/>
    <col min="790" max="790" width="16.28515625" style="210" bestFit="1" customWidth="1"/>
    <col min="791" max="791" width="17.28515625" style="210" customWidth="1"/>
    <col min="792" max="792" width="23.42578125" style="210" bestFit="1" customWidth="1"/>
    <col min="793" max="793" width="31.85546875" style="210" bestFit="1" customWidth="1"/>
    <col min="794" max="794" width="7.85546875" style="210" bestFit="1" customWidth="1"/>
    <col min="795" max="795" width="5.7109375" style="210" bestFit="1" customWidth="1"/>
    <col min="796" max="796" width="9.140625" style="210" bestFit="1" customWidth="1"/>
    <col min="797" max="797" width="13.5703125" style="210" bestFit="1" customWidth="1"/>
    <col min="798" max="1026" width="9.140625" style="210"/>
    <col min="1027" max="1027" width="4.42578125" style="210" bestFit="1" customWidth="1"/>
    <col min="1028" max="1028" width="18.28515625" style="210" bestFit="1" customWidth="1"/>
    <col min="1029" max="1029" width="19" style="210" bestFit="1" customWidth="1"/>
    <col min="1030" max="1030" width="15.42578125" style="210" bestFit="1" customWidth="1"/>
    <col min="1031" max="1032" width="12.42578125" style="210" bestFit="1" customWidth="1"/>
    <col min="1033" max="1033" width="7.140625" style="210" bestFit="1" customWidth="1"/>
    <col min="1034" max="1034" width="10.140625" style="210" bestFit="1" customWidth="1"/>
    <col min="1035" max="1035" width="15.85546875" style="210" bestFit="1" customWidth="1"/>
    <col min="1036" max="1036" width="15.140625" style="210" bestFit="1" customWidth="1"/>
    <col min="1037" max="1037" width="18.28515625" style="210" bestFit="1" customWidth="1"/>
    <col min="1038" max="1038" width="13.28515625" style="210" bestFit="1" customWidth="1"/>
    <col min="1039" max="1039" width="19.28515625" style="210" customWidth="1"/>
    <col min="1040" max="1040" width="15.140625" style="210" customWidth="1"/>
    <col min="1041" max="1041" width="21" style="210" bestFit="1" customWidth="1"/>
    <col min="1042" max="1042" width="17.140625" style="210" bestFit="1" customWidth="1"/>
    <col min="1043" max="1043" width="16.85546875" style="210" bestFit="1" customWidth="1"/>
    <col min="1044" max="1044" width="16.7109375" style="210" bestFit="1" customWidth="1"/>
    <col min="1045" max="1045" width="15.7109375" style="210" bestFit="1" customWidth="1"/>
    <col min="1046" max="1046" width="16.28515625" style="210" bestFit="1" customWidth="1"/>
    <col min="1047" max="1047" width="17.28515625" style="210" customWidth="1"/>
    <col min="1048" max="1048" width="23.42578125" style="210" bestFit="1" customWidth="1"/>
    <col min="1049" max="1049" width="31.85546875" style="210" bestFit="1" customWidth="1"/>
    <col min="1050" max="1050" width="7.85546875" style="210" bestFit="1" customWidth="1"/>
    <col min="1051" max="1051" width="5.7109375" style="210" bestFit="1" customWidth="1"/>
    <col min="1052" max="1052" width="9.140625" style="210" bestFit="1" customWidth="1"/>
    <col min="1053" max="1053" width="13.5703125" style="210" bestFit="1" customWidth="1"/>
    <col min="1054" max="1282" width="9.140625" style="210"/>
    <col min="1283" max="1283" width="4.42578125" style="210" bestFit="1" customWidth="1"/>
    <col min="1284" max="1284" width="18.28515625" style="210" bestFit="1" customWidth="1"/>
    <col min="1285" max="1285" width="19" style="210" bestFit="1" customWidth="1"/>
    <col min="1286" max="1286" width="15.42578125" style="210" bestFit="1" customWidth="1"/>
    <col min="1287" max="1288" width="12.42578125" style="210" bestFit="1" customWidth="1"/>
    <col min="1289" max="1289" width="7.140625" style="210" bestFit="1" customWidth="1"/>
    <col min="1290" max="1290" width="10.140625" style="210" bestFit="1" customWidth="1"/>
    <col min="1291" max="1291" width="15.85546875" style="210" bestFit="1" customWidth="1"/>
    <col min="1292" max="1292" width="15.140625" style="210" bestFit="1" customWidth="1"/>
    <col min="1293" max="1293" width="18.28515625" style="210" bestFit="1" customWidth="1"/>
    <col min="1294" max="1294" width="13.28515625" style="210" bestFit="1" customWidth="1"/>
    <col min="1295" max="1295" width="19.28515625" style="210" customWidth="1"/>
    <col min="1296" max="1296" width="15.140625" style="210" customWidth="1"/>
    <col min="1297" max="1297" width="21" style="210" bestFit="1" customWidth="1"/>
    <col min="1298" max="1298" width="17.140625" style="210" bestFit="1" customWidth="1"/>
    <col min="1299" max="1299" width="16.85546875" style="210" bestFit="1" customWidth="1"/>
    <col min="1300" max="1300" width="16.7109375" style="210" bestFit="1" customWidth="1"/>
    <col min="1301" max="1301" width="15.7109375" style="210" bestFit="1" customWidth="1"/>
    <col min="1302" max="1302" width="16.28515625" style="210" bestFit="1" customWidth="1"/>
    <col min="1303" max="1303" width="17.28515625" style="210" customWidth="1"/>
    <col min="1304" max="1304" width="23.42578125" style="210" bestFit="1" customWidth="1"/>
    <col min="1305" max="1305" width="31.85546875" style="210" bestFit="1" customWidth="1"/>
    <col min="1306" max="1306" width="7.85546875" style="210" bestFit="1" customWidth="1"/>
    <col min="1307" max="1307" width="5.7109375" style="210" bestFit="1" customWidth="1"/>
    <col min="1308" max="1308" width="9.140625" style="210" bestFit="1" customWidth="1"/>
    <col min="1309" max="1309" width="13.5703125" style="210" bestFit="1" customWidth="1"/>
    <col min="1310" max="1538" width="9.140625" style="210"/>
    <col min="1539" max="1539" width="4.42578125" style="210" bestFit="1" customWidth="1"/>
    <col min="1540" max="1540" width="18.28515625" style="210" bestFit="1" customWidth="1"/>
    <col min="1541" max="1541" width="19" style="210" bestFit="1" customWidth="1"/>
    <col min="1542" max="1542" width="15.42578125" style="210" bestFit="1" customWidth="1"/>
    <col min="1543" max="1544" width="12.42578125" style="210" bestFit="1" customWidth="1"/>
    <col min="1545" max="1545" width="7.140625" style="210" bestFit="1" customWidth="1"/>
    <col min="1546" max="1546" width="10.140625" style="210" bestFit="1" customWidth="1"/>
    <col min="1547" max="1547" width="15.85546875" style="210" bestFit="1" customWidth="1"/>
    <col min="1548" max="1548" width="15.140625" style="210" bestFit="1" customWidth="1"/>
    <col min="1549" max="1549" width="18.28515625" style="210" bestFit="1" customWidth="1"/>
    <col min="1550" max="1550" width="13.28515625" style="210" bestFit="1" customWidth="1"/>
    <col min="1551" max="1551" width="19.28515625" style="210" customWidth="1"/>
    <col min="1552" max="1552" width="15.140625" style="210" customWidth="1"/>
    <col min="1553" max="1553" width="21" style="210" bestFit="1" customWidth="1"/>
    <col min="1554" max="1554" width="17.140625" style="210" bestFit="1" customWidth="1"/>
    <col min="1555" max="1555" width="16.85546875" style="210" bestFit="1" customWidth="1"/>
    <col min="1556" max="1556" width="16.7109375" style="210" bestFit="1" customWidth="1"/>
    <col min="1557" max="1557" width="15.7109375" style="210" bestFit="1" customWidth="1"/>
    <col min="1558" max="1558" width="16.28515625" style="210" bestFit="1" customWidth="1"/>
    <col min="1559" max="1559" width="17.28515625" style="210" customWidth="1"/>
    <col min="1560" max="1560" width="23.42578125" style="210" bestFit="1" customWidth="1"/>
    <col min="1561" max="1561" width="31.85546875" style="210" bestFit="1" customWidth="1"/>
    <col min="1562" max="1562" width="7.85546875" style="210" bestFit="1" customWidth="1"/>
    <col min="1563" max="1563" width="5.7109375" style="210" bestFit="1" customWidth="1"/>
    <col min="1564" max="1564" width="9.140625" style="210" bestFit="1" customWidth="1"/>
    <col min="1565" max="1565" width="13.5703125" style="210" bestFit="1" customWidth="1"/>
    <col min="1566" max="1794" width="9.140625" style="210"/>
    <col min="1795" max="1795" width="4.42578125" style="210" bestFit="1" customWidth="1"/>
    <col min="1796" max="1796" width="18.28515625" style="210" bestFit="1" customWidth="1"/>
    <col min="1797" max="1797" width="19" style="210" bestFit="1" customWidth="1"/>
    <col min="1798" max="1798" width="15.42578125" style="210" bestFit="1" customWidth="1"/>
    <col min="1799" max="1800" width="12.42578125" style="210" bestFit="1" customWidth="1"/>
    <col min="1801" max="1801" width="7.140625" style="210" bestFit="1" customWidth="1"/>
    <col min="1802" max="1802" width="10.140625" style="210" bestFit="1" customWidth="1"/>
    <col min="1803" max="1803" width="15.85546875" style="210" bestFit="1" customWidth="1"/>
    <col min="1804" max="1804" width="15.140625" style="210" bestFit="1" customWidth="1"/>
    <col min="1805" max="1805" width="18.28515625" style="210" bestFit="1" customWidth="1"/>
    <col min="1806" max="1806" width="13.28515625" style="210" bestFit="1" customWidth="1"/>
    <col min="1807" max="1807" width="19.28515625" style="210" customWidth="1"/>
    <col min="1808" max="1808" width="15.140625" style="210" customWidth="1"/>
    <col min="1809" max="1809" width="21" style="210" bestFit="1" customWidth="1"/>
    <col min="1810" max="1810" width="17.140625" style="210" bestFit="1" customWidth="1"/>
    <col min="1811" max="1811" width="16.85546875" style="210" bestFit="1" customWidth="1"/>
    <col min="1812" max="1812" width="16.7109375" style="210" bestFit="1" customWidth="1"/>
    <col min="1813" max="1813" width="15.7109375" style="210" bestFit="1" customWidth="1"/>
    <col min="1814" max="1814" width="16.28515625" style="210" bestFit="1" customWidth="1"/>
    <col min="1815" max="1815" width="17.28515625" style="210" customWidth="1"/>
    <col min="1816" max="1816" width="23.42578125" style="210" bestFit="1" customWidth="1"/>
    <col min="1817" max="1817" width="31.85546875" style="210" bestFit="1" customWidth="1"/>
    <col min="1818" max="1818" width="7.85546875" style="210" bestFit="1" customWidth="1"/>
    <col min="1819" max="1819" width="5.7109375" style="210" bestFit="1" customWidth="1"/>
    <col min="1820" max="1820" width="9.140625" style="210" bestFit="1" customWidth="1"/>
    <col min="1821" max="1821" width="13.5703125" style="210" bestFit="1" customWidth="1"/>
    <col min="1822" max="2050" width="9.140625" style="210"/>
    <col min="2051" max="2051" width="4.42578125" style="210" bestFit="1" customWidth="1"/>
    <col min="2052" max="2052" width="18.28515625" style="210" bestFit="1" customWidth="1"/>
    <col min="2053" max="2053" width="19" style="210" bestFit="1" customWidth="1"/>
    <col min="2054" max="2054" width="15.42578125" style="210" bestFit="1" customWidth="1"/>
    <col min="2055" max="2056" width="12.42578125" style="210" bestFit="1" customWidth="1"/>
    <col min="2057" max="2057" width="7.140625" style="210" bestFit="1" customWidth="1"/>
    <col min="2058" max="2058" width="10.140625" style="210" bestFit="1" customWidth="1"/>
    <col min="2059" max="2059" width="15.85546875" style="210" bestFit="1" customWidth="1"/>
    <col min="2060" max="2060" width="15.140625" style="210" bestFit="1" customWidth="1"/>
    <col min="2061" max="2061" width="18.28515625" style="210" bestFit="1" customWidth="1"/>
    <col min="2062" max="2062" width="13.28515625" style="210" bestFit="1" customWidth="1"/>
    <col min="2063" max="2063" width="19.28515625" style="210" customWidth="1"/>
    <col min="2064" max="2064" width="15.140625" style="210" customWidth="1"/>
    <col min="2065" max="2065" width="21" style="210" bestFit="1" customWidth="1"/>
    <col min="2066" max="2066" width="17.140625" style="210" bestFit="1" customWidth="1"/>
    <col min="2067" max="2067" width="16.85546875" style="210" bestFit="1" customWidth="1"/>
    <col min="2068" max="2068" width="16.7109375" style="210" bestFit="1" customWidth="1"/>
    <col min="2069" max="2069" width="15.7109375" style="210" bestFit="1" customWidth="1"/>
    <col min="2070" max="2070" width="16.28515625" style="210" bestFit="1" customWidth="1"/>
    <col min="2071" max="2071" width="17.28515625" style="210" customWidth="1"/>
    <col min="2072" max="2072" width="23.42578125" style="210" bestFit="1" customWidth="1"/>
    <col min="2073" max="2073" width="31.85546875" style="210" bestFit="1" customWidth="1"/>
    <col min="2074" max="2074" width="7.85546875" style="210" bestFit="1" customWidth="1"/>
    <col min="2075" max="2075" width="5.7109375" style="210" bestFit="1" customWidth="1"/>
    <col min="2076" max="2076" width="9.140625" style="210" bestFit="1" customWidth="1"/>
    <col min="2077" max="2077" width="13.5703125" style="210" bestFit="1" customWidth="1"/>
    <col min="2078" max="2306" width="9.140625" style="210"/>
    <col min="2307" max="2307" width="4.42578125" style="210" bestFit="1" customWidth="1"/>
    <col min="2308" max="2308" width="18.28515625" style="210" bestFit="1" customWidth="1"/>
    <col min="2309" max="2309" width="19" style="210" bestFit="1" customWidth="1"/>
    <col min="2310" max="2310" width="15.42578125" style="210" bestFit="1" customWidth="1"/>
    <col min="2311" max="2312" width="12.42578125" style="210" bestFit="1" customWidth="1"/>
    <col min="2313" max="2313" width="7.140625" style="210" bestFit="1" customWidth="1"/>
    <col min="2314" max="2314" width="10.140625" style="210" bestFit="1" customWidth="1"/>
    <col min="2315" max="2315" width="15.85546875" style="210" bestFit="1" customWidth="1"/>
    <col min="2316" max="2316" width="15.140625" style="210" bestFit="1" customWidth="1"/>
    <col min="2317" max="2317" width="18.28515625" style="210" bestFit="1" customWidth="1"/>
    <col min="2318" max="2318" width="13.28515625" style="210" bestFit="1" customWidth="1"/>
    <col min="2319" max="2319" width="19.28515625" style="210" customWidth="1"/>
    <col min="2320" max="2320" width="15.140625" style="210" customWidth="1"/>
    <col min="2321" max="2321" width="21" style="210" bestFit="1" customWidth="1"/>
    <col min="2322" max="2322" width="17.140625" style="210" bestFit="1" customWidth="1"/>
    <col min="2323" max="2323" width="16.85546875" style="210" bestFit="1" customWidth="1"/>
    <col min="2324" max="2324" width="16.7109375" style="210" bestFit="1" customWidth="1"/>
    <col min="2325" max="2325" width="15.7109375" style="210" bestFit="1" customWidth="1"/>
    <col min="2326" max="2326" width="16.28515625" style="210" bestFit="1" customWidth="1"/>
    <col min="2327" max="2327" width="17.28515625" style="210" customWidth="1"/>
    <col min="2328" max="2328" width="23.42578125" style="210" bestFit="1" customWidth="1"/>
    <col min="2329" max="2329" width="31.85546875" style="210" bestFit="1" customWidth="1"/>
    <col min="2330" max="2330" width="7.85546875" style="210" bestFit="1" customWidth="1"/>
    <col min="2331" max="2331" width="5.7109375" style="210" bestFit="1" customWidth="1"/>
    <col min="2332" max="2332" width="9.140625" style="210" bestFit="1" customWidth="1"/>
    <col min="2333" max="2333" width="13.5703125" style="210" bestFit="1" customWidth="1"/>
    <col min="2334" max="2562" width="9.140625" style="210"/>
    <col min="2563" max="2563" width="4.42578125" style="210" bestFit="1" customWidth="1"/>
    <col min="2564" max="2564" width="18.28515625" style="210" bestFit="1" customWidth="1"/>
    <col min="2565" max="2565" width="19" style="210" bestFit="1" customWidth="1"/>
    <col min="2566" max="2566" width="15.42578125" style="210" bestFit="1" customWidth="1"/>
    <col min="2567" max="2568" width="12.42578125" style="210" bestFit="1" customWidth="1"/>
    <col min="2569" max="2569" width="7.140625" style="210" bestFit="1" customWidth="1"/>
    <col min="2570" max="2570" width="10.140625" style="210" bestFit="1" customWidth="1"/>
    <col min="2571" max="2571" width="15.85546875" style="210" bestFit="1" customWidth="1"/>
    <col min="2572" max="2572" width="15.140625" style="210" bestFit="1" customWidth="1"/>
    <col min="2573" max="2573" width="18.28515625" style="210" bestFit="1" customWidth="1"/>
    <col min="2574" max="2574" width="13.28515625" style="210" bestFit="1" customWidth="1"/>
    <col min="2575" max="2575" width="19.28515625" style="210" customWidth="1"/>
    <col min="2576" max="2576" width="15.140625" style="210" customWidth="1"/>
    <col min="2577" max="2577" width="21" style="210" bestFit="1" customWidth="1"/>
    <col min="2578" max="2578" width="17.140625" style="210" bestFit="1" customWidth="1"/>
    <col min="2579" max="2579" width="16.85546875" style="210" bestFit="1" customWidth="1"/>
    <col min="2580" max="2580" width="16.7109375" style="210" bestFit="1" customWidth="1"/>
    <col min="2581" max="2581" width="15.7109375" style="210" bestFit="1" customWidth="1"/>
    <col min="2582" max="2582" width="16.28515625" style="210" bestFit="1" customWidth="1"/>
    <col min="2583" max="2583" width="17.28515625" style="210" customWidth="1"/>
    <col min="2584" max="2584" width="23.42578125" style="210" bestFit="1" customWidth="1"/>
    <col min="2585" max="2585" width="31.85546875" style="210" bestFit="1" customWidth="1"/>
    <col min="2586" max="2586" width="7.85546875" style="210" bestFit="1" customWidth="1"/>
    <col min="2587" max="2587" width="5.7109375" style="210" bestFit="1" customWidth="1"/>
    <col min="2588" max="2588" width="9.140625" style="210" bestFit="1" customWidth="1"/>
    <col min="2589" max="2589" width="13.5703125" style="210" bestFit="1" customWidth="1"/>
    <col min="2590" max="2818" width="9.140625" style="210"/>
    <col min="2819" max="2819" width="4.42578125" style="210" bestFit="1" customWidth="1"/>
    <col min="2820" max="2820" width="18.28515625" style="210" bestFit="1" customWidth="1"/>
    <col min="2821" max="2821" width="19" style="210" bestFit="1" customWidth="1"/>
    <col min="2822" max="2822" width="15.42578125" style="210" bestFit="1" customWidth="1"/>
    <col min="2823" max="2824" width="12.42578125" style="210" bestFit="1" customWidth="1"/>
    <col min="2825" max="2825" width="7.140625" style="210" bestFit="1" customWidth="1"/>
    <col min="2826" max="2826" width="10.140625" style="210" bestFit="1" customWidth="1"/>
    <col min="2827" max="2827" width="15.85546875" style="210" bestFit="1" customWidth="1"/>
    <col min="2828" max="2828" width="15.140625" style="210" bestFit="1" customWidth="1"/>
    <col min="2829" max="2829" width="18.28515625" style="210" bestFit="1" customWidth="1"/>
    <col min="2830" max="2830" width="13.28515625" style="210" bestFit="1" customWidth="1"/>
    <col min="2831" max="2831" width="19.28515625" style="210" customWidth="1"/>
    <col min="2832" max="2832" width="15.140625" style="210" customWidth="1"/>
    <col min="2833" max="2833" width="21" style="210" bestFit="1" customWidth="1"/>
    <col min="2834" max="2834" width="17.140625" style="210" bestFit="1" customWidth="1"/>
    <col min="2835" max="2835" width="16.85546875" style="210" bestFit="1" customWidth="1"/>
    <col min="2836" max="2836" width="16.7109375" style="210" bestFit="1" customWidth="1"/>
    <col min="2837" max="2837" width="15.7109375" style="210" bestFit="1" customWidth="1"/>
    <col min="2838" max="2838" width="16.28515625" style="210" bestFit="1" customWidth="1"/>
    <col min="2839" max="2839" width="17.28515625" style="210" customWidth="1"/>
    <col min="2840" max="2840" width="23.42578125" style="210" bestFit="1" customWidth="1"/>
    <col min="2841" max="2841" width="31.85546875" style="210" bestFit="1" customWidth="1"/>
    <col min="2842" max="2842" width="7.85546875" style="210" bestFit="1" customWidth="1"/>
    <col min="2843" max="2843" width="5.7109375" style="210" bestFit="1" customWidth="1"/>
    <col min="2844" max="2844" width="9.140625" style="210" bestFit="1" customWidth="1"/>
    <col min="2845" max="2845" width="13.5703125" style="210" bestFit="1" customWidth="1"/>
    <col min="2846" max="3074" width="9.140625" style="210"/>
    <col min="3075" max="3075" width="4.42578125" style="210" bestFit="1" customWidth="1"/>
    <col min="3076" max="3076" width="18.28515625" style="210" bestFit="1" customWidth="1"/>
    <col min="3077" max="3077" width="19" style="210" bestFit="1" customWidth="1"/>
    <col min="3078" max="3078" width="15.42578125" style="210" bestFit="1" customWidth="1"/>
    <col min="3079" max="3080" width="12.42578125" style="210" bestFit="1" customWidth="1"/>
    <col min="3081" max="3081" width="7.140625" style="210" bestFit="1" customWidth="1"/>
    <col min="3082" max="3082" width="10.140625" style="210" bestFit="1" customWidth="1"/>
    <col min="3083" max="3083" width="15.85546875" style="210" bestFit="1" customWidth="1"/>
    <col min="3084" max="3084" width="15.140625" style="210" bestFit="1" customWidth="1"/>
    <col min="3085" max="3085" width="18.28515625" style="210" bestFit="1" customWidth="1"/>
    <col min="3086" max="3086" width="13.28515625" style="210" bestFit="1" customWidth="1"/>
    <col min="3087" max="3087" width="19.28515625" style="210" customWidth="1"/>
    <col min="3088" max="3088" width="15.140625" style="210" customWidth="1"/>
    <col min="3089" max="3089" width="21" style="210" bestFit="1" customWidth="1"/>
    <col min="3090" max="3090" width="17.140625" style="210" bestFit="1" customWidth="1"/>
    <col min="3091" max="3091" width="16.85546875" style="210" bestFit="1" customWidth="1"/>
    <col min="3092" max="3092" width="16.7109375" style="210" bestFit="1" customWidth="1"/>
    <col min="3093" max="3093" width="15.7109375" style="210" bestFit="1" customWidth="1"/>
    <col min="3094" max="3094" width="16.28515625" style="210" bestFit="1" customWidth="1"/>
    <col min="3095" max="3095" width="17.28515625" style="210" customWidth="1"/>
    <col min="3096" max="3096" width="23.42578125" style="210" bestFit="1" customWidth="1"/>
    <col min="3097" max="3097" width="31.85546875" style="210" bestFit="1" customWidth="1"/>
    <col min="3098" max="3098" width="7.85546875" style="210" bestFit="1" customWidth="1"/>
    <col min="3099" max="3099" width="5.7109375" style="210" bestFit="1" customWidth="1"/>
    <col min="3100" max="3100" width="9.140625" style="210" bestFit="1" customWidth="1"/>
    <col min="3101" max="3101" width="13.5703125" style="210" bestFit="1" customWidth="1"/>
    <col min="3102" max="3330" width="9.140625" style="210"/>
    <col min="3331" max="3331" width="4.42578125" style="210" bestFit="1" customWidth="1"/>
    <col min="3332" max="3332" width="18.28515625" style="210" bestFit="1" customWidth="1"/>
    <col min="3333" max="3333" width="19" style="210" bestFit="1" customWidth="1"/>
    <col min="3334" max="3334" width="15.42578125" style="210" bestFit="1" customWidth="1"/>
    <col min="3335" max="3336" width="12.42578125" style="210" bestFit="1" customWidth="1"/>
    <col min="3337" max="3337" width="7.140625" style="210" bestFit="1" customWidth="1"/>
    <col min="3338" max="3338" width="10.140625" style="210" bestFit="1" customWidth="1"/>
    <col min="3339" max="3339" width="15.85546875" style="210" bestFit="1" customWidth="1"/>
    <col min="3340" max="3340" width="15.140625" style="210" bestFit="1" customWidth="1"/>
    <col min="3341" max="3341" width="18.28515625" style="210" bestFit="1" customWidth="1"/>
    <col min="3342" max="3342" width="13.28515625" style="210" bestFit="1" customWidth="1"/>
    <col min="3343" max="3343" width="19.28515625" style="210" customWidth="1"/>
    <col min="3344" max="3344" width="15.140625" style="210" customWidth="1"/>
    <col min="3345" max="3345" width="21" style="210" bestFit="1" customWidth="1"/>
    <col min="3346" max="3346" width="17.140625" style="210" bestFit="1" customWidth="1"/>
    <col min="3347" max="3347" width="16.85546875" style="210" bestFit="1" customWidth="1"/>
    <col min="3348" max="3348" width="16.7109375" style="210" bestFit="1" customWidth="1"/>
    <col min="3349" max="3349" width="15.7109375" style="210" bestFit="1" customWidth="1"/>
    <col min="3350" max="3350" width="16.28515625" style="210" bestFit="1" customWidth="1"/>
    <col min="3351" max="3351" width="17.28515625" style="210" customWidth="1"/>
    <col min="3352" max="3352" width="23.42578125" style="210" bestFit="1" customWidth="1"/>
    <col min="3353" max="3353" width="31.85546875" style="210" bestFit="1" customWidth="1"/>
    <col min="3354" max="3354" width="7.85546875" style="210" bestFit="1" customWidth="1"/>
    <col min="3355" max="3355" width="5.7109375" style="210" bestFit="1" customWidth="1"/>
    <col min="3356" max="3356" width="9.140625" style="210" bestFit="1" customWidth="1"/>
    <col min="3357" max="3357" width="13.5703125" style="210" bestFit="1" customWidth="1"/>
    <col min="3358" max="3586" width="9.140625" style="210"/>
    <col min="3587" max="3587" width="4.42578125" style="210" bestFit="1" customWidth="1"/>
    <col min="3588" max="3588" width="18.28515625" style="210" bestFit="1" customWidth="1"/>
    <col min="3589" max="3589" width="19" style="210" bestFit="1" customWidth="1"/>
    <col min="3590" max="3590" width="15.42578125" style="210" bestFit="1" customWidth="1"/>
    <col min="3591" max="3592" width="12.42578125" style="210" bestFit="1" customWidth="1"/>
    <col min="3593" max="3593" width="7.140625" style="210" bestFit="1" customWidth="1"/>
    <col min="3594" max="3594" width="10.140625" style="210" bestFit="1" customWidth="1"/>
    <col min="3595" max="3595" width="15.85546875" style="210" bestFit="1" customWidth="1"/>
    <col min="3596" max="3596" width="15.140625" style="210" bestFit="1" customWidth="1"/>
    <col min="3597" max="3597" width="18.28515625" style="210" bestFit="1" customWidth="1"/>
    <col min="3598" max="3598" width="13.28515625" style="210" bestFit="1" customWidth="1"/>
    <col min="3599" max="3599" width="19.28515625" style="210" customWidth="1"/>
    <col min="3600" max="3600" width="15.140625" style="210" customWidth="1"/>
    <col min="3601" max="3601" width="21" style="210" bestFit="1" customWidth="1"/>
    <col min="3602" max="3602" width="17.140625" style="210" bestFit="1" customWidth="1"/>
    <col min="3603" max="3603" width="16.85546875" style="210" bestFit="1" customWidth="1"/>
    <col min="3604" max="3604" width="16.7109375" style="210" bestFit="1" customWidth="1"/>
    <col min="3605" max="3605" width="15.7109375" style="210" bestFit="1" customWidth="1"/>
    <col min="3606" max="3606" width="16.28515625" style="210" bestFit="1" customWidth="1"/>
    <col min="3607" max="3607" width="17.28515625" style="210" customWidth="1"/>
    <col min="3608" max="3608" width="23.42578125" style="210" bestFit="1" customWidth="1"/>
    <col min="3609" max="3609" width="31.85546875" style="210" bestFit="1" customWidth="1"/>
    <col min="3610" max="3610" width="7.85546875" style="210" bestFit="1" customWidth="1"/>
    <col min="3611" max="3611" width="5.7109375" style="210" bestFit="1" customWidth="1"/>
    <col min="3612" max="3612" width="9.140625" style="210" bestFit="1" customWidth="1"/>
    <col min="3613" max="3613" width="13.5703125" style="210" bestFit="1" customWidth="1"/>
    <col min="3614" max="3842" width="9.140625" style="210"/>
    <col min="3843" max="3843" width="4.42578125" style="210" bestFit="1" customWidth="1"/>
    <col min="3844" max="3844" width="18.28515625" style="210" bestFit="1" customWidth="1"/>
    <col min="3845" max="3845" width="19" style="210" bestFit="1" customWidth="1"/>
    <col min="3846" max="3846" width="15.42578125" style="210" bestFit="1" customWidth="1"/>
    <col min="3847" max="3848" width="12.42578125" style="210" bestFit="1" customWidth="1"/>
    <col min="3849" max="3849" width="7.140625" style="210" bestFit="1" customWidth="1"/>
    <col min="3850" max="3850" width="10.140625" style="210" bestFit="1" customWidth="1"/>
    <col min="3851" max="3851" width="15.85546875" style="210" bestFit="1" customWidth="1"/>
    <col min="3852" max="3852" width="15.140625" style="210" bestFit="1" customWidth="1"/>
    <col min="3853" max="3853" width="18.28515625" style="210" bestFit="1" customWidth="1"/>
    <col min="3854" max="3854" width="13.28515625" style="210" bestFit="1" customWidth="1"/>
    <col min="3855" max="3855" width="19.28515625" style="210" customWidth="1"/>
    <col min="3856" max="3856" width="15.140625" style="210" customWidth="1"/>
    <col min="3857" max="3857" width="21" style="210" bestFit="1" customWidth="1"/>
    <col min="3858" max="3858" width="17.140625" style="210" bestFit="1" customWidth="1"/>
    <col min="3859" max="3859" width="16.85546875" style="210" bestFit="1" customWidth="1"/>
    <col min="3860" max="3860" width="16.7109375" style="210" bestFit="1" customWidth="1"/>
    <col min="3861" max="3861" width="15.7109375" style="210" bestFit="1" customWidth="1"/>
    <col min="3862" max="3862" width="16.28515625" style="210" bestFit="1" customWidth="1"/>
    <col min="3863" max="3863" width="17.28515625" style="210" customWidth="1"/>
    <col min="3864" max="3864" width="23.42578125" style="210" bestFit="1" customWidth="1"/>
    <col min="3865" max="3865" width="31.85546875" style="210" bestFit="1" customWidth="1"/>
    <col min="3866" max="3866" width="7.85546875" style="210" bestFit="1" customWidth="1"/>
    <col min="3867" max="3867" width="5.7109375" style="210" bestFit="1" customWidth="1"/>
    <col min="3868" max="3868" width="9.140625" style="210" bestFit="1" customWidth="1"/>
    <col min="3869" max="3869" width="13.5703125" style="210" bestFit="1" customWidth="1"/>
    <col min="3870" max="4098" width="9.140625" style="210"/>
    <col min="4099" max="4099" width="4.42578125" style="210" bestFit="1" customWidth="1"/>
    <col min="4100" max="4100" width="18.28515625" style="210" bestFit="1" customWidth="1"/>
    <col min="4101" max="4101" width="19" style="210" bestFit="1" customWidth="1"/>
    <col min="4102" max="4102" width="15.42578125" style="210" bestFit="1" customWidth="1"/>
    <col min="4103" max="4104" width="12.42578125" style="210" bestFit="1" customWidth="1"/>
    <col min="4105" max="4105" width="7.140625" style="210" bestFit="1" customWidth="1"/>
    <col min="4106" max="4106" width="10.140625" style="210" bestFit="1" customWidth="1"/>
    <col min="4107" max="4107" width="15.85546875" style="210" bestFit="1" customWidth="1"/>
    <col min="4108" max="4108" width="15.140625" style="210" bestFit="1" customWidth="1"/>
    <col min="4109" max="4109" width="18.28515625" style="210" bestFit="1" customWidth="1"/>
    <col min="4110" max="4110" width="13.28515625" style="210" bestFit="1" customWidth="1"/>
    <col min="4111" max="4111" width="19.28515625" style="210" customWidth="1"/>
    <col min="4112" max="4112" width="15.140625" style="210" customWidth="1"/>
    <col min="4113" max="4113" width="21" style="210" bestFit="1" customWidth="1"/>
    <col min="4114" max="4114" width="17.140625" style="210" bestFit="1" customWidth="1"/>
    <col min="4115" max="4115" width="16.85546875" style="210" bestFit="1" customWidth="1"/>
    <col min="4116" max="4116" width="16.7109375" style="210" bestFit="1" customWidth="1"/>
    <col min="4117" max="4117" width="15.7109375" style="210" bestFit="1" customWidth="1"/>
    <col min="4118" max="4118" width="16.28515625" style="210" bestFit="1" customWidth="1"/>
    <col min="4119" max="4119" width="17.28515625" style="210" customWidth="1"/>
    <col min="4120" max="4120" width="23.42578125" style="210" bestFit="1" customWidth="1"/>
    <col min="4121" max="4121" width="31.85546875" style="210" bestFit="1" customWidth="1"/>
    <col min="4122" max="4122" width="7.85546875" style="210" bestFit="1" customWidth="1"/>
    <col min="4123" max="4123" width="5.7109375" style="210" bestFit="1" customWidth="1"/>
    <col min="4124" max="4124" width="9.140625" style="210" bestFit="1" customWidth="1"/>
    <col min="4125" max="4125" width="13.5703125" style="210" bestFit="1" customWidth="1"/>
    <col min="4126" max="4354" width="9.140625" style="210"/>
    <col min="4355" max="4355" width="4.42578125" style="210" bestFit="1" customWidth="1"/>
    <col min="4356" max="4356" width="18.28515625" style="210" bestFit="1" customWidth="1"/>
    <col min="4357" max="4357" width="19" style="210" bestFit="1" customWidth="1"/>
    <col min="4358" max="4358" width="15.42578125" style="210" bestFit="1" customWidth="1"/>
    <col min="4359" max="4360" width="12.42578125" style="210" bestFit="1" customWidth="1"/>
    <col min="4361" max="4361" width="7.140625" style="210" bestFit="1" customWidth="1"/>
    <col min="4362" max="4362" width="10.140625" style="210" bestFit="1" customWidth="1"/>
    <col min="4363" max="4363" width="15.85546875" style="210" bestFit="1" customWidth="1"/>
    <col min="4364" max="4364" width="15.140625" style="210" bestFit="1" customWidth="1"/>
    <col min="4365" max="4365" width="18.28515625" style="210" bestFit="1" customWidth="1"/>
    <col min="4366" max="4366" width="13.28515625" style="210" bestFit="1" customWidth="1"/>
    <col min="4367" max="4367" width="19.28515625" style="210" customWidth="1"/>
    <col min="4368" max="4368" width="15.140625" style="210" customWidth="1"/>
    <col min="4369" max="4369" width="21" style="210" bestFit="1" customWidth="1"/>
    <col min="4370" max="4370" width="17.140625" style="210" bestFit="1" customWidth="1"/>
    <col min="4371" max="4371" width="16.85546875" style="210" bestFit="1" customWidth="1"/>
    <col min="4372" max="4372" width="16.7109375" style="210" bestFit="1" customWidth="1"/>
    <col min="4373" max="4373" width="15.7109375" style="210" bestFit="1" customWidth="1"/>
    <col min="4374" max="4374" width="16.28515625" style="210" bestFit="1" customWidth="1"/>
    <col min="4375" max="4375" width="17.28515625" style="210" customWidth="1"/>
    <col min="4376" max="4376" width="23.42578125" style="210" bestFit="1" customWidth="1"/>
    <col min="4377" max="4377" width="31.85546875" style="210" bestFit="1" customWidth="1"/>
    <col min="4378" max="4378" width="7.85546875" style="210" bestFit="1" customWidth="1"/>
    <col min="4379" max="4379" width="5.7109375" style="210" bestFit="1" customWidth="1"/>
    <col min="4380" max="4380" width="9.140625" style="210" bestFit="1" customWidth="1"/>
    <col min="4381" max="4381" width="13.5703125" style="210" bestFit="1" customWidth="1"/>
    <col min="4382" max="4610" width="9.140625" style="210"/>
    <col min="4611" max="4611" width="4.42578125" style="210" bestFit="1" customWidth="1"/>
    <col min="4612" max="4612" width="18.28515625" style="210" bestFit="1" customWidth="1"/>
    <col min="4613" max="4613" width="19" style="210" bestFit="1" customWidth="1"/>
    <col min="4614" max="4614" width="15.42578125" style="210" bestFit="1" customWidth="1"/>
    <col min="4615" max="4616" width="12.42578125" style="210" bestFit="1" customWidth="1"/>
    <col min="4617" max="4617" width="7.140625" style="210" bestFit="1" customWidth="1"/>
    <col min="4618" max="4618" width="10.140625" style="210" bestFit="1" customWidth="1"/>
    <col min="4619" max="4619" width="15.85546875" style="210" bestFit="1" customWidth="1"/>
    <col min="4620" max="4620" width="15.140625" style="210" bestFit="1" customWidth="1"/>
    <col min="4621" max="4621" width="18.28515625" style="210" bestFit="1" customWidth="1"/>
    <col min="4622" max="4622" width="13.28515625" style="210" bestFit="1" customWidth="1"/>
    <col min="4623" max="4623" width="19.28515625" style="210" customWidth="1"/>
    <col min="4624" max="4624" width="15.140625" style="210" customWidth="1"/>
    <col min="4625" max="4625" width="21" style="210" bestFit="1" customWidth="1"/>
    <col min="4626" max="4626" width="17.140625" style="210" bestFit="1" customWidth="1"/>
    <col min="4627" max="4627" width="16.85546875" style="210" bestFit="1" customWidth="1"/>
    <col min="4628" max="4628" width="16.7109375" style="210" bestFit="1" customWidth="1"/>
    <col min="4629" max="4629" width="15.7109375" style="210" bestFit="1" customWidth="1"/>
    <col min="4630" max="4630" width="16.28515625" style="210" bestFit="1" customWidth="1"/>
    <col min="4631" max="4631" width="17.28515625" style="210" customWidth="1"/>
    <col min="4632" max="4632" width="23.42578125" style="210" bestFit="1" customWidth="1"/>
    <col min="4633" max="4633" width="31.85546875" style="210" bestFit="1" customWidth="1"/>
    <col min="4634" max="4634" width="7.85546875" style="210" bestFit="1" customWidth="1"/>
    <col min="4635" max="4635" width="5.7109375" style="210" bestFit="1" customWidth="1"/>
    <col min="4636" max="4636" width="9.140625" style="210" bestFit="1" customWidth="1"/>
    <col min="4637" max="4637" width="13.5703125" style="210" bestFit="1" customWidth="1"/>
    <col min="4638" max="4866" width="9.140625" style="210"/>
    <col min="4867" max="4867" width="4.42578125" style="210" bestFit="1" customWidth="1"/>
    <col min="4868" max="4868" width="18.28515625" style="210" bestFit="1" customWidth="1"/>
    <col min="4869" max="4869" width="19" style="210" bestFit="1" customWidth="1"/>
    <col min="4870" max="4870" width="15.42578125" style="210" bestFit="1" customWidth="1"/>
    <col min="4871" max="4872" width="12.42578125" style="210" bestFit="1" customWidth="1"/>
    <col min="4873" max="4873" width="7.140625" style="210" bestFit="1" customWidth="1"/>
    <col min="4874" max="4874" width="10.140625" style="210" bestFit="1" customWidth="1"/>
    <col min="4875" max="4875" width="15.85546875" style="210" bestFit="1" customWidth="1"/>
    <col min="4876" max="4876" width="15.140625" style="210" bestFit="1" customWidth="1"/>
    <col min="4877" max="4877" width="18.28515625" style="210" bestFit="1" customWidth="1"/>
    <col min="4878" max="4878" width="13.28515625" style="210" bestFit="1" customWidth="1"/>
    <col min="4879" max="4879" width="19.28515625" style="210" customWidth="1"/>
    <col min="4880" max="4880" width="15.140625" style="210" customWidth="1"/>
    <col min="4881" max="4881" width="21" style="210" bestFit="1" customWidth="1"/>
    <col min="4882" max="4882" width="17.140625" style="210" bestFit="1" customWidth="1"/>
    <col min="4883" max="4883" width="16.85546875" style="210" bestFit="1" customWidth="1"/>
    <col min="4884" max="4884" width="16.7109375" style="210" bestFit="1" customWidth="1"/>
    <col min="4885" max="4885" width="15.7109375" style="210" bestFit="1" customWidth="1"/>
    <col min="4886" max="4886" width="16.28515625" style="210" bestFit="1" customWidth="1"/>
    <col min="4887" max="4887" width="17.28515625" style="210" customWidth="1"/>
    <col min="4888" max="4888" width="23.42578125" style="210" bestFit="1" customWidth="1"/>
    <col min="4889" max="4889" width="31.85546875" style="210" bestFit="1" customWidth="1"/>
    <col min="4890" max="4890" width="7.85546875" style="210" bestFit="1" customWidth="1"/>
    <col min="4891" max="4891" width="5.7109375" style="210" bestFit="1" customWidth="1"/>
    <col min="4892" max="4892" width="9.140625" style="210" bestFit="1" customWidth="1"/>
    <col min="4893" max="4893" width="13.5703125" style="210" bestFit="1" customWidth="1"/>
    <col min="4894" max="5122" width="9.140625" style="210"/>
    <col min="5123" max="5123" width="4.42578125" style="210" bestFit="1" customWidth="1"/>
    <col min="5124" max="5124" width="18.28515625" style="210" bestFit="1" customWidth="1"/>
    <col min="5125" max="5125" width="19" style="210" bestFit="1" customWidth="1"/>
    <col min="5126" max="5126" width="15.42578125" style="210" bestFit="1" customWidth="1"/>
    <col min="5127" max="5128" width="12.42578125" style="210" bestFit="1" customWidth="1"/>
    <col min="5129" max="5129" width="7.140625" style="210" bestFit="1" customWidth="1"/>
    <col min="5130" max="5130" width="10.140625" style="210" bestFit="1" customWidth="1"/>
    <col min="5131" max="5131" width="15.85546875" style="210" bestFit="1" customWidth="1"/>
    <col min="5132" max="5132" width="15.140625" style="210" bestFit="1" customWidth="1"/>
    <col min="5133" max="5133" width="18.28515625" style="210" bestFit="1" customWidth="1"/>
    <col min="5134" max="5134" width="13.28515625" style="210" bestFit="1" customWidth="1"/>
    <col min="5135" max="5135" width="19.28515625" style="210" customWidth="1"/>
    <col min="5136" max="5136" width="15.140625" style="210" customWidth="1"/>
    <col min="5137" max="5137" width="21" style="210" bestFit="1" customWidth="1"/>
    <col min="5138" max="5138" width="17.140625" style="210" bestFit="1" customWidth="1"/>
    <col min="5139" max="5139" width="16.85546875" style="210" bestFit="1" customWidth="1"/>
    <col min="5140" max="5140" width="16.7109375" style="210" bestFit="1" customWidth="1"/>
    <col min="5141" max="5141" width="15.7109375" style="210" bestFit="1" customWidth="1"/>
    <col min="5142" max="5142" width="16.28515625" style="210" bestFit="1" customWidth="1"/>
    <col min="5143" max="5143" width="17.28515625" style="210" customWidth="1"/>
    <col min="5144" max="5144" width="23.42578125" style="210" bestFit="1" customWidth="1"/>
    <col min="5145" max="5145" width="31.85546875" style="210" bestFit="1" customWidth="1"/>
    <col min="5146" max="5146" width="7.85546875" style="210" bestFit="1" customWidth="1"/>
    <col min="5147" max="5147" width="5.7109375" style="210" bestFit="1" customWidth="1"/>
    <col min="5148" max="5148" width="9.140625" style="210" bestFit="1" customWidth="1"/>
    <col min="5149" max="5149" width="13.5703125" style="210" bestFit="1" customWidth="1"/>
    <col min="5150" max="5378" width="9.140625" style="210"/>
    <col min="5379" max="5379" width="4.42578125" style="210" bestFit="1" customWidth="1"/>
    <col min="5380" max="5380" width="18.28515625" style="210" bestFit="1" customWidth="1"/>
    <col min="5381" max="5381" width="19" style="210" bestFit="1" customWidth="1"/>
    <col min="5382" max="5382" width="15.42578125" style="210" bestFit="1" customWidth="1"/>
    <col min="5383" max="5384" width="12.42578125" style="210" bestFit="1" customWidth="1"/>
    <col min="5385" max="5385" width="7.140625" style="210" bestFit="1" customWidth="1"/>
    <col min="5386" max="5386" width="10.140625" style="210" bestFit="1" customWidth="1"/>
    <col min="5387" max="5387" width="15.85546875" style="210" bestFit="1" customWidth="1"/>
    <col min="5388" max="5388" width="15.140625" style="210" bestFit="1" customWidth="1"/>
    <col min="5389" max="5389" width="18.28515625" style="210" bestFit="1" customWidth="1"/>
    <col min="5390" max="5390" width="13.28515625" style="210" bestFit="1" customWidth="1"/>
    <col min="5391" max="5391" width="19.28515625" style="210" customWidth="1"/>
    <col min="5392" max="5392" width="15.140625" style="210" customWidth="1"/>
    <col min="5393" max="5393" width="21" style="210" bestFit="1" customWidth="1"/>
    <col min="5394" max="5394" width="17.140625" style="210" bestFit="1" customWidth="1"/>
    <col min="5395" max="5395" width="16.85546875" style="210" bestFit="1" customWidth="1"/>
    <col min="5396" max="5396" width="16.7109375" style="210" bestFit="1" customWidth="1"/>
    <col min="5397" max="5397" width="15.7109375" style="210" bestFit="1" customWidth="1"/>
    <col min="5398" max="5398" width="16.28515625" style="210" bestFit="1" customWidth="1"/>
    <col min="5399" max="5399" width="17.28515625" style="210" customWidth="1"/>
    <col min="5400" max="5400" width="23.42578125" style="210" bestFit="1" customWidth="1"/>
    <col min="5401" max="5401" width="31.85546875" style="210" bestFit="1" customWidth="1"/>
    <col min="5402" max="5402" width="7.85546875" style="210" bestFit="1" customWidth="1"/>
    <col min="5403" max="5403" width="5.7109375" style="210" bestFit="1" customWidth="1"/>
    <col min="5404" max="5404" width="9.140625" style="210" bestFit="1" customWidth="1"/>
    <col min="5405" max="5405" width="13.5703125" style="210" bestFit="1" customWidth="1"/>
    <col min="5406" max="5634" width="9.140625" style="210"/>
    <col min="5635" max="5635" width="4.42578125" style="210" bestFit="1" customWidth="1"/>
    <col min="5636" max="5636" width="18.28515625" style="210" bestFit="1" customWidth="1"/>
    <col min="5637" max="5637" width="19" style="210" bestFit="1" customWidth="1"/>
    <col min="5638" max="5638" width="15.42578125" style="210" bestFit="1" customWidth="1"/>
    <col min="5639" max="5640" width="12.42578125" style="210" bestFit="1" customWidth="1"/>
    <col min="5641" max="5641" width="7.140625" style="210" bestFit="1" customWidth="1"/>
    <col min="5642" max="5642" width="10.140625" style="210" bestFit="1" customWidth="1"/>
    <col min="5643" max="5643" width="15.85546875" style="210" bestFit="1" customWidth="1"/>
    <col min="5644" max="5644" width="15.140625" style="210" bestFit="1" customWidth="1"/>
    <col min="5645" max="5645" width="18.28515625" style="210" bestFit="1" customWidth="1"/>
    <col min="5646" max="5646" width="13.28515625" style="210" bestFit="1" customWidth="1"/>
    <col min="5647" max="5647" width="19.28515625" style="210" customWidth="1"/>
    <col min="5648" max="5648" width="15.140625" style="210" customWidth="1"/>
    <col min="5649" max="5649" width="21" style="210" bestFit="1" customWidth="1"/>
    <col min="5650" max="5650" width="17.140625" style="210" bestFit="1" customWidth="1"/>
    <col min="5651" max="5651" width="16.85546875" style="210" bestFit="1" customWidth="1"/>
    <col min="5652" max="5652" width="16.7109375" style="210" bestFit="1" customWidth="1"/>
    <col min="5653" max="5653" width="15.7109375" style="210" bestFit="1" customWidth="1"/>
    <col min="5654" max="5654" width="16.28515625" style="210" bestFit="1" customWidth="1"/>
    <col min="5655" max="5655" width="17.28515625" style="210" customWidth="1"/>
    <col min="5656" max="5656" width="23.42578125" style="210" bestFit="1" customWidth="1"/>
    <col min="5657" max="5657" width="31.85546875" style="210" bestFit="1" customWidth="1"/>
    <col min="5658" max="5658" width="7.85546875" style="210" bestFit="1" customWidth="1"/>
    <col min="5659" max="5659" width="5.7109375" style="210" bestFit="1" customWidth="1"/>
    <col min="5660" max="5660" width="9.140625" style="210" bestFit="1" customWidth="1"/>
    <col min="5661" max="5661" width="13.5703125" style="210" bestFit="1" customWidth="1"/>
    <col min="5662" max="5890" width="9.140625" style="210"/>
    <col min="5891" max="5891" width="4.42578125" style="210" bestFit="1" customWidth="1"/>
    <col min="5892" max="5892" width="18.28515625" style="210" bestFit="1" customWidth="1"/>
    <col min="5893" max="5893" width="19" style="210" bestFit="1" customWidth="1"/>
    <col min="5894" max="5894" width="15.42578125" style="210" bestFit="1" customWidth="1"/>
    <col min="5895" max="5896" width="12.42578125" style="210" bestFit="1" customWidth="1"/>
    <col min="5897" max="5897" width="7.140625" style="210" bestFit="1" customWidth="1"/>
    <col min="5898" max="5898" width="10.140625" style="210" bestFit="1" customWidth="1"/>
    <col min="5899" max="5899" width="15.85546875" style="210" bestFit="1" customWidth="1"/>
    <col min="5900" max="5900" width="15.140625" style="210" bestFit="1" customWidth="1"/>
    <col min="5901" max="5901" width="18.28515625" style="210" bestFit="1" customWidth="1"/>
    <col min="5902" max="5902" width="13.28515625" style="210" bestFit="1" customWidth="1"/>
    <col min="5903" max="5903" width="19.28515625" style="210" customWidth="1"/>
    <col min="5904" max="5904" width="15.140625" style="210" customWidth="1"/>
    <col min="5905" max="5905" width="21" style="210" bestFit="1" customWidth="1"/>
    <col min="5906" max="5906" width="17.140625" style="210" bestFit="1" customWidth="1"/>
    <col min="5907" max="5907" width="16.85546875" style="210" bestFit="1" customWidth="1"/>
    <col min="5908" max="5908" width="16.7109375" style="210" bestFit="1" customWidth="1"/>
    <col min="5909" max="5909" width="15.7109375" style="210" bestFit="1" customWidth="1"/>
    <col min="5910" max="5910" width="16.28515625" style="210" bestFit="1" customWidth="1"/>
    <col min="5911" max="5911" width="17.28515625" style="210" customWidth="1"/>
    <col min="5912" max="5912" width="23.42578125" style="210" bestFit="1" customWidth="1"/>
    <col min="5913" max="5913" width="31.85546875" style="210" bestFit="1" customWidth="1"/>
    <col min="5914" max="5914" width="7.85546875" style="210" bestFit="1" customWidth="1"/>
    <col min="5915" max="5915" width="5.7109375" style="210" bestFit="1" customWidth="1"/>
    <col min="5916" max="5916" width="9.140625" style="210" bestFit="1" customWidth="1"/>
    <col min="5917" max="5917" width="13.5703125" style="210" bestFit="1" customWidth="1"/>
    <col min="5918" max="6146" width="9.140625" style="210"/>
    <col min="6147" max="6147" width="4.42578125" style="210" bestFit="1" customWidth="1"/>
    <col min="6148" max="6148" width="18.28515625" style="210" bestFit="1" customWidth="1"/>
    <col min="6149" max="6149" width="19" style="210" bestFit="1" customWidth="1"/>
    <col min="6150" max="6150" width="15.42578125" style="210" bestFit="1" customWidth="1"/>
    <col min="6151" max="6152" width="12.42578125" style="210" bestFit="1" customWidth="1"/>
    <col min="6153" max="6153" width="7.140625" style="210" bestFit="1" customWidth="1"/>
    <col min="6154" max="6154" width="10.140625" style="210" bestFit="1" customWidth="1"/>
    <col min="6155" max="6155" width="15.85546875" style="210" bestFit="1" customWidth="1"/>
    <col min="6156" max="6156" width="15.140625" style="210" bestFit="1" customWidth="1"/>
    <col min="6157" max="6157" width="18.28515625" style="210" bestFit="1" customWidth="1"/>
    <col min="6158" max="6158" width="13.28515625" style="210" bestFit="1" customWidth="1"/>
    <col min="6159" max="6159" width="19.28515625" style="210" customWidth="1"/>
    <col min="6160" max="6160" width="15.140625" style="210" customWidth="1"/>
    <col min="6161" max="6161" width="21" style="210" bestFit="1" customWidth="1"/>
    <col min="6162" max="6162" width="17.140625" style="210" bestFit="1" customWidth="1"/>
    <col min="6163" max="6163" width="16.85546875" style="210" bestFit="1" customWidth="1"/>
    <col min="6164" max="6164" width="16.7109375" style="210" bestFit="1" customWidth="1"/>
    <col min="6165" max="6165" width="15.7109375" style="210" bestFit="1" customWidth="1"/>
    <col min="6166" max="6166" width="16.28515625" style="210" bestFit="1" customWidth="1"/>
    <col min="6167" max="6167" width="17.28515625" style="210" customWidth="1"/>
    <col min="6168" max="6168" width="23.42578125" style="210" bestFit="1" customWidth="1"/>
    <col min="6169" max="6169" width="31.85546875" style="210" bestFit="1" customWidth="1"/>
    <col min="6170" max="6170" width="7.85546875" style="210" bestFit="1" customWidth="1"/>
    <col min="6171" max="6171" width="5.7109375" style="210" bestFit="1" customWidth="1"/>
    <col min="6172" max="6172" width="9.140625" style="210" bestFit="1" customWidth="1"/>
    <col min="6173" max="6173" width="13.5703125" style="210" bestFit="1" customWidth="1"/>
    <col min="6174" max="6402" width="9.140625" style="210"/>
    <col min="6403" max="6403" width="4.42578125" style="210" bestFit="1" customWidth="1"/>
    <col min="6404" max="6404" width="18.28515625" style="210" bestFit="1" customWidth="1"/>
    <col min="6405" max="6405" width="19" style="210" bestFit="1" customWidth="1"/>
    <col min="6406" max="6406" width="15.42578125" style="210" bestFit="1" customWidth="1"/>
    <col min="6407" max="6408" width="12.42578125" style="210" bestFit="1" customWidth="1"/>
    <col min="6409" max="6409" width="7.140625" style="210" bestFit="1" customWidth="1"/>
    <col min="6410" max="6410" width="10.140625" style="210" bestFit="1" customWidth="1"/>
    <col min="6411" max="6411" width="15.85546875" style="210" bestFit="1" customWidth="1"/>
    <col min="6412" max="6412" width="15.140625" style="210" bestFit="1" customWidth="1"/>
    <col min="6413" max="6413" width="18.28515625" style="210" bestFit="1" customWidth="1"/>
    <col min="6414" max="6414" width="13.28515625" style="210" bestFit="1" customWidth="1"/>
    <col min="6415" max="6415" width="19.28515625" style="210" customWidth="1"/>
    <col min="6416" max="6416" width="15.140625" style="210" customWidth="1"/>
    <col min="6417" max="6417" width="21" style="210" bestFit="1" customWidth="1"/>
    <col min="6418" max="6418" width="17.140625" style="210" bestFit="1" customWidth="1"/>
    <col min="6419" max="6419" width="16.85546875" style="210" bestFit="1" customWidth="1"/>
    <col min="6420" max="6420" width="16.7109375" style="210" bestFit="1" customWidth="1"/>
    <col min="6421" max="6421" width="15.7109375" style="210" bestFit="1" customWidth="1"/>
    <col min="6422" max="6422" width="16.28515625" style="210" bestFit="1" customWidth="1"/>
    <col min="6423" max="6423" width="17.28515625" style="210" customWidth="1"/>
    <col min="6424" max="6424" width="23.42578125" style="210" bestFit="1" customWidth="1"/>
    <col min="6425" max="6425" width="31.85546875" style="210" bestFit="1" customWidth="1"/>
    <col min="6426" max="6426" width="7.85546875" style="210" bestFit="1" customWidth="1"/>
    <col min="6427" max="6427" width="5.7109375" style="210" bestFit="1" customWidth="1"/>
    <col min="6428" max="6428" width="9.140625" style="210" bestFit="1" customWidth="1"/>
    <col min="6429" max="6429" width="13.5703125" style="210" bestFit="1" customWidth="1"/>
    <col min="6430" max="6658" width="9.140625" style="210"/>
    <col min="6659" max="6659" width="4.42578125" style="210" bestFit="1" customWidth="1"/>
    <col min="6660" max="6660" width="18.28515625" style="210" bestFit="1" customWidth="1"/>
    <col min="6661" max="6661" width="19" style="210" bestFit="1" customWidth="1"/>
    <col min="6662" max="6662" width="15.42578125" style="210" bestFit="1" customWidth="1"/>
    <col min="6663" max="6664" width="12.42578125" style="210" bestFit="1" customWidth="1"/>
    <col min="6665" max="6665" width="7.140625" style="210" bestFit="1" customWidth="1"/>
    <col min="6666" max="6666" width="10.140625" style="210" bestFit="1" customWidth="1"/>
    <col min="6667" max="6667" width="15.85546875" style="210" bestFit="1" customWidth="1"/>
    <col min="6668" max="6668" width="15.140625" style="210" bestFit="1" customWidth="1"/>
    <col min="6669" max="6669" width="18.28515625" style="210" bestFit="1" customWidth="1"/>
    <col min="6670" max="6670" width="13.28515625" style="210" bestFit="1" customWidth="1"/>
    <col min="6671" max="6671" width="19.28515625" style="210" customWidth="1"/>
    <col min="6672" max="6672" width="15.140625" style="210" customWidth="1"/>
    <col min="6673" max="6673" width="21" style="210" bestFit="1" customWidth="1"/>
    <col min="6674" max="6674" width="17.140625" style="210" bestFit="1" customWidth="1"/>
    <col min="6675" max="6675" width="16.85546875" style="210" bestFit="1" customWidth="1"/>
    <col min="6676" max="6676" width="16.7109375" style="210" bestFit="1" customWidth="1"/>
    <col min="6677" max="6677" width="15.7109375" style="210" bestFit="1" customWidth="1"/>
    <col min="6678" max="6678" width="16.28515625" style="210" bestFit="1" customWidth="1"/>
    <col min="6679" max="6679" width="17.28515625" style="210" customWidth="1"/>
    <col min="6680" max="6680" width="23.42578125" style="210" bestFit="1" customWidth="1"/>
    <col min="6681" max="6681" width="31.85546875" style="210" bestFit="1" customWidth="1"/>
    <col min="6682" max="6682" width="7.85546875" style="210" bestFit="1" customWidth="1"/>
    <col min="6683" max="6683" width="5.7109375" style="210" bestFit="1" customWidth="1"/>
    <col min="6684" max="6684" width="9.140625" style="210" bestFit="1" customWidth="1"/>
    <col min="6685" max="6685" width="13.5703125" style="210" bestFit="1" customWidth="1"/>
    <col min="6686" max="6914" width="9.140625" style="210"/>
    <col min="6915" max="6915" width="4.42578125" style="210" bestFit="1" customWidth="1"/>
    <col min="6916" max="6916" width="18.28515625" style="210" bestFit="1" customWidth="1"/>
    <col min="6917" max="6917" width="19" style="210" bestFit="1" customWidth="1"/>
    <col min="6918" max="6918" width="15.42578125" style="210" bestFit="1" customWidth="1"/>
    <col min="6919" max="6920" width="12.42578125" style="210" bestFit="1" customWidth="1"/>
    <col min="6921" max="6921" width="7.140625" style="210" bestFit="1" customWidth="1"/>
    <col min="6922" max="6922" width="10.140625" style="210" bestFit="1" customWidth="1"/>
    <col min="6923" max="6923" width="15.85546875" style="210" bestFit="1" customWidth="1"/>
    <col min="6924" max="6924" width="15.140625" style="210" bestFit="1" customWidth="1"/>
    <col min="6925" max="6925" width="18.28515625" style="210" bestFit="1" customWidth="1"/>
    <col min="6926" max="6926" width="13.28515625" style="210" bestFit="1" customWidth="1"/>
    <col min="6927" max="6927" width="19.28515625" style="210" customWidth="1"/>
    <col min="6928" max="6928" width="15.140625" style="210" customWidth="1"/>
    <col min="6929" max="6929" width="21" style="210" bestFit="1" customWidth="1"/>
    <col min="6930" max="6930" width="17.140625" style="210" bestFit="1" customWidth="1"/>
    <col min="6931" max="6931" width="16.85546875" style="210" bestFit="1" customWidth="1"/>
    <col min="6932" max="6932" width="16.7109375" style="210" bestFit="1" customWidth="1"/>
    <col min="6933" max="6933" width="15.7109375" style="210" bestFit="1" customWidth="1"/>
    <col min="6934" max="6934" width="16.28515625" style="210" bestFit="1" customWidth="1"/>
    <col min="6935" max="6935" width="17.28515625" style="210" customWidth="1"/>
    <col min="6936" max="6936" width="23.42578125" style="210" bestFit="1" customWidth="1"/>
    <col min="6937" max="6937" width="31.85546875" style="210" bestFit="1" customWidth="1"/>
    <col min="6938" max="6938" width="7.85546875" style="210" bestFit="1" customWidth="1"/>
    <col min="6939" max="6939" width="5.7109375" style="210" bestFit="1" customWidth="1"/>
    <col min="6940" max="6940" width="9.140625" style="210" bestFit="1" customWidth="1"/>
    <col min="6941" max="6941" width="13.5703125" style="210" bestFit="1" customWidth="1"/>
    <col min="6942" max="7170" width="9.140625" style="210"/>
    <col min="7171" max="7171" width="4.42578125" style="210" bestFit="1" customWidth="1"/>
    <col min="7172" max="7172" width="18.28515625" style="210" bestFit="1" customWidth="1"/>
    <col min="7173" max="7173" width="19" style="210" bestFit="1" customWidth="1"/>
    <col min="7174" max="7174" width="15.42578125" style="210" bestFit="1" customWidth="1"/>
    <col min="7175" max="7176" width="12.42578125" style="210" bestFit="1" customWidth="1"/>
    <col min="7177" max="7177" width="7.140625" style="210" bestFit="1" customWidth="1"/>
    <col min="7178" max="7178" width="10.140625" style="210" bestFit="1" customWidth="1"/>
    <col min="7179" max="7179" width="15.85546875" style="210" bestFit="1" customWidth="1"/>
    <col min="7180" max="7180" width="15.140625" style="210" bestFit="1" customWidth="1"/>
    <col min="7181" max="7181" width="18.28515625" style="210" bestFit="1" customWidth="1"/>
    <col min="7182" max="7182" width="13.28515625" style="210" bestFit="1" customWidth="1"/>
    <col min="7183" max="7183" width="19.28515625" style="210" customWidth="1"/>
    <col min="7184" max="7184" width="15.140625" style="210" customWidth="1"/>
    <col min="7185" max="7185" width="21" style="210" bestFit="1" customWidth="1"/>
    <col min="7186" max="7186" width="17.140625" style="210" bestFit="1" customWidth="1"/>
    <col min="7187" max="7187" width="16.85546875" style="210" bestFit="1" customWidth="1"/>
    <col min="7188" max="7188" width="16.7109375" style="210" bestFit="1" customWidth="1"/>
    <col min="7189" max="7189" width="15.7109375" style="210" bestFit="1" customWidth="1"/>
    <col min="7190" max="7190" width="16.28515625" style="210" bestFit="1" customWidth="1"/>
    <col min="7191" max="7191" width="17.28515625" style="210" customWidth="1"/>
    <col min="7192" max="7192" width="23.42578125" style="210" bestFit="1" customWidth="1"/>
    <col min="7193" max="7193" width="31.85546875" style="210" bestFit="1" customWidth="1"/>
    <col min="7194" max="7194" width="7.85546875" style="210" bestFit="1" customWidth="1"/>
    <col min="7195" max="7195" width="5.7109375" style="210" bestFit="1" customWidth="1"/>
    <col min="7196" max="7196" width="9.140625" style="210" bestFit="1" customWidth="1"/>
    <col min="7197" max="7197" width="13.5703125" style="210" bestFit="1" customWidth="1"/>
    <col min="7198" max="7426" width="9.140625" style="210"/>
    <col min="7427" max="7427" width="4.42578125" style="210" bestFit="1" customWidth="1"/>
    <col min="7428" max="7428" width="18.28515625" style="210" bestFit="1" customWidth="1"/>
    <col min="7429" max="7429" width="19" style="210" bestFit="1" customWidth="1"/>
    <col min="7430" max="7430" width="15.42578125" style="210" bestFit="1" customWidth="1"/>
    <col min="7431" max="7432" width="12.42578125" style="210" bestFit="1" customWidth="1"/>
    <col min="7433" max="7433" width="7.140625" style="210" bestFit="1" customWidth="1"/>
    <col min="7434" max="7434" width="10.140625" style="210" bestFit="1" customWidth="1"/>
    <col min="7435" max="7435" width="15.85546875" style="210" bestFit="1" customWidth="1"/>
    <col min="7436" max="7436" width="15.140625" style="210" bestFit="1" customWidth="1"/>
    <col min="7437" max="7437" width="18.28515625" style="210" bestFit="1" customWidth="1"/>
    <col min="7438" max="7438" width="13.28515625" style="210" bestFit="1" customWidth="1"/>
    <col min="7439" max="7439" width="19.28515625" style="210" customWidth="1"/>
    <col min="7440" max="7440" width="15.140625" style="210" customWidth="1"/>
    <col min="7441" max="7441" width="21" style="210" bestFit="1" customWidth="1"/>
    <col min="7442" max="7442" width="17.140625" style="210" bestFit="1" customWidth="1"/>
    <col min="7443" max="7443" width="16.85546875" style="210" bestFit="1" customWidth="1"/>
    <col min="7444" max="7444" width="16.7109375" style="210" bestFit="1" customWidth="1"/>
    <col min="7445" max="7445" width="15.7109375" style="210" bestFit="1" customWidth="1"/>
    <col min="7446" max="7446" width="16.28515625" style="210" bestFit="1" customWidth="1"/>
    <col min="7447" max="7447" width="17.28515625" style="210" customWidth="1"/>
    <col min="7448" max="7448" width="23.42578125" style="210" bestFit="1" customWidth="1"/>
    <col min="7449" max="7449" width="31.85546875" style="210" bestFit="1" customWidth="1"/>
    <col min="7450" max="7450" width="7.85546875" style="210" bestFit="1" customWidth="1"/>
    <col min="7451" max="7451" width="5.7109375" style="210" bestFit="1" customWidth="1"/>
    <col min="7452" max="7452" width="9.140625" style="210" bestFit="1" customWidth="1"/>
    <col min="7453" max="7453" width="13.5703125" style="210" bestFit="1" customWidth="1"/>
    <col min="7454" max="7682" width="9.140625" style="210"/>
    <col min="7683" max="7683" width="4.42578125" style="210" bestFit="1" customWidth="1"/>
    <col min="7684" max="7684" width="18.28515625" style="210" bestFit="1" customWidth="1"/>
    <col min="7685" max="7685" width="19" style="210" bestFit="1" customWidth="1"/>
    <col min="7686" max="7686" width="15.42578125" style="210" bestFit="1" customWidth="1"/>
    <col min="7687" max="7688" width="12.42578125" style="210" bestFit="1" customWidth="1"/>
    <col min="7689" max="7689" width="7.140625" style="210" bestFit="1" customWidth="1"/>
    <col min="7690" max="7690" width="10.140625" style="210" bestFit="1" customWidth="1"/>
    <col min="7691" max="7691" width="15.85546875" style="210" bestFit="1" customWidth="1"/>
    <col min="7692" max="7692" width="15.140625" style="210" bestFit="1" customWidth="1"/>
    <col min="7693" max="7693" width="18.28515625" style="210" bestFit="1" customWidth="1"/>
    <col min="7694" max="7694" width="13.28515625" style="210" bestFit="1" customWidth="1"/>
    <col min="7695" max="7695" width="19.28515625" style="210" customWidth="1"/>
    <col min="7696" max="7696" width="15.140625" style="210" customWidth="1"/>
    <col min="7697" max="7697" width="21" style="210" bestFit="1" customWidth="1"/>
    <col min="7698" max="7698" width="17.140625" style="210" bestFit="1" customWidth="1"/>
    <col min="7699" max="7699" width="16.85546875" style="210" bestFit="1" customWidth="1"/>
    <col min="7700" max="7700" width="16.7109375" style="210" bestFit="1" customWidth="1"/>
    <col min="7701" max="7701" width="15.7109375" style="210" bestFit="1" customWidth="1"/>
    <col min="7702" max="7702" width="16.28515625" style="210" bestFit="1" customWidth="1"/>
    <col min="7703" max="7703" width="17.28515625" style="210" customWidth="1"/>
    <col min="7704" max="7704" width="23.42578125" style="210" bestFit="1" customWidth="1"/>
    <col min="7705" max="7705" width="31.85546875" style="210" bestFit="1" customWidth="1"/>
    <col min="7706" max="7706" width="7.85546875" style="210" bestFit="1" customWidth="1"/>
    <col min="7707" max="7707" width="5.7109375" style="210" bestFit="1" customWidth="1"/>
    <col min="7708" max="7708" width="9.140625" style="210" bestFit="1" customWidth="1"/>
    <col min="7709" max="7709" width="13.5703125" style="210" bestFit="1" customWidth="1"/>
    <col min="7710" max="7938" width="9.140625" style="210"/>
    <col min="7939" max="7939" width="4.42578125" style="210" bestFit="1" customWidth="1"/>
    <col min="7940" max="7940" width="18.28515625" style="210" bestFit="1" customWidth="1"/>
    <col min="7941" max="7941" width="19" style="210" bestFit="1" customWidth="1"/>
    <col min="7942" max="7942" width="15.42578125" style="210" bestFit="1" customWidth="1"/>
    <col min="7943" max="7944" width="12.42578125" style="210" bestFit="1" customWidth="1"/>
    <col min="7945" max="7945" width="7.140625" style="210" bestFit="1" customWidth="1"/>
    <col min="7946" max="7946" width="10.140625" style="210" bestFit="1" customWidth="1"/>
    <col min="7947" max="7947" width="15.85546875" style="210" bestFit="1" customWidth="1"/>
    <col min="7948" max="7948" width="15.140625" style="210" bestFit="1" customWidth="1"/>
    <col min="7949" max="7949" width="18.28515625" style="210" bestFit="1" customWidth="1"/>
    <col min="7950" max="7950" width="13.28515625" style="210" bestFit="1" customWidth="1"/>
    <col min="7951" max="7951" width="19.28515625" style="210" customWidth="1"/>
    <col min="7952" max="7952" width="15.140625" style="210" customWidth="1"/>
    <col min="7953" max="7953" width="21" style="210" bestFit="1" customWidth="1"/>
    <col min="7954" max="7954" width="17.140625" style="210" bestFit="1" customWidth="1"/>
    <col min="7955" max="7955" width="16.85546875" style="210" bestFit="1" customWidth="1"/>
    <col min="7956" max="7956" width="16.7109375" style="210" bestFit="1" customWidth="1"/>
    <col min="7957" max="7957" width="15.7109375" style="210" bestFit="1" customWidth="1"/>
    <col min="7958" max="7958" width="16.28515625" style="210" bestFit="1" customWidth="1"/>
    <col min="7959" max="7959" width="17.28515625" style="210" customWidth="1"/>
    <col min="7960" max="7960" width="23.42578125" style="210" bestFit="1" customWidth="1"/>
    <col min="7961" max="7961" width="31.85546875" style="210" bestFit="1" customWidth="1"/>
    <col min="7962" max="7962" width="7.85546875" style="210" bestFit="1" customWidth="1"/>
    <col min="7963" max="7963" width="5.7109375" style="210" bestFit="1" customWidth="1"/>
    <col min="7964" max="7964" width="9.140625" style="210" bestFit="1" customWidth="1"/>
    <col min="7965" max="7965" width="13.5703125" style="210" bestFit="1" customWidth="1"/>
    <col min="7966" max="8194" width="9.140625" style="210"/>
    <col min="8195" max="8195" width="4.42578125" style="210" bestFit="1" customWidth="1"/>
    <col min="8196" max="8196" width="18.28515625" style="210" bestFit="1" customWidth="1"/>
    <col min="8197" max="8197" width="19" style="210" bestFit="1" customWidth="1"/>
    <col min="8198" max="8198" width="15.42578125" style="210" bestFit="1" customWidth="1"/>
    <col min="8199" max="8200" width="12.42578125" style="210" bestFit="1" customWidth="1"/>
    <col min="8201" max="8201" width="7.140625" style="210" bestFit="1" customWidth="1"/>
    <col min="8202" max="8202" width="10.140625" style="210" bestFit="1" customWidth="1"/>
    <col min="8203" max="8203" width="15.85546875" style="210" bestFit="1" customWidth="1"/>
    <col min="8204" max="8204" width="15.140625" style="210" bestFit="1" customWidth="1"/>
    <col min="8205" max="8205" width="18.28515625" style="210" bestFit="1" customWidth="1"/>
    <col min="8206" max="8206" width="13.28515625" style="210" bestFit="1" customWidth="1"/>
    <col min="8207" max="8207" width="19.28515625" style="210" customWidth="1"/>
    <col min="8208" max="8208" width="15.140625" style="210" customWidth="1"/>
    <col min="8209" max="8209" width="21" style="210" bestFit="1" customWidth="1"/>
    <col min="8210" max="8210" width="17.140625" style="210" bestFit="1" customWidth="1"/>
    <col min="8211" max="8211" width="16.85546875" style="210" bestFit="1" customWidth="1"/>
    <col min="8212" max="8212" width="16.7109375" style="210" bestFit="1" customWidth="1"/>
    <col min="8213" max="8213" width="15.7109375" style="210" bestFit="1" customWidth="1"/>
    <col min="8214" max="8214" width="16.28515625" style="210" bestFit="1" customWidth="1"/>
    <col min="8215" max="8215" width="17.28515625" style="210" customWidth="1"/>
    <col min="8216" max="8216" width="23.42578125" style="210" bestFit="1" customWidth="1"/>
    <col min="8217" max="8217" width="31.85546875" style="210" bestFit="1" customWidth="1"/>
    <col min="8218" max="8218" width="7.85546875" style="210" bestFit="1" customWidth="1"/>
    <col min="8219" max="8219" width="5.7109375" style="210" bestFit="1" customWidth="1"/>
    <col min="8220" max="8220" width="9.140625" style="210" bestFit="1" customWidth="1"/>
    <col min="8221" max="8221" width="13.5703125" style="210" bestFit="1" customWidth="1"/>
    <col min="8222" max="8450" width="9.140625" style="210"/>
    <col min="8451" max="8451" width="4.42578125" style="210" bestFit="1" customWidth="1"/>
    <col min="8452" max="8452" width="18.28515625" style="210" bestFit="1" customWidth="1"/>
    <col min="8453" max="8453" width="19" style="210" bestFit="1" customWidth="1"/>
    <col min="8454" max="8454" width="15.42578125" style="210" bestFit="1" customWidth="1"/>
    <col min="8455" max="8456" width="12.42578125" style="210" bestFit="1" customWidth="1"/>
    <col min="8457" max="8457" width="7.140625" style="210" bestFit="1" customWidth="1"/>
    <col min="8458" max="8458" width="10.140625" style="210" bestFit="1" customWidth="1"/>
    <col min="8459" max="8459" width="15.85546875" style="210" bestFit="1" customWidth="1"/>
    <col min="8460" max="8460" width="15.140625" style="210" bestFit="1" customWidth="1"/>
    <col min="8461" max="8461" width="18.28515625" style="210" bestFit="1" customWidth="1"/>
    <col min="8462" max="8462" width="13.28515625" style="210" bestFit="1" customWidth="1"/>
    <col min="8463" max="8463" width="19.28515625" style="210" customWidth="1"/>
    <col min="8464" max="8464" width="15.140625" style="210" customWidth="1"/>
    <col min="8465" max="8465" width="21" style="210" bestFit="1" customWidth="1"/>
    <col min="8466" max="8466" width="17.140625" style="210" bestFit="1" customWidth="1"/>
    <col min="8467" max="8467" width="16.85546875" style="210" bestFit="1" customWidth="1"/>
    <col min="8468" max="8468" width="16.7109375" style="210" bestFit="1" customWidth="1"/>
    <col min="8469" max="8469" width="15.7109375" style="210" bestFit="1" customWidth="1"/>
    <col min="8470" max="8470" width="16.28515625" style="210" bestFit="1" customWidth="1"/>
    <col min="8471" max="8471" width="17.28515625" style="210" customWidth="1"/>
    <col min="8472" max="8472" width="23.42578125" style="210" bestFit="1" customWidth="1"/>
    <col min="8473" max="8473" width="31.85546875" style="210" bestFit="1" customWidth="1"/>
    <col min="8474" max="8474" width="7.85546875" style="210" bestFit="1" customWidth="1"/>
    <col min="8475" max="8475" width="5.7109375" style="210" bestFit="1" customWidth="1"/>
    <col min="8476" max="8476" width="9.140625" style="210" bestFit="1" customWidth="1"/>
    <col min="8477" max="8477" width="13.5703125" style="210" bestFit="1" customWidth="1"/>
    <col min="8478" max="8706" width="9.140625" style="210"/>
    <col min="8707" max="8707" width="4.42578125" style="210" bestFit="1" customWidth="1"/>
    <col min="8708" max="8708" width="18.28515625" style="210" bestFit="1" customWidth="1"/>
    <col min="8709" max="8709" width="19" style="210" bestFit="1" customWidth="1"/>
    <col min="8710" max="8710" width="15.42578125" style="210" bestFit="1" customWidth="1"/>
    <col min="8711" max="8712" width="12.42578125" style="210" bestFit="1" customWidth="1"/>
    <col min="8713" max="8713" width="7.140625" style="210" bestFit="1" customWidth="1"/>
    <col min="8714" max="8714" width="10.140625" style="210" bestFit="1" customWidth="1"/>
    <col min="8715" max="8715" width="15.85546875" style="210" bestFit="1" customWidth="1"/>
    <col min="8716" max="8716" width="15.140625" style="210" bestFit="1" customWidth="1"/>
    <col min="8717" max="8717" width="18.28515625" style="210" bestFit="1" customWidth="1"/>
    <col min="8718" max="8718" width="13.28515625" style="210" bestFit="1" customWidth="1"/>
    <col min="8719" max="8719" width="19.28515625" style="210" customWidth="1"/>
    <col min="8720" max="8720" width="15.140625" style="210" customWidth="1"/>
    <col min="8721" max="8721" width="21" style="210" bestFit="1" customWidth="1"/>
    <col min="8722" max="8722" width="17.140625" style="210" bestFit="1" customWidth="1"/>
    <col min="8723" max="8723" width="16.85546875" style="210" bestFit="1" customWidth="1"/>
    <col min="8724" max="8724" width="16.7109375" style="210" bestFit="1" customWidth="1"/>
    <col min="8725" max="8725" width="15.7109375" style="210" bestFit="1" customWidth="1"/>
    <col min="8726" max="8726" width="16.28515625" style="210" bestFit="1" customWidth="1"/>
    <col min="8727" max="8727" width="17.28515625" style="210" customWidth="1"/>
    <col min="8728" max="8728" width="23.42578125" style="210" bestFit="1" customWidth="1"/>
    <col min="8729" max="8729" width="31.85546875" style="210" bestFit="1" customWidth="1"/>
    <col min="8730" max="8730" width="7.85546875" style="210" bestFit="1" customWidth="1"/>
    <col min="8731" max="8731" width="5.7109375" style="210" bestFit="1" customWidth="1"/>
    <col min="8732" max="8732" width="9.140625" style="210" bestFit="1" customWidth="1"/>
    <col min="8733" max="8733" width="13.5703125" style="210" bestFit="1" customWidth="1"/>
    <col min="8734" max="8962" width="9.140625" style="210"/>
    <col min="8963" max="8963" width="4.42578125" style="210" bestFit="1" customWidth="1"/>
    <col min="8964" max="8964" width="18.28515625" style="210" bestFit="1" customWidth="1"/>
    <col min="8965" max="8965" width="19" style="210" bestFit="1" customWidth="1"/>
    <col min="8966" max="8966" width="15.42578125" style="210" bestFit="1" customWidth="1"/>
    <col min="8967" max="8968" width="12.42578125" style="210" bestFit="1" customWidth="1"/>
    <col min="8969" max="8969" width="7.140625" style="210" bestFit="1" customWidth="1"/>
    <col min="8970" max="8970" width="10.140625" style="210" bestFit="1" customWidth="1"/>
    <col min="8971" max="8971" width="15.85546875" style="210" bestFit="1" customWidth="1"/>
    <col min="8972" max="8972" width="15.140625" style="210" bestFit="1" customWidth="1"/>
    <col min="8973" max="8973" width="18.28515625" style="210" bestFit="1" customWidth="1"/>
    <col min="8974" max="8974" width="13.28515625" style="210" bestFit="1" customWidth="1"/>
    <col min="8975" max="8975" width="19.28515625" style="210" customWidth="1"/>
    <col min="8976" max="8976" width="15.140625" style="210" customWidth="1"/>
    <col min="8977" max="8977" width="21" style="210" bestFit="1" customWidth="1"/>
    <col min="8978" max="8978" width="17.140625" style="210" bestFit="1" customWidth="1"/>
    <col min="8979" max="8979" width="16.85546875" style="210" bestFit="1" customWidth="1"/>
    <col min="8980" max="8980" width="16.7109375" style="210" bestFit="1" customWidth="1"/>
    <col min="8981" max="8981" width="15.7109375" style="210" bestFit="1" customWidth="1"/>
    <col min="8982" max="8982" width="16.28515625" style="210" bestFit="1" customWidth="1"/>
    <col min="8983" max="8983" width="17.28515625" style="210" customWidth="1"/>
    <col min="8984" max="8984" width="23.42578125" style="210" bestFit="1" customWidth="1"/>
    <col min="8985" max="8985" width="31.85546875" style="210" bestFit="1" customWidth="1"/>
    <col min="8986" max="8986" width="7.85546875" style="210" bestFit="1" customWidth="1"/>
    <col min="8987" max="8987" width="5.7109375" style="210" bestFit="1" customWidth="1"/>
    <col min="8988" max="8988" width="9.140625" style="210" bestFit="1" customWidth="1"/>
    <col min="8989" max="8989" width="13.5703125" style="210" bestFit="1" customWidth="1"/>
    <col min="8990" max="9218" width="9.140625" style="210"/>
    <col min="9219" max="9219" width="4.42578125" style="210" bestFit="1" customWidth="1"/>
    <col min="9220" max="9220" width="18.28515625" style="210" bestFit="1" customWidth="1"/>
    <col min="9221" max="9221" width="19" style="210" bestFit="1" customWidth="1"/>
    <col min="9222" max="9222" width="15.42578125" style="210" bestFit="1" customWidth="1"/>
    <col min="9223" max="9224" width="12.42578125" style="210" bestFit="1" customWidth="1"/>
    <col min="9225" max="9225" width="7.140625" style="210" bestFit="1" customWidth="1"/>
    <col min="9226" max="9226" width="10.140625" style="210" bestFit="1" customWidth="1"/>
    <col min="9227" max="9227" width="15.85546875" style="210" bestFit="1" customWidth="1"/>
    <col min="9228" max="9228" width="15.140625" style="210" bestFit="1" customWidth="1"/>
    <col min="9229" max="9229" width="18.28515625" style="210" bestFit="1" customWidth="1"/>
    <col min="9230" max="9230" width="13.28515625" style="210" bestFit="1" customWidth="1"/>
    <col min="9231" max="9231" width="19.28515625" style="210" customWidth="1"/>
    <col min="9232" max="9232" width="15.140625" style="210" customWidth="1"/>
    <col min="9233" max="9233" width="21" style="210" bestFit="1" customWidth="1"/>
    <col min="9234" max="9234" width="17.140625" style="210" bestFit="1" customWidth="1"/>
    <col min="9235" max="9235" width="16.85546875" style="210" bestFit="1" customWidth="1"/>
    <col min="9236" max="9236" width="16.7109375" style="210" bestFit="1" customWidth="1"/>
    <col min="9237" max="9237" width="15.7109375" style="210" bestFit="1" customWidth="1"/>
    <col min="9238" max="9238" width="16.28515625" style="210" bestFit="1" customWidth="1"/>
    <col min="9239" max="9239" width="17.28515625" style="210" customWidth="1"/>
    <col min="9240" max="9240" width="23.42578125" style="210" bestFit="1" customWidth="1"/>
    <col min="9241" max="9241" width="31.85546875" style="210" bestFit="1" customWidth="1"/>
    <col min="9242" max="9242" width="7.85546875" style="210" bestFit="1" customWidth="1"/>
    <col min="9243" max="9243" width="5.7109375" style="210" bestFit="1" customWidth="1"/>
    <col min="9244" max="9244" width="9.140625" style="210" bestFit="1" customWidth="1"/>
    <col min="9245" max="9245" width="13.5703125" style="210" bestFit="1" customWidth="1"/>
    <col min="9246" max="9474" width="9.140625" style="210"/>
    <col min="9475" max="9475" width="4.42578125" style="210" bestFit="1" customWidth="1"/>
    <col min="9476" max="9476" width="18.28515625" style="210" bestFit="1" customWidth="1"/>
    <col min="9477" max="9477" width="19" style="210" bestFit="1" customWidth="1"/>
    <col min="9478" max="9478" width="15.42578125" style="210" bestFit="1" customWidth="1"/>
    <col min="9479" max="9480" width="12.42578125" style="210" bestFit="1" customWidth="1"/>
    <col min="9481" max="9481" width="7.140625" style="210" bestFit="1" customWidth="1"/>
    <col min="9482" max="9482" width="10.140625" style="210" bestFit="1" customWidth="1"/>
    <col min="9483" max="9483" width="15.85546875" style="210" bestFit="1" customWidth="1"/>
    <col min="9484" max="9484" width="15.140625" style="210" bestFit="1" customWidth="1"/>
    <col min="9485" max="9485" width="18.28515625" style="210" bestFit="1" customWidth="1"/>
    <col min="9486" max="9486" width="13.28515625" style="210" bestFit="1" customWidth="1"/>
    <col min="9487" max="9487" width="19.28515625" style="210" customWidth="1"/>
    <col min="9488" max="9488" width="15.140625" style="210" customWidth="1"/>
    <col min="9489" max="9489" width="21" style="210" bestFit="1" customWidth="1"/>
    <col min="9490" max="9490" width="17.140625" style="210" bestFit="1" customWidth="1"/>
    <col min="9491" max="9491" width="16.85546875" style="210" bestFit="1" customWidth="1"/>
    <col min="9492" max="9492" width="16.7109375" style="210" bestFit="1" customWidth="1"/>
    <col min="9493" max="9493" width="15.7109375" style="210" bestFit="1" customWidth="1"/>
    <col min="9494" max="9494" width="16.28515625" style="210" bestFit="1" customWidth="1"/>
    <col min="9495" max="9495" width="17.28515625" style="210" customWidth="1"/>
    <col min="9496" max="9496" width="23.42578125" style="210" bestFit="1" customWidth="1"/>
    <col min="9497" max="9497" width="31.85546875" style="210" bestFit="1" customWidth="1"/>
    <col min="9498" max="9498" width="7.85546875" style="210" bestFit="1" customWidth="1"/>
    <col min="9499" max="9499" width="5.7109375" style="210" bestFit="1" customWidth="1"/>
    <col min="9500" max="9500" width="9.140625" style="210" bestFit="1" customWidth="1"/>
    <col min="9501" max="9501" width="13.5703125" style="210" bestFit="1" customWidth="1"/>
    <col min="9502" max="9730" width="9.140625" style="210"/>
    <col min="9731" max="9731" width="4.42578125" style="210" bestFit="1" customWidth="1"/>
    <col min="9732" max="9732" width="18.28515625" style="210" bestFit="1" customWidth="1"/>
    <col min="9733" max="9733" width="19" style="210" bestFit="1" customWidth="1"/>
    <col min="9734" max="9734" width="15.42578125" style="210" bestFit="1" customWidth="1"/>
    <col min="9735" max="9736" width="12.42578125" style="210" bestFit="1" customWidth="1"/>
    <col min="9737" max="9737" width="7.140625" style="210" bestFit="1" customWidth="1"/>
    <col min="9738" max="9738" width="10.140625" style="210" bestFit="1" customWidth="1"/>
    <col min="9739" max="9739" width="15.85546875" style="210" bestFit="1" customWidth="1"/>
    <col min="9740" max="9740" width="15.140625" style="210" bestFit="1" customWidth="1"/>
    <col min="9741" max="9741" width="18.28515625" style="210" bestFit="1" customWidth="1"/>
    <col min="9742" max="9742" width="13.28515625" style="210" bestFit="1" customWidth="1"/>
    <col min="9743" max="9743" width="19.28515625" style="210" customWidth="1"/>
    <col min="9744" max="9744" width="15.140625" style="210" customWidth="1"/>
    <col min="9745" max="9745" width="21" style="210" bestFit="1" customWidth="1"/>
    <col min="9746" max="9746" width="17.140625" style="210" bestFit="1" customWidth="1"/>
    <col min="9747" max="9747" width="16.85546875" style="210" bestFit="1" customWidth="1"/>
    <col min="9748" max="9748" width="16.7109375" style="210" bestFit="1" customWidth="1"/>
    <col min="9749" max="9749" width="15.7109375" style="210" bestFit="1" customWidth="1"/>
    <col min="9750" max="9750" width="16.28515625" style="210" bestFit="1" customWidth="1"/>
    <col min="9751" max="9751" width="17.28515625" style="210" customWidth="1"/>
    <col min="9752" max="9752" width="23.42578125" style="210" bestFit="1" customWidth="1"/>
    <col min="9753" max="9753" width="31.85546875" style="210" bestFit="1" customWidth="1"/>
    <col min="9754" max="9754" width="7.85546875" style="210" bestFit="1" customWidth="1"/>
    <col min="9755" max="9755" width="5.7109375" style="210" bestFit="1" customWidth="1"/>
    <col min="9756" max="9756" width="9.140625" style="210" bestFit="1" customWidth="1"/>
    <col min="9757" max="9757" width="13.5703125" style="210" bestFit="1" customWidth="1"/>
    <col min="9758" max="9986" width="9.140625" style="210"/>
    <col min="9987" max="9987" width="4.42578125" style="210" bestFit="1" customWidth="1"/>
    <col min="9988" max="9988" width="18.28515625" style="210" bestFit="1" customWidth="1"/>
    <col min="9989" max="9989" width="19" style="210" bestFit="1" customWidth="1"/>
    <col min="9990" max="9990" width="15.42578125" style="210" bestFit="1" customWidth="1"/>
    <col min="9991" max="9992" width="12.42578125" style="210" bestFit="1" customWidth="1"/>
    <col min="9993" max="9993" width="7.140625" style="210" bestFit="1" customWidth="1"/>
    <col min="9994" max="9994" width="10.140625" style="210" bestFit="1" customWidth="1"/>
    <col min="9995" max="9995" width="15.85546875" style="210" bestFit="1" customWidth="1"/>
    <col min="9996" max="9996" width="15.140625" style="210" bestFit="1" customWidth="1"/>
    <col min="9997" max="9997" width="18.28515625" style="210" bestFit="1" customWidth="1"/>
    <col min="9998" max="9998" width="13.28515625" style="210" bestFit="1" customWidth="1"/>
    <col min="9999" max="9999" width="19.28515625" style="210" customWidth="1"/>
    <col min="10000" max="10000" width="15.140625" style="210" customWidth="1"/>
    <col min="10001" max="10001" width="21" style="210" bestFit="1" customWidth="1"/>
    <col min="10002" max="10002" width="17.140625" style="210" bestFit="1" customWidth="1"/>
    <col min="10003" max="10003" width="16.85546875" style="210" bestFit="1" customWidth="1"/>
    <col min="10004" max="10004" width="16.7109375" style="210" bestFit="1" customWidth="1"/>
    <col min="10005" max="10005" width="15.7109375" style="210" bestFit="1" customWidth="1"/>
    <col min="10006" max="10006" width="16.28515625" style="210" bestFit="1" customWidth="1"/>
    <col min="10007" max="10007" width="17.28515625" style="210" customWidth="1"/>
    <col min="10008" max="10008" width="23.42578125" style="210" bestFit="1" customWidth="1"/>
    <col min="10009" max="10009" width="31.85546875" style="210" bestFit="1" customWidth="1"/>
    <col min="10010" max="10010" width="7.85546875" style="210" bestFit="1" customWidth="1"/>
    <col min="10011" max="10011" width="5.7109375" style="210" bestFit="1" customWidth="1"/>
    <col min="10012" max="10012" width="9.140625" style="210" bestFit="1" customWidth="1"/>
    <col min="10013" max="10013" width="13.5703125" style="210" bestFit="1" customWidth="1"/>
    <col min="10014" max="10242" width="9.140625" style="210"/>
    <col min="10243" max="10243" width="4.42578125" style="210" bestFit="1" customWidth="1"/>
    <col min="10244" max="10244" width="18.28515625" style="210" bestFit="1" customWidth="1"/>
    <col min="10245" max="10245" width="19" style="210" bestFit="1" customWidth="1"/>
    <col min="10246" max="10246" width="15.42578125" style="210" bestFit="1" customWidth="1"/>
    <col min="10247" max="10248" width="12.42578125" style="210" bestFit="1" customWidth="1"/>
    <col min="10249" max="10249" width="7.140625" style="210" bestFit="1" customWidth="1"/>
    <col min="10250" max="10250" width="10.140625" style="210" bestFit="1" customWidth="1"/>
    <col min="10251" max="10251" width="15.85546875" style="210" bestFit="1" customWidth="1"/>
    <col min="10252" max="10252" width="15.140625" style="210" bestFit="1" customWidth="1"/>
    <col min="10253" max="10253" width="18.28515625" style="210" bestFit="1" customWidth="1"/>
    <col min="10254" max="10254" width="13.28515625" style="210" bestFit="1" customWidth="1"/>
    <col min="10255" max="10255" width="19.28515625" style="210" customWidth="1"/>
    <col min="10256" max="10256" width="15.140625" style="210" customWidth="1"/>
    <col min="10257" max="10257" width="21" style="210" bestFit="1" customWidth="1"/>
    <col min="10258" max="10258" width="17.140625" style="210" bestFit="1" customWidth="1"/>
    <col min="10259" max="10259" width="16.85546875" style="210" bestFit="1" customWidth="1"/>
    <col min="10260" max="10260" width="16.7109375" style="210" bestFit="1" customWidth="1"/>
    <col min="10261" max="10261" width="15.7109375" style="210" bestFit="1" customWidth="1"/>
    <col min="10262" max="10262" width="16.28515625" style="210" bestFit="1" customWidth="1"/>
    <col min="10263" max="10263" width="17.28515625" style="210" customWidth="1"/>
    <col min="10264" max="10264" width="23.42578125" style="210" bestFit="1" customWidth="1"/>
    <col min="10265" max="10265" width="31.85546875" style="210" bestFit="1" customWidth="1"/>
    <col min="10266" max="10266" width="7.85546875" style="210" bestFit="1" customWidth="1"/>
    <col min="10267" max="10267" width="5.7109375" style="210" bestFit="1" customWidth="1"/>
    <col min="10268" max="10268" width="9.140625" style="210" bestFit="1" customWidth="1"/>
    <col min="10269" max="10269" width="13.5703125" style="210" bestFit="1" customWidth="1"/>
    <col min="10270" max="10498" width="9.140625" style="210"/>
    <col min="10499" max="10499" width="4.42578125" style="210" bestFit="1" customWidth="1"/>
    <col min="10500" max="10500" width="18.28515625" style="210" bestFit="1" customWidth="1"/>
    <col min="10501" max="10501" width="19" style="210" bestFit="1" customWidth="1"/>
    <col min="10502" max="10502" width="15.42578125" style="210" bestFit="1" customWidth="1"/>
    <col min="10503" max="10504" width="12.42578125" style="210" bestFit="1" customWidth="1"/>
    <col min="10505" max="10505" width="7.140625" style="210" bestFit="1" customWidth="1"/>
    <col min="10506" max="10506" width="10.140625" style="210" bestFit="1" customWidth="1"/>
    <col min="10507" max="10507" width="15.85546875" style="210" bestFit="1" customWidth="1"/>
    <col min="10508" max="10508" width="15.140625" style="210" bestFit="1" customWidth="1"/>
    <col min="10509" max="10509" width="18.28515625" style="210" bestFit="1" customWidth="1"/>
    <col min="10510" max="10510" width="13.28515625" style="210" bestFit="1" customWidth="1"/>
    <col min="10511" max="10511" width="19.28515625" style="210" customWidth="1"/>
    <col min="10512" max="10512" width="15.140625" style="210" customWidth="1"/>
    <col min="10513" max="10513" width="21" style="210" bestFit="1" customWidth="1"/>
    <col min="10514" max="10514" width="17.140625" style="210" bestFit="1" customWidth="1"/>
    <col min="10515" max="10515" width="16.85546875" style="210" bestFit="1" customWidth="1"/>
    <col min="10516" max="10516" width="16.7109375" style="210" bestFit="1" customWidth="1"/>
    <col min="10517" max="10517" width="15.7109375" style="210" bestFit="1" customWidth="1"/>
    <col min="10518" max="10518" width="16.28515625" style="210" bestFit="1" customWidth="1"/>
    <col min="10519" max="10519" width="17.28515625" style="210" customWidth="1"/>
    <col min="10520" max="10520" width="23.42578125" style="210" bestFit="1" customWidth="1"/>
    <col min="10521" max="10521" width="31.85546875" style="210" bestFit="1" customWidth="1"/>
    <col min="10522" max="10522" width="7.85546875" style="210" bestFit="1" customWidth="1"/>
    <col min="10523" max="10523" width="5.7109375" style="210" bestFit="1" customWidth="1"/>
    <col min="10524" max="10524" width="9.140625" style="210" bestFit="1" customWidth="1"/>
    <col min="10525" max="10525" width="13.5703125" style="210" bestFit="1" customWidth="1"/>
    <col min="10526" max="10754" width="9.140625" style="210"/>
    <col min="10755" max="10755" width="4.42578125" style="210" bestFit="1" customWidth="1"/>
    <col min="10756" max="10756" width="18.28515625" style="210" bestFit="1" customWidth="1"/>
    <col min="10757" max="10757" width="19" style="210" bestFit="1" customWidth="1"/>
    <col min="10758" max="10758" width="15.42578125" style="210" bestFit="1" customWidth="1"/>
    <col min="10759" max="10760" width="12.42578125" style="210" bestFit="1" customWidth="1"/>
    <col min="10761" max="10761" width="7.140625" style="210" bestFit="1" customWidth="1"/>
    <col min="10762" max="10762" width="10.140625" style="210" bestFit="1" customWidth="1"/>
    <col min="10763" max="10763" width="15.85546875" style="210" bestFit="1" customWidth="1"/>
    <col min="10764" max="10764" width="15.140625" style="210" bestFit="1" customWidth="1"/>
    <col min="10765" max="10765" width="18.28515625" style="210" bestFit="1" customWidth="1"/>
    <col min="10766" max="10766" width="13.28515625" style="210" bestFit="1" customWidth="1"/>
    <col min="10767" max="10767" width="19.28515625" style="210" customWidth="1"/>
    <col min="10768" max="10768" width="15.140625" style="210" customWidth="1"/>
    <col min="10769" max="10769" width="21" style="210" bestFit="1" customWidth="1"/>
    <col min="10770" max="10770" width="17.140625" style="210" bestFit="1" customWidth="1"/>
    <col min="10771" max="10771" width="16.85546875" style="210" bestFit="1" customWidth="1"/>
    <col min="10772" max="10772" width="16.7109375" style="210" bestFit="1" customWidth="1"/>
    <col min="10773" max="10773" width="15.7109375" style="210" bestFit="1" customWidth="1"/>
    <col min="10774" max="10774" width="16.28515625" style="210" bestFit="1" customWidth="1"/>
    <col min="10775" max="10775" width="17.28515625" style="210" customWidth="1"/>
    <col min="10776" max="10776" width="23.42578125" style="210" bestFit="1" customWidth="1"/>
    <col min="10777" max="10777" width="31.85546875" style="210" bestFit="1" customWidth="1"/>
    <col min="10778" max="10778" width="7.85546875" style="210" bestFit="1" customWidth="1"/>
    <col min="10779" max="10779" width="5.7109375" style="210" bestFit="1" customWidth="1"/>
    <col min="10780" max="10780" width="9.140625" style="210" bestFit="1" customWidth="1"/>
    <col min="10781" max="10781" width="13.5703125" style="210" bestFit="1" customWidth="1"/>
    <col min="10782" max="11010" width="9.140625" style="210"/>
    <col min="11011" max="11011" width="4.42578125" style="210" bestFit="1" customWidth="1"/>
    <col min="11012" max="11012" width="18.28515625" style="210" bestFit="1" customWidth="1"/>
    <col min="11013" max="11013" width="19" style="210" bestFit="1" customWidth="1"/>
    <col min="11014" max="11014" width="15.42578125" style="210" bestFit="1" customWidth="1"/>
    <col min="11015" max="11016" width="12.42578125" style="210" bestFit="1" customWidth="1"/>
    <col min="11017" max="11017" width="7.140625" style="210" bestFit="1" customWidth="1"/>
    <col min="11018" max="11018" width="10.140625" style="210" bestFit="1" customWidth="1"/>
    <col min="11019" max="11019" width="15.85546875" style="210" bestFit="1" customWidth="1"/>
    <col min="11020" max="11020" width="15.140625" style="210" bestFit="1" customWidth="1"/>
    <col min="11021" max="11021" width="18.28515625" style="210" bestFit="1" customWidth="1"/>
    <col min="11022" max="11022" width="13.28515625" style="210" bestFit="1" customWidth="1"/>
    <col min="11023" max="11023" width="19.28515625" style="210" customWidth="1"/>
    <col min="11024" max="11024" width="15.140625" style="210" customWidth="1"/>
    <col min="11025" max="11025" width="21" style="210" bestFit="1" customWidth="1"/>
    <col min="11026" max="11026" width="17.140625" style="210" bestFit="1" customWidth="1"/>
    <col min="11027" max="11027" width="16.85546875" style="210" bestFit="1" customWidth="1"/>
    <col min="11028" max="11028" width="16.7109375" style="210" bestFit="1" customWidth="1"/>
    <col min="11029" max="11029" width="15.7109375" style="210" bestFit="1" customWidth="1"/>
    <col min="11030" max="11030" width="16.28515625" style="210" bestFit="1" customWidth="1"/>
    <col min="11031" max="11031" width="17.28515625" style="210" customWidth="1"/>
    <col min="11032" max="11032" width="23.42578125" style="210" bestFit="1" customWidth="1"/>
    <col min="11033" max="11033" width="31.85546875" style="210" bestFit="1" customWidth="1"/>
    <col min="11034" max="11034" width="7.85546875" style="210" bestFit="1" customWidth="1"/>
    <col min="11035" max="11035" width="5.7109375" style="210" bestFit="1" customWidth="1"/>
    <col min="11036" max="11036" width="9.140625" style="210" bestFit="1" customWidth="1"/>
    <col min="11037" max="11037" width="13.5703125" style="210" bestFit="1" customWidth="1"/>
    <col min="11038" max="11266" width="9.140625" style="210"/>
    <col min="11267" max="11267" width="4.42578125" style="210" bestFit="1" customWidth="1"/>
    <col min="11268" max="11268" width="18.28515625" style="210" bestFit="1" customWidth="1"/>
    <col min="11269" max="11269" width="19" style="210" bestFit="1" customWidth="1"/>
    <col min="11270" max="11270" width="15.42578125" style="210" bestFit="1" customWidth="1"/>
    <col min="11271" max="11272" width="12.42578125" style="210" bestFit="1" customWidth="1"/>
    <col min="11273" max="11273" width="7.140625" style="210" bestFit="1" customWidth="1"/>
    <col min="11274" max="11274" width="10.140625" style="210" bestFit="1" customWidth="1"/>
    <col min="11275" max="11275" width="15.85546875" style="210" bestFit="1" customWidth="1"/>
    <col min="11276" max="11276" width="15.140625" style="210" bestFit="1" customWidth="1"/>
    <col min="11277" max="11277" width="18.28515625" style="210" bestFit="1" customWidth="1"/>
    <col min="11278" max="11278" width="13.28515625" style="210" bestFit="1" customWidth="1"/>
    <col min="11279" max="11279" width="19.28515625" style="210" customWidth="1"/>
    <col min="11280" max="11280" width="15.140625" style="210" customWidth="1"/>
    <col min="11281" max="11281" width="21" style="210" bestFit="1" customWidth="1"/>
    <col min="11282" max="11282" width="17.140625" style="210" bestFit="1" customWidth="1"/>
    <col min="11283" max="11283" width="16.85546875" style="210" bestFit="1" customWidth="1"/>
    <col min="11284" max="11284" width="16.7109375" style="210" bestFit="1" customWidth="1"/>
    <col min="11285" max="11285" width="15.7109375" style="210" bestFit="1" customWidth="1"/>
    <col min="11286" max="11286" width="16.28515625" style="210" bestFit="1" customWidth="1"/>
    <col min="11287" max="11287" width="17.28515625" style="210" customWidth="1"/>
    <col min="11288" max="11288" width="23.42578125" style="210" bestFit="1" customWidth="1"/>
    <col min="11289" max="11289" width="31.85546875" style="210" bestFit="1" customWidth="1"/>
    <col min="11290" max="11290" width="7.85546875" style="210" bestFit="1" customWidth="1"/>
    <col min="11291" max="11291" width="5.7109375" style="210" bestFit="1" customWidth="1"/>
    <col min="11292" max="11292" width="9.140625" style="210" bestFit="1" customWidth="1"/>
    <col min="11293" max="11293" width="13.5703125" style="210" bestFit="1" customWidth="1"/>
    <col min="11294" max="11522" width="9.140625" style="210"/>
    <col min="11523" max="11523" width="4.42578125" style="210" bestFit="1" customWidth="1"/>
    <col min="11524" max="11524" width="18.28515625" style="210" bestFit="1" customWidth="1"/>
    <col min="11525" max="11525" width="19" style="210" bestFit="1" customWidth="1"/>
    <col min="11526" max="11526" width="15.42578125" style="210" bestFit="1" customWidth="1"/>
    <col min="11527" max="11528" width="12.42578125" style="210" bestFit="1" customWidth="1"/>
    <col min="11529" max="11529" width="7.140625" style="210" bestFit="1" customWidth="1"/>
    <col min="11530" max="11530" width="10.140625" style="210" bestFit="1" customWidth="1"/>
    <col min="11531" max="11531" width="15.85546875" style="210" bestFit="1" customWidth="1"/>
    <col min="11532" max="11532" width="15.140625" style="210" bestFit="1" customWidth="1"/>
    <col min="11533" max="11533" width="18.28515625" style="210" bestFit="1" customWidth="1"/>
    <col min="11534" max="11534" width="13.28515625" style="210" bestFit="1" customWidth="1"/>
    <col min="11535" max="11535" width="19.28515625" style="210" customWidth="1"/>
    <col min="11536" max="11536" width="15.140625" style="210" customWidth="1"/>
    <col min="11537" max="11537" width="21" style="210" bestFit="1" customWidth="1"/>
    <col min="11538" max="11538" width="17.140625" style="210" bestFit="1" customWidth="1"/>
    <col min="11539" max="11539" width="16.85546875" style="210" bestFit="1" customWidth="1"/>
    <col min="11540" max="11540" width="16.7109375" style="210" bestFit="1" customWidth="1"/>
    <col min="11541" max="11541" width="15.7109375" style="210" bestFit="1" customWidth="1"/>
    <col min="11542" max="11542" width="16.28515625" style="210" bestFit="1" customWidth="1"/>
    <col min="11543" max="11543" width="17.28515625" style="210" customWidth="1"/>
    <col min="11544" max="11544" width="23.42578125" style="210" bestFit="1" customWidth="1"/>
    <col min="11545" max="11545" width="31.85546875" style="210" bestFit="1" customWidth="1"/>
    <col min="11546" max="11546" width="7.85546875" style="210" bestFit="1" customWidth="1"/>
    <col min="11547" max="11547" width="5.7109375" style="210" bestFit="1" customWidth="1"/>
    <col min="11548" max="11548" width="9.140625" style="210" bestFit="1" customWidth="1"/>
    <col min="11549" max="11549" width="13.5703125" style="210" bestFit="1" customWidth="1"/>
    <col min="11550" max="11778" width="9.140625" style="210"/>
    <col min="11779" max="11779" width="4.42578125" style="210" bestFit="1" customWidth="1"/>
    <col min="11780" max="11780" width="18.28515625" style="210" bestFit="1" customWidth="1"/>
    <col min="11781" max="11781" width="19" style="210" bestFit="1" customWidth="1"/>
    <col min="11782" max="11782" width="15.42578125" style="210" bestFit="1" customWidth="1"/>
    <col min="11783" max="11784" width="12.42578125" style="210" bestFit="1" customWidth="1"/>
    <col min="11785" max="11785" width="7.140625" style="210" bestFit="1" customWidth="1"/>
    <col min="11786" max="11786" width="10.140625" style="210" bestFit="1" customWidth="1"/>
    <col min="11787" max="11787" width="15.85546875" style="210" bestFit="1" customWidth="1"/>
    <col min="11788" max="11788" width="15.140625" style="210" bestFit="1" customWidth="1"/>
    <col min="11789" max="11789" width="18.28515625" style="210" bestFit="1" customWidth="1"/>
    <col min="11790" max="11790" width="13.28515625" style="210" bestFit="1" customWidth="1"/>
    <col min="11791" max="11791" width="19.28515625" style="210" customWidth="1"/>
    <col min="11792" max="11792" width="15.140625" style="210" customWidth="1"/>
    <col min="11793" max="11793" width="21" style="210" bestFit="1" customWidth="1"/>
    <col min="11794" max="11794" width="17.140625" style="210" bestFit="1" customWidth="1"/>
    <col min="11795" max="11795" width="16.85546875" style="210" bestFit="1" customWidth="1"/>
    <col min="11796" max="11796" width="16.7109375" style="210" bestFit="1" customWidth="1"/>
    <col min="11797" max="11797" width="15.7109375" style="210" bestFit="1" customWidth="1"/>
    <col min="11798" max="11798" width="16.28515625" style="210" bestFit="1" customWidth="1"/>
    <col min="11799" max="11799" width="17.28515625" style="210" customWidth="1"/>
    <col min="11800" max="11800" width="23.42578125" style="210" bestFit="1" customWidth="1"/>
    <col min="11801" max="11801" width="31.85546875" style="210" bestFit="1" customWidth="1"/>
    <col min="11802" max="11802" width="7.85546875" style="210" bestFit="1" customWidth="1"/>
    <col min="11803" max="11803" width="5.7109375" style="210" bestFit="1" customWidth="1"/>
    <col min="11804" max="11804" width="9.140625" style="210" bestFit="1" customWidth="1"/>
    <col min="11805" max="11805" width="13.5703125" style="210" bestFit="1" customWidth="1"/>
    <col min="11806" max="12034" width="9.140625" style="210"/>
    <col min="12035" max="12035" width="4.42578125" style="210" bestFit="1" customWidth="1"/>
    <col min="12036" max="12036" width="18.28515625" style="210" bestFit="1" customWidth="1"/>
    <col min="12037" max="12037" width="19" style="210" bestFit="1" customWidth="1"/>
    <col min="12038" max="12038" width="15.42578125" style="210" bestFit="1" customWidth="1"/>
    <col min="12039" max="12040" width="12.42578125" style="210" bestFit="1" customWidth="1"/>
    <col min="12041" max="12041" width="7.140625" style="210" bestFit="1" customWidth="1"/>
    <col min="12042" max="12042" width="10.140625" style="210" bestFit="1" customWidth="1"/>
    <col min="12043" max="12043" width="15.85546875" style="210" bestFit="1" customWidth="1"/>
    <col min="12044" max="12044" width="15.140625" style="210" bestFit="1" customWidth="1"/>
    <col min="12045" max="12045" width="18.28515625" style="210" bestFit="1" customWidth="1"/>
    <col min="12046" max="12046" width="13.28515625" style="210" bestFit="1" customWidth="1"/>
    <col min="12047" max="12047" width="19.28515625" style="210" customWidth="1"/>
    <col min="12048" max="12048" width="15.140625" style="210" customWidth="1"/>
    <col min="12049" max="12049" width="21" style="210" bestFit="1" customWidth="1"/>
    <col min="12050" max="12050" width="17.140625" style="210" bestFit="1" customWidth="1"/>
    <col min="12051" max="12051" width="16.85546875" style="210" bestFit="1" customWidth="1"/>
    <col min="12052" max="12052" width="16.7109375" style="210" bestFit="1" customWidth="1"/>
    <col min="12053" max="12053" width="15.7109375" style="210" bestFit="1" customWidth="1"/>
    <col min="12054" max="12054" width="16.28515625" style="210" bestFit="1" customWidth="1"/>
    <col min="12055" max="12055" width="17.28515625" style="210" customWidth="1"/>
    <col min="12056" max="12056" width="23.42578125" style="210" bestFit="1" customWidth="1"/>
    <col min="12057" max="12057" width="31.85546875" style="210" bestFit="1" customWidth="1"/>
    <col min="12058" max="12058" width="7.85546875" style="210" bestFit="1" customWidth="1"/>
    <col min="12059" max="12059" width="5.7109375" style="210" bestFit="1" customWidth="1"/>
    <col min="12060" max="12060" width="9.140625" style="210" bestFit="1" customWidth="1"/>
    <col min="12061" max="12061" width="13.5703125" style="210" bestFit="1" customWidth="1"/>
    <col min="12062" max="12290" width="9.140625" style="210"/>
    <col min="12291" max="12291" width="4.42578125" style="210" bestFit="1" customWidth="1"/>
    <col min="12292" max="12292" width="18.28515625" style="210" bestFit="1" customWidth="1"/>
    <col min="12293" max="12293" width="19" style="210" bestFit="1" customWidth="1"/>
    <col min="12294" max="12294" width="15.42578125" style="210" bestFit="1" customWidth="1"/>
    <col min="12295" max="12296" width="12.42578125" style="210" bestFit="1" customWidth="1"/>
    <col min="12297" max="12297" width="7.140625" style="210" bestFit="1" customWidth="1"/>
    <col min="12298" max="12298" width="10.140625" style="210" bestFit="1" customWidth="1"/>
    <col min="12299" max="12299" width="15.85546875" style="210" bestFit="1" customWidth="1"/>
    <col min="12300" max="12300" width="15.140625" style="210" bestFit="1" customWidth="1"/>
    <col min="12301" max="12301" width="18.28515625" style="210" bestFit="1" customWidth="1"/>
    <col min="12302" max="12302" width="13.28515625" style="210" bestFit="1" customWidth="1"/>
    <col min="12303" max="12303" width="19.28515625" style="210" customWidth="1"/>
    <col min="12304" max="12304" width="15.140625" style="210" customWidth="1"/>
    <col min="12305" max="12305" width="21" style="210" bestFit="1" customWidth="1"/>
    <col min="12306" max="12306" width="17.140625" style="210" bestFit="1" customWidth="1"/>
    <col min="12307" max="12307" width="16.85546875" style="210" bestFit="1" customWidth="1"/>
    <col min="12308" max="12308" width="16.7109375" style="210" bestFit="1" customWidth="1"/>
    <col min="12309" max="12309" width="15.7109375" style="210" bestFit="1" customWidth="1"/>
    <col min="12310" max="12310" width="16.28515625" style="210" bestFit="1" customWidth="1"/>
    <col min="12311" max="12311" width="17.28515625" style="210" customWidth="1"/>
    <col min="12312" max="12312" width="23.42578125" style="210" bestFit="1" customWidth="1"/>
    <col min="12313" max="12313" width="31.85546875" style="210" bestFit="1" customWidth="1"/>
    <col min="12314" max="12314" width="7.85546875" style="210" bestFit="1" customWidth="1"/>
    <col min="12315" max="12315" width="5.7109375" style="210" bestFit="1" customWidth="1"/>
    <col min="12316" max="12316" width="9.140625" style="210" bestFit="1" customWidth="1"/>
    <col min="12317" max="12317" width="13.5703125" style="210" bestFit="1" customWidth="1"/>
    <col min="12318" max="12546" width="9.140625" style="210"/>
    <col min="12547" max="12547" width="4.42578125" style="210" bestFit="1" customWidth="1"/>
    <col min="12548" max="12548" width="18.28515625" style="210" bestFit="1" customWidth="1"/>
    <col min="12549" max="12549" width="19" style="210" bestFit="1" customWidth="1"/>
    <col min="12550" max="12550" width="15.42578125" style="210" bestFit="1" customWidth="1"/>
    <col min="12551" max="12552" width="12.42578125" style="210" bestFit="1" customWidth="1"/>
    <col min="12553" max="12553" width="7.140625" style="210" bestFit="1" customWidth="1"/>
    <col min="12554" max="12554" width="10.140625" style="210" bestFit="1" customWidth="1"/>
    <col min="12555" max="12555" width="15.85546875" style="210" bestFit="1" customWidth="1"/>
    <col min="12556" max="12556" width="15.140625" style="210" bestFit="1" customWidth="1"/>
    <col min="12557" max="12557" width="18.28515625" style="210" bestFit="1" customWidth="1"/>
    <col min="12558" max="12558" width="13.28515625" style="210" bestFit="1" customWidth="1"/>
    <col min="12559" max="12559" width="19.28515625" style="210" customWidth="1"/>
    <col min="12560" max="12560" width="15.140625" style="210" customWidth="1"/>
    <col min="12561" max="12561" width="21" style="210" bestFit="1" customWidth="1"/>
    <col min="12562" max="12562" width="17.140625" style="210" bestFit="1" customWidth="1"/>
    <col min="12563" max="12563" width="16.85546875" style="210" bestFit="1" customWidth="1"/>
    <col min="12564" max="12564" width="16.7109375" style="210" bestFit="1" customWidth="1"/>
    <col min="12565" max="12565" width="15.7109375" style="210" bestFit="1" customWidth="1"/>
    <col min="12566" max="12566" width="16.28515625" style="210" bestFit="1" customWidth="1"/>
    <col min="12567" max="12567" width="17.28515625" style="210" customWidth="1"/>
    <col min="12568" max="12568" width="23.42578125" style="210" bestFit="1" customWidth="1"/>
    <col min="12569" max="12569" width="31.85546875" style="210" bestFit="1" customWidth="1"/>
    <col min="12570" max="12570" width="7.85546875" style="210" bestFit="1" customWidth="1"/>
    <col min="12571" max="12571" width="5.7109375" style="210" bestFit="1" customWidth="1"/>
    <col min="12572" max="12572" width="9.140625" style="210" bestFit="1" customWidth="1"/>
    <col min="12573" max="12573" width="13.5703125" style="210" bestFit="1" customWidth="1"/>
    <col min="12574" max="12802" width="9.140625" style="210"/>
    <col min="12803" max="12803" width="4.42578125" style="210" bestFit="1" customWidth="1"/>
    <col min="12804" max="12804" width="18.28515625" style="210" bestFit="1" customWidth="1"/>
    <col min="12805" max="12805" width="19" style="210" bestFit="1" customWidth="1"/>
    <col min="12806" max="12806" width="15.42578125" style="210" bestFit="1" customWidth="1"/>
    <col min="12807" max="12808" width="12.42578125" style="210" bestFit="1" customWidth="1"/>
    <col min="12809" max="12809" width="7.140625" style="210" bestFit="1" customWidth="1"/>
    <col min="12810" max="12810" width="10.140625" style="210" bestFit="1" customWidth="1"/>
    <col min="12811" max="12811" width="15.85546875" style="210" bestFit="1" customWidth="1"/>
    <col min="12812" max="12812" width="15.140625" style="210" bestFit="1" customWidth="1"/>
    <col min="12813" max="12813" width="18.28515625" style="210" bestFit="1" customWidth="1"/>
    <col min="12814" max="12814" width="13.28515625" style="210" bestFit="1" customWidth="1"/>
    <col min="12815" max="12815" width="19.28515625" style="210" customWidth="1"/>
    <col min="12816" max="12816" width="15.140625" style="210" customWidth="1"/>
    <col min="12817" max="12817" width="21" style="210" bestFit="1" customWidth="1"/>
    <col min="12818" max="12818" width="17.140625" style="210" bestFit="1" customWidth="1"/>
    <col min="12819" max="12819" width="16.85546875" style="210" bestFit="1" customWidth="1"/>
    <col min="12820" max="12820" width="16.7109375" style="210" bestFit="1" customWidth="1"/>
    <col min="12821" max="12821" width="15.7109375" style="210" bestFit="1" customWidth="1"/>
    <col min="12822" max="12822" width="16.28515625" style="210" bestFit="1" customWidth="1"/>
    <col min="12823" max="12823" width="17.28515625" style="210" customWidth="1"/>
    <col min="12824" max="12824" width="23.42578125" style="210" bestFit="1" customWidth="1"/>
    <col min="12825" max="12825" width="31.85546875" style="210" bestFit="1" customWidth="1"/>
    <col min="12826" max="12826" width="7.85546875" style="210" bestFit="1" customWidth="1"/>
    <col min="12827" max="12827" width="5.7109375" style="210" bestFit="1" customWidth="1"/>
    <col min="12828" max="12828" width="9.140625" style="210" bestFit="1" customWidth="1"/>
    <col min="12829" max="12829" width="13.5703125" style="210" bestFit="1" customWidth="1"/>
    <col min="12830" max="13058" width="9.140625" style="210"/>
    <col min="13059" max="13059" width="4.42578125" style="210" bestFit="1" customWidth="1"/>
    <col min="13060" max="13060" width="18.28515625" style="210" bestFit="1" customWidth="1"/>
    <col min="13061" max="13061" width="19" style="210" bestFit="1" customWidth="1"/>
    <col min="13062" max="13062" width="15.42578125" style="210" bestFit="1" customWidth="1"/>
    <col min="13063" max="13064" width="12.42578125" style="210" bestFit="1" customWidth="1"/>
    <col min="13065" max="13065" width="7.140625" style="210" bestFit="1" customWidth="1"/>
    <col min="13066" max="13066" width="10.140625" style="210" bestFit="1" customWidth="1"/>
    <col min="13067" max="13067" width="15.85546875" style="210" bestFit="1" customWidth="1"/>
    <col min="13068" max="13068" width="15.140625" style="210" bestFit="1" customWidth="1"/>
    <col min="13069" max="13069" width="18.28515625" style="210" bestFit="1" customWidth="1"/>
    <col min="13070" max="13070" width="13.28515625" style="210" bestFit="1" customWidth="1"/>
    <col min="13071" max="13071" width="19.28515625" style="210" customWidth="1"/>
    <col min="13072" max="13072" width="15.140625" style="210" customWidth="1"/>
    <col min="13073" max="13073" width="21" style="210" bestFit="1" customWidth="1"/>
    <col min="13074" max="13074" width="17.140625" style="210" bestFit="1" customWidth="1"/>
    <col min="13075" max="13075" width="16.85546875" style="210" bestFit="1" customWidth="1"/>
    <col min="13076" max="13076" width="16.7109375" style="210" bestFit="1" customWidth="1"/>
    <col min="13077" max="13077" width="15.7109375" style="210" bestFit="1" customWidth="1"/>
    <col min="13078" max="13078" width="16.28515625" style="210" bestFit="1" customWidth="1"/>
    <col min="13079" max="13079" width="17.28515625" style="210" customWidth="1"/>
    <col min="13080" max="13080" width="23.42578125" style="210" bestFit="1" customWidth="1"/>
    <col min="13081" max="13081" width="31.85546875" style="210" bestFit="1" customWidth="1"/>
    <col min="13082" max="13082" width="7.85546875" style="210" bestFit="1" customWidth="1"/>
    <col min="13083" max="13083" width="5.7109375" style="210" bestFit="1" customWidth="1"/>
    <col min="13084" max="13084" width="9.140625" style="210" bestFit="1" customWidth="1"/>
    <col min="13085" max="13085" width="13.5703125" style="210" bestFit="1" customWidth="1"/>
    <col min="13086" max="13314" width="9.140625" style="210"/>
    <col min="13315" max="13315" width="4.42578125" style="210" bestFit="1" customWidth="1"/>
    <col min="13316" max="13316" width="18.28515625" style="210" bestFit="1" customWidth="1"/>
    <col min="13317" max="13317" width="19" style="210" bestFit="1" customWidth="1"/>
    <col min="13318" max="13318" width="15.42578125" style="210" bestFit="1" customWidth="1"/>
    <col min="13319" max="13320" width="12.42578125" style="210" bestFit="1" customWidth="1"/>
    <col min="13321" max="13321" width="7.140625" style="210" bestFit="1" customWidth="1"/>
    <col min="13322" max="13322" width="10.140625" style="210" bestFit="1" customWidth="1"/>
    <col min="13323" max="13323" width="15.85546875" style="210" bestFit="1" customWidth="1"/>
    <col min="13324" max="13324" width="15.140625" style="210" bestFit="1" customWidth="1"/>
    <col min="13325" max="13325" width="18.28515625" style="210" bestFit="1" customWidth="1"/>
    <col min="13326" max="13326" width="13.28515625" style="210" bestFit="1" customWidth="1"/>
    <col min="13327" max="13327" width="19.28515625" style="210" customWidth="1"/>
    <col min="13328" max="13328" width="15.140625" style="210" customWidth="1"/>
    <col min="13329" max="13329" width="21" style="210" bestFit="1" customWidth="1"/>
    <col min="13330" max="13330" width="17.140625" style="210" bestFit="1" customWidth="1"/>
    <col min="13331" max="13331" width="16.85546875" style="210" bestFit="1" customWidth="1"/>
    <col min="13332" max="13332" width="16.7109375" style="210" bestFit="1" customWidth="1"/>
    <col min="13333" max="13333" width="15.7109375" style="210" bestFit="1" customWidth="1"/>
    <col min="13334" max="13334" width="16.28515625" style="210" bestFit="1" customWidth="1"/>
    <col min="13335" max="13335" width="17.28515625" style="210" customWidth="1"/>
    <col min="13336" max="13336" width="23.42578125" style="210" bestFit="1" customWidth="1"/>
    <col min="13337" max="13337" width="31.85546875" style="210" bestFit="1" customWidth="1"/>
    <col min="13338" max="13338" width="7.85546875" style="210" bestFit="1" customWidth="1"/>
    <col min="13339" max="13339" width="5.7109375" style="210" bestFit="1" customWidth="1"/>
    <col min="13340" max="13340" width="9.140625" style="210" bestFit="1" customWidth="1"/>
    <col min="13341" max="13341" width="13.5703125" style="210" bestFit="1" customWidth="1"/>
    <col min="13342" max="13570" width="9.140625" style="210"/>
    <col min="13571" max="13571" width="4.42578125" style="210" bestFit="1" customWidth="1"/>
    <col min="13572" max="13572" width="18.28515625" style="210" bestFit="1" customWidth="1"/>
    <col min="13573" max="13573" width="19" style="210" bestFit="1" customWidth="1"/>
    <col min="13574" max="13574" width="15.42578125" style="210" bestFit="1" customWidth="1"/>
    <col min="13575" max="13576" width="12.42578125" style="210" bestFit="1" customWidth="1"/>
    <col min="13577" max="13577" width="7.140625" style="210" bestFit="1" customWidth="1"/>
    <col min="13578" max="13578" width="10.140625" style="210" bestFit="1" customWidth="1"/>
    <col min="13579" max="13579" width="15.85546875" style="210" bestFit="1" customWidth="1"/>
    <col min="13580" max="13580" width="15.140625" style="210" bestFit="1" customWidth="1"/>
    <col min="13581" max="13581" width="18.28515625" style="210" bestFit="1" customWidth="1"/>
    <col min="13582" max="13582" width="13.28515625" style="210" bestFit="1" customWidth="1"/>
    <col min="13583" max="13583" width="19.28515625" style="210" customWidth="1"/>
    <col min="13584" max="13584" width="15.140625" style="210" customWidth="1"/>
    <col min="13585" max="13585" width="21" style="210" bestFit="1" customWidth="1"/>
    <col min="13586" max="13586" width="17.140625" style="210" bestFit="1" customWidth="1"/>
    <col min="13587" max="13587" width="16.85546875" style="210" bestFit="1" customWidth="1"/>
    <col min="13588" max="13588" width="16.7109375" style="210" bestFit="1" customWidth="1"/>
    <col min="13589" max="13589" width="15.7109375" style="210" bestFit="1" customWidth="1"/>
    <col min="13590" max="13590" width="16.28515625" style="210" bestFit="1" customWidth="1"/>
    <col min="13591" max="13591" width="17.28515625" style="210" customWidth="1"/>
    <col min="13592" max="13592" width="23.42578125" style="210" bestFit="1" customWidth="1"/>
    <col min="13593" max="13593" width="31.85546875" style="210" bestFit="1" customWidth="1"/>
    <col min="13594" max="13594" width="7.85546875" style="210" bestFit="1" customWidth="1"/>
    <col min="13595" max="13595" width="5.7109375" style="210" bestFit="1" customWidth="1"/>
    <col min="13596" max="13596" width="9.140625" style="210" bestFit="1" customWidth="1"/>
    <col min="13597" max="13597" width="13.5703125" style="210" bestFit="1" customWidth="1"/>
    <col min="13598" max="13826" width="9.140625" style="210"/>
    <col min="13827" max="13827" width="4.42578125" style="210" bestFit="1" customWidth="1"/>
    <col min="13828" max="13828" width="18.28515625" style="210" bestFit="1" customWidth="1"/>
    <col min="13829" max="13829" width="19" style="210" bestFit="1" customWidth="1"/>
    <col min="13830" max="13830" width="15.42578125" style="210" bestFit="1" customWidth="1"/>
    <col min="13831" max="13832" width="12.42578125" style="210" bestFit="1" customWidth="1"/>
    <col min="13833" max="13833" width="7.140625" style="210" bestFit="1" customWidth="1"/>
    <col min="13834" max="13834" width="10.140625" style="210" bestFit="1" customWidth="1"/>
    <col min="13835" max="13835" width="15.85546875" style="210" bestFit="1" customWidth="1"/>
    <col min="13836" max="13836" width="15.140625" style="210" bestFit="1" customWidth="1"/>
    <col min="13837" max="13837" width="18.28515625" style="210" bestFit="1" customWidth="1"/>
    <col min="13838" max="13838" width="13.28515625" style="210" bestFit="1" customWidth="1"/>
    <col min="13839" max="13839" width="19.28515625" style="210" customWidth="1"/>
    <col min="13840" max="13840" width="15.140625" style="210" customWidth="1"/>
    <col min="13841" max="13841" width="21" style="210" bestFit="1" customWidth="1"/>
    <col min="13842" max="13842" width="17.140625" style="210" bestFit="1" customWidth="1"/>
    <col min="13843" max="13843" width="16.85546875" style="210" bestFit="1" customWidth="1"/>
    <col min="13844" max="13844" width="16.7109375" style="210" bestFit="1" customWidth="1"/>
    <col min="13845" max="13845" width="15.7109375" style="210" bestFit="1" customWidth="1"/>
    <col min="13846" max="13846" width="16.28515625" style="210" bestFit="1" customWidth="1"/>
    <col min="13847" max="13847" width="17.28515625" style="210" customWidth="1"/>
    <col min="13848" max="13848" width="23.42578125" style="210" bestFit="1" customWidth="1"/>
    <col min="13849" max="13849" width="31.85546875" style="210" bestFit="1" customWidth="1"/>
    <col min="13850" max="13850" width="7.85546875" style="210" bestFit="1" customWidth="1"/>
    <col min="13851" max="13851" width="5.7109375" style="210" bestFit="1" customWidth="1"/>
    <col min="13852" max="13852" width="9.140625" style="210" bestFit="1" customWidth="1"/>
    <col min="13853" max="13853" width="13.5703125" style="210" bestFit="1" customWidth="1"/>
    <col min="13854" max="14082" width="9.140625" style="210"/>
    <col min="14083" max="14083" width="4.42578125" style="210" bestFit="1" customWidth="1"/>
    <col min="14084" max="14084" width="18.28515625" style="210" bestFit="1" customWidth="1"/>
    <col min="14085" max="14085" width="19" style="210" bestFit="1" customWidth="1"/>
    <col min="14086" max="14086" width="15.42578125" style="210" bestFit="1" customWidth="1"/>
    <col min="14087" max="14088" width="12.42578125" style="210" bestFit="1" customWidth="1"/>
    <col min="14089" max="14089" width="7.140625" style="210" bestFit="1" customWidth="1"/>
    <col min="14090" max="14090" width="10.140625" style="210" bestFit="1" customWidth="1"/>
    <col min="14091" max="14091" width="15.85546875" style="210" bestFit="1" customWidth="1"/>
    <col min="14092" max="14092" width="15.140625" style="210" bestFit="1" customWidth="1"/>
    <col min="14093" max="14093" width="18.28515625" style="210" bestFit="1" customWidth="1"/>
    <col min="14094" max="14094" width="13.28515625" style="210" bestFit="1" customWidth="1"/>
    <col min="14095" max="14095" width="19.28515625" style="210" customWidth="1"/>
    <col min="14096" max="14096" width="15.140625" style="210" customWidth="1"/>
    <col min="14097" max="14097" width="21" style="210" bestFit="1" customWidth="1"/>
    <col min="14098" max="14098" width="17.140625" style="210" bestFit="1" customWidth="1"/>
    <col min="14099" max="14099" width="16.85546875" style="210" bestFit="1" customWidth="1"/>
    <col min="14100" max="14100" width="16.7109375" style="210" bestFit="1" customWidth="1"/>
    <col min="14101" max="14101" width="15.7109375" style="210" bestFit="1" customWidth="1"/>
    <col min="14102" max="14102" width="16.28515625" style="210" bestFit="1" customWidth="1"/>
    <col min="14103" max="14103" width="17.28515625" style="210" customWidth="1"/>
    <col min="14104" max="14104" width="23.42578125" style="210" bestFit="1" customWidth="1"/>
    <col min="14105" max="14105" width="31.85546875" style="210" bestFit="1" customWidth="1"/>
    <col min="14106" max="14106" width="7.85546875" style="210" bestFit="1" customWidth="1"/>
    <col min="14107" max="14107" width="5.7109375" style="210" bestFit="1" customWidth="1"/>
    <col min="14108" max="14108" width="9.140625" style="210" bestFit="1" customWidth="1"/>
    <col min="14109" max="14109" width="13.5703125" style="210" bestFit="1" customWidth="1"/>
    <col min="14110" max="14338" width="9.140625" style="210"/>
    <col min="14339" max="14339" width="4.42578125" style="210" bestFit="1" customWidth="1"/>
    <col min="14340" max="14340" width="18.28515625" style="210" bestFit="1" customWidth="1"/>
    <col min="14341" max="14341" width="19" style="210" bestFit="1" customWidth="1"/>
    <col min="14342" max="14342" width="15.42578125" style="210" bestFit="1" customWidth="1"/>
    <col min="14343" max="14344" width="12.42578125" style="210" bestFit="1" customWidth="1"/>
    <col min="14345" max="14345" width="7.140625" style="210" bestFit="1" customWidth="1"/>
    <col min="14346" max="14346" width="10.140625" style="210" bestFit="1" customWidth="1"/>
    <col min="14347" max="14347" width="15.85546875" style="210" bestFit="1" customWidth="1"/>
    <col min="14348" max="14348" width="15.140625" style="210" bestFit="1" customWidth="1"/>
    <col min="14349" max="14349" width="18.28515625" style="210" bestFit="1" customWidth="1"/>
    <col min="14350" max="14350" width="13.28515625" style="210" bestFit="1" customWidth="1"/>
    <col min="14351" max="14351" width="19.28515625" style="210" customWidth="1"/>
    <col min="14352" max="14352" width="15.140625" style="210" customWidth="1"/>
    <col min="14353" max="14353" width="21" style="210" bestFit="1" customWidth="1"/>
    <col min="14354" max="14354" width="17.140625" style="210" bestFit="1" customWidth="1"/>
    <col min="14355" max="14355" width="16.85546875" style="210" bestFit="1" customWidth="1"/>
    <col min="14356" max="14356" width="16.7109375" style="210" bestFit="1" customWidth="1"/>
    <col min="14357" max="14357" width="15.7109375" style="210" bestFit="1" customWidth="1"/>
    <col min="14358" max="14358" width="16.28515625" style="210" bestFit="1" customWidth="1"/>
    <col min="14359" max="14359" width="17.28515625" style="210" customWidth="1"/>
    <col min="14360" max="14360" width="23.42578125" style="210" bestFit="1" customWidth="1"/>
    <col min="14361" max="14361" width="31.85546875" style="210" bestFit="1" customWidth="1"/>
    <col min="14362" max="14362" width="7.85546875" style="210" bestFit="1" customWidth="1"/>
    <col min="14363" max="14363" width="5.7109375" style="210" bestFit="1" customWidth="1"/>
    <col min="14364" max="14364" width="9.140625" style="210" bestFit="1" customWidth="1"/>
    <col min="14365" max="14365" width="13.5703125" style="210" bestFit="1" customWidth="1"/>
    <col min="14366" max="14594" width="9.140625" style="210"/>
    <col min="14595" max="14595" width="4.42578125" style="210" bestFit="1" customWidth="1"/>
    <col min="14596" max="14596" width="18.28515625" style="210" bestFit="1" customWidth="1"/>
    <col min="14597" max="14597" width="19" style="210" bestFit="1" customWidth="1"/>
    <col min="14598" max="14598" width="15.42578125" style="210" bestFit="1" customWidth="1"/>
    <col min="14599" max="14600" width="12.42578125" style="210" bestFit="1" customWidth="1"/>
    <col min="14601" max="14601" width="7.140625" style="210" bestFit="1" customWidth="1"/>
    <col min="14602" max="14602" width="10.140625" style="210" bestFit="1" customWidth="1"/>
    <col min="14603" max="14603" width="15.85546875" style="210" bestFit="1" customWidth="1"/>
    <col min="14604" max="14604" width="15.140625" style="210" bestFit="1" customWidth="1"/>
    <col min="14605" max="14605" width="18.28515625" style="210" bestFit="1" customWidth="1"/>
    <col min="14606" max="14606" width="13.28515625" style="210" bestFit="1" customWidth="1"/>
    <col min="14607" max="14607" width="19.28515625" style="210" customWidth="1"/>
    <col min="14608" max="14608" width="15.140625" style="210" customWidth="1"/>
    <col min="14609" max="14609" width="21" style="210" bestFit="1" customWidth="1"/>
    <col min="14610" max="14610" width="17.140625" style="210" bestFit="1" customWidth="1"/>
    <col min="14611" max="14611" width="16.85546875" style="210" bestFit="1" customWidth="1"/>
    <col min="14612" max="14612" width="16.7109375" style="210" bestFit="1" customWidth="1"/>
    <col min="14613" max="14613" width="15.7109375" style="210" bestFit="1" customWidth="1"/>
    <col min="14614" max="14614" width="16.28515625" style="210" bestFit="1" customWidth="1"/>
    <col min="14615" max="14615" width="17.28515625" style="210" customWidth="1"/>
    <col min="14616" max="14616" width="23.42578125" style="210" bestFit="1" customWidth="1"/>
    <col min="14617" max="14617" width="31.85546875" style="210" bestFit="1" customWidth="1"/>
    <col min="14618" max="14618" width="7.85546875" style="210" bestFit="1" customWidth="1"/>
    <col min="14619" max="14619" width="5.7109375" style="210" bestFit="1" customWidth="1"/>
    <col min="14620" max="14620" width="9.140625" style="210" bestFit="1" customWidth="1"/>
    <col min="14621" max="14621" width="13.5703125" style="210" bestFit="1" customWidth="1"/>
    <col min="14622" max="14850" width="9.140625" style="210"/>
    <col min="14851" max="14851" width="4.42578125" style="210" bestFit="1" customWidth="1"/>
    <col min="14852" max="14852" width="18.28515625" style="210" bestFit="1" customWidth="1"/>
    <col min="14853" max="14853" width="19" style="210" bestFit="1" customWidth="1"/>
    <col min="14854" max="14854" width="15.42578125" style="210" bestFit="1" customWidth="1"/>
    <col min="14855" max="14856" width="12.42578125" style="210" bestFit="1" customWidth="1"/>
    <col min="14857" max="14857" width="7.140625" style="210" bestFit="1" customWidth="1"/>
    <col min="14858" max="14858" width="10.140625" style="210" bestFit="1" customWidth="1"/>
    <col min="14859" max="14859" width="15.85546875" style="210" bestFit="1" customWidth="1"/>
    <col min="14860" max="14860" width="15.140625" style="210" bestFit="1" customWidth="1"/>
    <col min="14861" max="14861" width="18.28515625" style="210" bestFit="1" customWidth="1"/>
    <col min="14862" max="14862" width="13.28515625" style="210" bestFit="1" customWidth="1"/>
    <col min="14863" max="14863" width="19.28515625" style="210" customWidth="1"/>
    <col min="14864" max="14864" width="15.140625" style="210" customWidth="1"/>
    <col min="14865" max="14865" width="21" style="210" bestFit="1" customWidth="1"/>
    <col min="14866" max="14866" width="17.140625" style="210" bestFit="1" customWidth="1"/>
    <col min="14867" max="14867" width="16.85546875" style="210" bestFit="1" customWidth="1"/>
    <col min="14868" max="14868" width="16.7109375" style="210" bestFit="1" customWidth="1"/>
    <col min="14869" max="14869" width="15.7109375" style="210" bestFit="1" customWidth="1"/>
    <col min="14870" max="14870" width="16.28515625" style="210" bestFit="1" customWidth="1"/>
    <col min="14871" max="14871" width="17.28515625" style="210" customWidth="1"/>
    <col min="14872" max="14872" width="23.42578125" style="210" bestFit="1" customWidth="1"/>
    <col min="14873" max="14873" width="31.85546875" style="210" bestFit="1" customWidth="1"/>
    <col min="14874" max="14874" width="7.85546875" style="210" bestFit="1" customWidth="1"/>
    <col min="14875" max="14875" width="5.7109375" style="210" bestFit="1" customWidth="1"/>
    <col min="14876" max="14876" width="9.140625" style="210" bestFit="1" customWidth="1"/>
    <col min="14877" max="14877" width="13.5703125" style="210" bestFit="1" customWidth="1"/>
    <col min="14878" max="15106" width="9.140625" style="210"/>
    <col min="15107" max="15107" width="4.42578125" style="210" bestFit="1" customWidth="1"/>
    <col min="15108" max="15108" width="18.28515625" style="210" bestFit="1" customWidth="1"/>
    <col min="15109" max="15109" width="19" style="210" bestFit="1" customWidth="1"/>
    <col min="15110" max="15110" width="15.42578125" style="210" bestFit="1" customWidth="1"/>
    <col min="15111" max="15112" width="12.42578125" style="210" bestFit="1" customWidth="1"/>
    <col min="15113" max="15113" width="7.140625" style="210" bestFit="1" customWidth="1"/>
    <col min="15114" max="15114" width="10.140625" style="210" bestFit="1" customWidth="1"/>
    <col min="15115" max="15115" width="15.85546875" style="210" bestFit="1" customWidth="1"/>
    <col min="15116" max="15116" width="15.140625" style="210" bestFit="1" customWidth="1"/>
    <col min="15117" max="15117" width="18.28515625" style="210" bestFit="1" customWidth="1"/>
    <col min="15118" max="15118" width="13.28515625" style="210" bestFit="1" customWidth="1"/>
    <col min="15119" max="15119" width="19.28515625" style="210" customWidth="1"/>
    <col min="15120" max="15120" width="15.140625" style="210" customWidth="1"/>
    <col min="15121" max="15121" width="21" style="210" bestFit="1" customWidth="1"/>
    <col min="15122" max="15122" width="17.140625" style="210" bestFit="1" customWidth="1"/>
    <col min="15123" max="15123" width="16.85546875" style="210" bestFit="1" customWidth="1"/>
    <col min="15124" max="15124" width="16.7109375" style="210" bestFit="1" customWidth="1"/>
    <col min="15125" max="15125" width="15.7109375" style="210" bestFit="1" customWidth="1"/>
    <col min="15126" max="15126" width="16.28515625" style="210" bestFit="1" customWidth="1"/>
    <col min="15127" max="15127" width="17.28515625" style="210" customWidth="1"/>
    <col min="15128" max="15128" width="23.42578125" style="210" bestFit="1" customWidth="1"/>
    <col min="15129" max="15129" width="31.85546875" style="210" bestFit="1" customWidth="1"/>
    <col min="15130" max="15130" width="7.85546875" style="210" bestFit="1" customWidth="1"/>
    <col min="15131" max="15131" width="5.7109375" style="210" bestFit="1" customWidth="1"/>
    <col min="15132" max="15132" width="9.140625" style="210" bestFit="1" customWidth="1"/>
    <col min="15133" max="15133" width="13.5703125" style="210" bestFit="1" customWidth="1"/>
    <col min="15134" max="15362" width="9.140625" style="210"/>
    <col min="15363" max="15363" width="4.42578125" style="210" bestFit="1" customWidth="1"/>
    <col min="15364" max="15364" width="18.28515625" style="210" bestFit="1" customWidth="1"/>
    <col min="15365" max="15365" width="19" style="210" bestFit="1" customWidth="1"/>
    <col min="15366" max="15366" width="15.42578125" style="210" bestFit="1" customWidth="1"/>
    <col min="15367" max="15368" width="12.42578125" style="210" bestFit="1" customWidth="1"/>
    <col min="15369" max="15369" width="7.140625" style="210" bestFit="1" customWidth="1"/>
    <col min="15370" max="15370" width="10.140625" style="210" bestFit="1" customWidth="1"/>
    <col min="15371" max="15371" width="15.85546875" style="210" bestFit="1" customWidth="1"/>
    <col min="15372" max="15372" width="15.140625" style="210" bestFit="1" customWidth="1"/>
    <col min="15373" max="15373" width="18.28515625" style="210" bestFit="1" customWidth="1"/>
    <col min="15374" max="15374" width="13.28515625" style="210" bestFit="1" customWidth="1"/>
    <col min="15375" max="15375" width="19.28515625" style="210" customWidth="1"/>
    <col min="15376" max="15376" width="15.140625" style="210" customWidth="1"/>
    <col min="15377" max="15377" width="21" style="210" bestFit="1" customWidth="1"/>
    <col min="15378" max="15378" width="17.140625" style="210" bestFit="1" customWidth="1"/>
    <col min="15379" max="15379" width="16.85546875" style="210" bestFit="1" customWidth="1"/>
    <col min="15380" max="15380" width="16.7109375" style="210" bestFit="1" customWidth="1"/>
    <col min="15381" max="15381" width="15.7109375" style="210" bestFit="1" customWidth="1"/>
    <col min="15382" max="15382" width="16.28515625" style="210" bestFit="1" customWidth="1"/>
    <col min="15383" max="15383" width="17.28515625" style="210" customWidth="1"/>
    <col min="15384" max="15384" width="23.42578125" style="210" bestFit="1" customWidth="1"/>
    <col min="15385" max="15385" width="31.85546875" style="210" bestFit="1" customWidth="1"/>
    <col min="15386" max="15386" width="7.85546875" style="210" bestFit="1" customWidth="1"/>
    <col min="15387" max="15387" width="5.7109375" style="210" bestFit="1" customWidth="1"/>
    <col min="15388" max="15388" width="9.140625" style="210" bestFit="1" customWidth="1"/>
    <col min="15389" max="15389" width="13.5703125" style="210" bestFit="1" customWidth="1"/>
    <col min="15390" max="15618" width="9.140625" style="210"/>
    <col min="15619" max="15619" width="4.42578125" style="210" bestFit="1" customWidth="1"/>
    <col min="15620" max="15620" width="18.28515625" style="210" bestFit="1" customWidth="1"/>
    <col min="15621" max="15621" width="19" style="210" bestFit="1" customWidth="1"/>
    <col min="15622" max="15622" width="15.42578125" style="210" bestFit="1" customWidth="1"/>
    <col min="15623" max="15624" width="12.42578125" style="210" bestFit="1" customWidth="1"/>
    <col min="15625" max="15625" width="7.140625" style="210" bestFit="1" customWidth="1"/>
    <col min="15626" max="15626" width="10.140625" style="210" bestFit="1" customWidth="1"/>
    <col min="15627" max="15627" width="15.85546875" style="210" bestFit="1" customWidth="1"/>
    <col min="15628" max="15628" width="15.140625" style="210" bestFit="1" customWidth="1"/>
    <col min="15629" max="15629" width="18.28515625" style="210" bestFit="1" customWidth="1"/>
    <col min="15630" max="15630" width="13.28515625" style="210" bestFit="1" customWidth="1"/>
    <col min="15631" max="15631" width="19.28515625" style="210" customWidth="1"/>
    <col min="15632" max="15632" width="15.140625" style="210" customWidth="1"/>
    <col min="15633" max="15633" width="21" style="210" bestFit="1" customWidth="1"/>
    <col min="15634" max="15634" width="17.140625" style="210" bestFit="1" customWidth="1"/>
    <col min="15635" max="15635" width="16.85546875" style="210" bestFit="1" customWidth="1"/>
    <col min="15636" max="15636" width="16.7109375" style="210" bestFit="1" customWidth="1"/>
    <col min="15637" max="15637" width="15.7109375" style="210" bestFit="1" customWidth="1"/>
    <col min="15638" max="15638" width="16.28515625" style="210" bestFit="1" customWidth="1"/>
    <col min="15639" max="15639" width="17.28515625" style="210" customWidth="1"/>
    <col min="15640" max="15640" width="23.42578125" style="210" bestFit="1" customWidth="1"/>
    <col min="15641" max="15641" width="31.85546875" style="210" bestFit="1" customWidth="1"/>
    <col min="15642" max="15642" width="7.85546875" style="210" bestFit="1" customWidth="1"/>
    <col min="15643" max="15643" width="5.7109375" style="210" bestFit="1" customWidth="1"/>
    <col min="15644" max="15644" width="9.140625" style="210" bestFit="1" customWidth="1"/>
    <col min="15645" max="15645" width="13.5703125" style="210" bestFit="1" customWidth="1"/>
    <col min="15646" max="15874" width="9.140625" style="210"/>
    <col min="15875" max="15875" width="4.42578125" style="210" bestFit="1" customWidth="1"/>
    <col min="15876" max="15876" width="18.28515625" style="210" bestFit="1" customWidth="1"/>
    <col min="15877" max="15877" width="19" style="210" bestFit="1" customWidth="1"/>
    <col min="15878" max="15878" width="15.42578125" style="210" bestFit="1" customWidth="1"/>
    <col min="15879" max="15880" width="12.42578125" style="210" bestFit="1" customWidth="1"/>
    <col min="15881" max="15881" width="7.140625" style="210" bestFit="1" customWidth="1"/>
    <col min="15882" max="15882" width="10.140625" style="210" bestFit="1" customWidth="1"/>
    <col min="15883" max="15883" width="15.85546875" style="210" bestFit="1" customWidth="1"/>
    <col min="15884" max="15884" width="15.140625" style="210" bestFit="1" customWidth="1"/>
    <col min="15885" max="15885" width="18.28515625" style="210" bestFit="1" customWidth="1"/>
    <col min="15886" max="15886" width="13.28515625" style="210" bestFit="1" customWidth="1"/>
    <col min="15887" max="15887" width="19.28515625" style="210" customWidth="1"/>
    <col min="15888" max="15888" width="15.140625" style="210" customWidth="1"/>
    <col min="15889" max="15889" width="21" style="210" bestFit="1" customWidth="1"/>
    <col min="15890" max="15890" width="17.140625" style="210" bestFit="1" customWidth="1"/>
    <col min="15891" max="15891" width="16.85546875" style="210" bestFit="1" customWidth="1"/>
    <col min="15892" max="15892" width="16.7109375" style="210" bestFit="1" customWidth="1"/>
    <col min="15893" max="15893" width="15.7109375" style="210" bestFit="1" customWidth="1"/>
    <col min="15894" max="15894" width="16.28515625" style="210" bestFit="1" customWidth="1"/>
    <col min="15895" max="15895" width="17.28515625" style="210" customWidth="1"/>
    <col min="15896" max="15896" width="23.42578125" style="210" bestFit="1" customWidth="1"/>
    <col min="15897" max="15897" width="31.85546875" style="210" bestFit="1" customWidth="1"/>
    <col min="15898" max="15898" width="7.85546875" style="210" bestFit="1" customWidth="1"/>
    <col min="15899" max="15899" width="5.7109375" style="210" bestFit="1" customWidth="1"/>
    <col min="15900" max="15900" width="9.140625" style="210" bestFit="1" customWidth="1"/>
    <col min="15901" max="15901" width="13.5703125" style="210" bestFit="1" customWidth="1"/>
    <col min="15902" max="16130" width="9.140625" style="210"/>
    <col min="16131" max="16131" width="4.42578125" style="210" bestFit="1" customWidth="1"/>
    <col min="16132" max="16132" width="18.28515625" style="210" bestFit="1" customWidth="1"/>
    <col min="16133" max="16133" width="19" style="210" bestFit="1" customWidth="1"/>
    <col min="16134" max="16134" width="15.42578125" style="210" bestFit="1" customWidth="1"/>
    <col min="16135" max="16136" width="12.42578125" style="210" bestFit="1" customWidth="1"/>
    <col min="16137" max="16137" width="7.140625" style="210" bestFit="1" customWidth="1"/>
    <col min="16138" max="16138" width="10.140625" style="210" bestFit="1" customWidth="1"/>
    <col min="16139" max="16139" width="15.85546875" style="210" bestFit="1" customWidth="1"/>
    <col min="16140" max="16140" width="15.140625" style="210" bestFit="1" customWidth="1"/>
    <col min="16141" max="16141" width="18.28515625" style="210" bestFit="1" customWidth="1"/>
    <col min="16142" max="16142" width="13.28515625" style="210" bestFit="1" customWidth="1"/>
    <col min="16143" max="16143" width="19.28515625" style="210" customWidth="1"/>
    <col min="16144" max="16144" width="15.140625" style="210" customWidth="1"/>
    <col min="16145" max="16145" width="21" style="210" bestFit="1" customWidth="1"/>
    <col min="16146" max="16146" width="17.140625" style="210" bestFit="1" customWidth="1"/>
    <col min="16147" max="16147" width="16.85546875" style="210" bestFit="1" customWidth="1"/>
    <col min="16148" max="16148" width="16.7109375" style="210" bestFit="1" customWidth="1"/>
    <col min="16149" max="16149" width="15.7109375" style="210" bestFit="1" customWidth="1"/>
    <col min="16150" max="16150" width="16.28515625" style="210" bestFit="1" customWidth="1"/>
    <col min="16151" max="16151" width="17.28515625" style="210" customWidth="1"/>
    <col min="16152" max="16152" width="23.42578125" style="210" bestFit="1" customWidth="1"/>
    <col min="16153" max="16153" width="31.85546875" style="210" bestFit="1" customWidth="1"/>
    <col min="16154" max="16154" width="7.85546875" style="210" bestFit="1" customWidth="1"/>
    <col min="16155" max="16155" width="5.7109375" style="210" bestFit="1" customWidth="1"/>
    <col min="16156" max="16156" width="9.140625" style="210" bestFit="1" customWidth="1"/>
    <col min="16157" max="16157" width="13.5703125" style="210" bestFit="1" customWidth="1"/>
    <col min="16158" max="16384" width="9.140625" style="210"/>
  </cols>
  <sheetData>
    <row r="1" spans="1:45" ht="15.75">
      <c r="A1" s="741" t="s">
        <v>548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</row>
    <row r="2" spans="1:45" ht="15.7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45" ht="15.75">
      <c r="A3" s="748" t="s">
        <v>568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</row>
    <row r="4" spans="1:45" ht="15.75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15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</row>
    <row r="6" spans="1:45" ht="15.75">
      <c r="A6" s="713" t="s">
        <v>569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</row>
    <row r="7" spans="1:45">
      <c r="A7" s="749"/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214"/>
    </row>
    <row r="8" spans="1:45" s="211" customFormat="1" ht="141.75">
      <c r="A8" s="215" t="s">
        <v>54</v>
      </c>
      <c r="B8" s="215" t="s">
        <v>55</v>
      </c>
      <c r="C8" s="215" t="s">
        <v>571</v>
      </c>
      <c r="D8" s="216" t="s">
        <v>549</v>
      </c>
      <c r="E8" s="216" t="s">
        <v>550</v>
      </c>
      <c r="F8" s="215" t="s">
        <v>551</v>
      </c>
      <c r="G8" s="217" t="s">
        <v>552</v>
      </c>
      <c r="H8" s="215" t="s">
        <v>553</v>
      </c>
      <c r="I8" s="215" t="s">
        <v>554</v>
      </c>
      <c r="J8" s="215" t="s">
        <v>555</v>
      </c>
      <c r="K8" s="215" t="s">
        <v>556</v>
      </c>
      <c r="L8" s="215" t="s">
        <v>557</v>
      </c>
      <c r="M8" s="218" t="s">
        <v>558</v>
      </c>
      <c r="N8" s="166" t="s">
        <v>559</v>
      </c>
      <c r="O8" s="219" t="s">
        <v>560</v>
      </c>
      <c r="P8" s="219" t="s">
        <v>561</v>
      </c>
      <c r="Q8" s="219" t="s">
        <v>562</v>
      </c>
      <c r="R8" s="215" t="s">
        <v>563</v>
      </c>
    </row>
    <row r="9" spans="1:45">
      <c r="A9" s="220">
        <v>1</v>
      </c>
      <c r="B9" s="220">
        <v>2</v>
      </c>
      <c r="C9" s="220">
        <v>3</v>
      </c>
      <c r="D9" s="220">
        <v>4</v>
      </c>
      <c r="E9" s="220">
        <v>5</v>
      </c>
      <c r="F9" s="220">
        <v>6</v>
      </c>
      <c r="G9" s="220">
        <v>7</v>
      </c>
      <c r="H9" s="220">
        <v>8</v>
      </c>
      <c r="I9" s="220">
        <v>9</v>
      </c>
      <c r="J9" s="220">
        <v>10</v>
      </c>
      <c r="K9" s="220">
        <v>11</v>
      </c>
      <c r="L9" s="220">
        <v>12</v>
      </c>
      <c r="M9" s="220">
        <v>13</v>
      </c>
      <c r="N9" s="220">
        <v>14</v>
      </c>
      <c r="O9" s="220">
        <v>15</v>
      </c>
      <c r="P9" s="220">
        <v>16</v>
      </c>
      <c r="Q9" s="220">
        <v>17</v>
      </c>
      <c r="R9" s="220">
        <v>18</v>
      </c>
      <c r="T9" s="210"/>
      <c r="U9" s="210"/>
      <c r="V9" s="210"/>
      <c r="W9" s="210"/>
      <c r="X9" s="210"/>
      <c r="Y9" s="210"/>
      <c r="Z9" s="210"/>
      <c r="AA9" s="210"/>
      <c r="AB9" s="210"/>
      <c r="AC9" s="210"/>
    </row>
    <row r="10" spans="1:45" s="223" customFormat="1" ht="45">
      <c r="A10" s="18" t="s">
        <v>126</v>
      </c>
      <c r="B10" s="19" t="s">
        <v>127</v>
      </c>
      <c r="C10" s="221" t="s">
        <v>128</v>
      </c>
      <c r="D10" s="222" t="s">
        <v>564</v>
      </c>
      <c r="E10" s="221" t="s">
        <v>141</v>
      </c>
      <c r="F10" s="222" t="s">
        <v>565</v>
      </c>
      <c r="G10" s="221" t="s">
        <v>128</v>
      </c>
      <c r="H10" s="221" t="s">
        <v>566</v>
      </c>
      <c r="I10" s="221" t="s">
        <v>566</v>
      </c>
      <c r="J10" s="221" t="s">
        <v>566</v>
      </c>
      <c r="K10" s="221" t="s">
        <v>566</v>
      </c>
      <c r="L10" s="221" t="s">
        <v>566</v>
      </c>
      <c r="M10" s="221" t="s">
        <v>567</v>
      </c>
      <c r="N10" s="221" t="s">
        <v>566</v>
      </c>
      <c r="O10" s="221" t="s">
        <v>566</v>
      </c>
      <c r="P10" s="221" t="s">
        <v>566</v>
      </c>
      <c r="Q10" s="221" t="s">
        <v>566</v>
      </c>
      <c r="R10" s="221" t="s">
        <v>566</v>
      </c>
      <c r="S10" s="212"/>
      <c r="T10" s="212"/>
      <c r="U10" s="212"/>
      <c r="V10" s="212"/>
      <c r="W10" s="212"/>
      <c r="X10" s="212"/>
      <c r="Y10" s="212"/>
      <c r="Z10" s="211"/>
      <c r="AA10" s="211"/>
      <c r="AB10" s="211"/>
      <c r="AC10" s="211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</row>
    <row r="11" spans="1:45" ht="15.75">
      <c r="A11" s="25" t="s">
        <v>129</v>
      </c>
      <c r="B11" s="26" t="s">
        <v>130</v>
      </c>
      <c r="C11" s="220" t="s">
        <v>128</v>
      </c>
      <c r="D11" s="220" t="s">
        <v>128</v>
      </c>
      <c r="E11" s="220" t="s">
        <v>128</v>
      </c>
      <c r="F11" s="220" t="s">
        <v>128</v>
      </c>
      <c r="G11" s="220" t="s">
        <v>128</v>
      </c>
      <c r="H11" s="220" t="s">
        <v>128</v>
      </c>
      <c r="I11" s="220" t="s">
        <v>128</v>
      </c>
      <c r="J11" s="220" t="s">
        <v>128</v>
      </c>
      <c r="K11" s="220" t="s">
        <v>128</v>
      </c>
      <c r="L11" s="220" t="s">
        <v>128</v>
      </c>
      <c r="M11" s="220" t="s">
        <v>128</v>
      </c>
      <c r="N11" s="220" t="s">
        <v>128</v>
      </c>
      <c r="O11" s="220" t="s">
        <v>128</v>
      </c>
      <c r="P11" s="220" t="s">
        <v>128</v>
      </c>
      <c r="Q11" s="220" t="s">
        <v>128</v>
      </c>
      <c r="R11" s="220" t="s">
        <v>128</v>
      </c>
    </row>
    <row r="12" spans="1:45" s="226" customFormat="1" ht="45">
      <c r="A12" s="27" t="s">
        <v>131</v>
      </c>
      <c r="B12" s="28" t="s">
        <v>132</v>
      </c>
      <c r="C12" s="224" t="s">
        <v>128</v>
      </c>
      <c r="D12" s="225" t="s">
        <v>564</v>
      </c>
      <c r="E12" s="224" t="s">
        <v>141</v>
      </c>
      <c r="F12" s="225" t="s">
        <v>570</v>
      </c>
      <c r="G12" s="224" t="s">
        <v>128</v>
      </c>
      <c r="H12" s="224" t="s">
        <v>566</v>
      </c>
      <c r="I12" s="224" t="s">
        <v>566</v>
      </c>
      <c r="J12" s="224" t="s">
        <v>566</v>
      </c>
      <c r="K12" s="224" t="s">
        <v>566</v>
      </c>
      <c r="L12" s="224" t="s">
        <v>566</v>
      </c>
      <c r="M12" s="224" t="s">
        <v>567</v>
      </c>
      <c r="N12" s="224" t="s">
        <v>566</v>
      </c>
      <c r="O12" s="224" t="s">
        <v>566</v>
      </c>
      <c r="P12" s="224" t="s">
        <v>566</v>
      </c>
      <c r="Q12" s="224" t="s">
        <v>566</v>
      </c>
      <c r="R12" s="224" t="s">
        <v>566</v>
      </c>
      <c r="S12" s="212"/>
      <c r="T12" s="212"/>
      <c r="U12" s="212"/>
      <c r="V12" s="212"/>
      <c r="W12" s="212"/>
      <c r="X12" s="212"/>
      <c r="Y12" s="212"/>
      <c r="Z12" s="211"/>
      <c r="AA12" s="211"/>
      <c r="AB12" s="211"/>
      <c r="AC12" s="211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</row>
    <row r="13" spans="1:45" ht="47.25">
      <c r="A13" s="25" t="s">
        <v>133</v>
      </c>
      <c r="B13" s="33" t="s">
        <v>134</v>
      </c>
      <c r="C13" s="220" t="s">
        <v>128</v>
      </c>
      <c r="D13" s="220" t="s">
        <v>128</v>
      </c>
      <c r="E13" s="220" t="s">
        <v>128</v>
      </c>
      <c r="F13" s="220" t="s">
        <v>128</v>
      </c>
      <c r="G13" s="220" t="s">
        <v>128</v>
      </c>
      <c r="H13" s="220" t="s">
        <v>128</v>
      </c>
      <c r="I13" s="220" t="s">
        <v>128</v>
      </c>
      <c r="J13" s="220" t="s">
        <v>128</v>
      </c>
      <c r="K13" s="220" t="s">
        <v>128</v>
      </c>
      <c r="L13" s="220" t="s">
        <v>128</v>
      </c>
      <c r="M13" s="220" t="s">
        <v>128</v>
      </c>
      <c r="N13" s="220" t="s">
        <v>128</v>
      </c>
      <c r="O13" s="220" t="s">
        <v>128</v>
      </c>
      <c r="P13" s="220" t="s">
        <v>128</v>
      </c>
      <c r="Q13" s="220" t="s">
        <v>128</v>
      </c>
      <c r="R13" s="220" t="s">
        <v>128</v>
      </c>
    </row>
    <row r="14" spans="1:45" ht="31.5">
      <c r="A14" s="25" t="s">
        <v>135</v>
      </c>
      <c r="B14" s="26" t="s">
        <v>136</v>
      </c>
      <c r="C14" s="220" t="s">
        <v>128</v>
      </c>
      <c r="D14" s="220" t="s">
        <v>128</v>
      </c>
      <c r="E14" s="220" t="s">
        <v>128</v>
      </c>
      <c r="F14" s="220" t="s">
        <v>128</v>
      </c>
      <c r="G14" s="220" t="s">
        <v>128</v>
      </c>
      <c r="H14" s="220" t="s">
        <v>128</v>
      </c>
      <c r="I14" s="220" t="s">
        <v>128</v>
      </c>
      <c r="J14" s="220" t="s">
        <v>128</v>
      </c>
      <c r="K14" s="220" t="s">
        <v>128</v>
      </c>
      <c r="L14" s="220" t="s">
        <v>128</v>
      </c>
      <c r="M14" s="220" t="s">
        <v>128</v>
      </c>
      <c r="N14" s="220" t="s">
        <v>128</v>
      </c>
      <c r="O14" s="220" t="s">
        <v>128</v>
      </c>
      <c r="P14" s="220" t="s">
        <v>128</v>
      </c>
      <c r="Q14" s="220" t="s">
        <v>128</v>
      </c>
      <c r="R14" s="220" t="s">
        <v>128</v>
      </c>
    </row>
    <row r="15" spans="1:45" ht="31.5">
      <c r="A15" s="25" t="s">
        <v>137</v>
      </c>
      <c r="B15" s="26" t="s">
        <v>138</v>
      </c>
      <c r="C15" s="220" t="s">
        <v>128</v>
      </c>
      <c r="D15" s="220" t="s">
        <v>128</v>
      </c>
      <c r="E15" s="220" t="s">
        <v>128</v>
      </c>
      <c r="F15" s="220" t="s">
        <v>128</v>
      </c>
      <c r="G15" s="220" t="s">
        <v>128</v>
      </c>
      <c r="H15" s="220" t="s">
        <v>128</v>
      </c>
      <c r="I15" s="220" t="s">
        <v>128</v>
      </c>
      <c r="J15" s="220" t="s">
        <v>128</v>
      </c>
      <c r="K15" s="220" t="s">
        <v>128</v>
      </c>
      <c r="L15" s="220" t="s">
        <v>128</v>
      </c>
      <c r="M15" s="220" t="s">
        <v>128</v>
      </c>
      <c r="N15" s="220" t="s">
        <v>128</v>
      </c>
      <c r="O15" s="220" t="s">
        <v>128</v>
      </c>
      <c r="P15" s="220" t="s">
        <v>128</v>
      </c>
      <c r="Q15" s="220" t="s">
        <v>128</v>
      </c>
      <c r="R15" s="220" t="s">
        <v>128</v>
      </c>
    </row>
    <row r="16" spans="1:45" ht="15.75">
      <c r="A16" s="25" t="s">
        <v>139</v>
      </c>
      <c r="B16" s="33" t="s">
        <v>140</v>
      </c>
      <c r="C16" s="220" t="s">
        <v>128</v>
      </c>
      <c r="D16" s="220" t="s">
        <v>128</v>
      </c>
      <c r="E16" s="220" t="s">
        <v>128</v>
      </c>
      <c r="F16" s="220" t="s">
        <v>128</v>
      </c>
      <c r="G16" s="220" t="s">
        <v>128</v>
      </c>
      <c r="H16" s="220" t="s">
        <v>128</v>
      </c>
      <c r="I16" s="220" t="s">
        <v>128</v>
      </c>
      <c r="J16" s="220" t="s">
        <v>128</v>
      </c>
      <c r="K16" s="220" t="s">
        <v>128</v>
      </c>
      <c r="L16" s="220" t="s">
        <v>128</v>
      </c>
      <c r="M16" s="220" t="s">
        <v>128</v>
      </c>
      <c r="N16" s="220" t="s">
        <v>128</v>
      </c>
      <c r="O16" s="220" t="s">
        <v>128</v>
      </c>
      <c r="P16" s="220" t="s">
        <v>128</v>
      </c>
      <c r="Q16" s="220" t="s">
        <v>128</v>
      </c>
      <c r="R16" s="220" t="s">
        <v>128</v>
      </c>
    </row>
    <row r="17" spans="1:18" ht="15.75">
      <c r="A17" s="34"/>
      <c r="B17" s="166"/>
      <c r="C17" s="220" t="s">
        <v>128</v>
      </c>
      <c r="D17" s="220" t="s">
        <v>128</v>
      </c>
      <c r="E17" s="220" t="s">
        <v>128</v>
      </c>
      <c r="F17" s="220" t="s">
        <v>128</v>
      </c>
      <c r="G17" s="220" t="s">
        <v>128</v>
      </c>
      <c r="H17" s="220" t="s">
        <v>128</v>
      </c>
      <c r="I17" s="220" t="s">
        <v>128</v>
      </c>
      <c r="J17" s="220" t="s">
        <v>128</v>
      </c>
      <c r="K17" s="220" t="s">
        <v>128</v>
      </c>
      <c r="L17" s="220" t="s">
        <v>128</v>
      </c>
      <c r="M17" s="220" t="s">
        <v>128</v>
      </c>
      <c r="N17" s="220" t="s">
        <v>128</v>
      </c>
      <c r="O17" s="220" t="s">
        <v>128</v>
      </c>
      <c r="P17" s="220" t="s">
        <v>128</v>
      </c>
      <c r="Q17" s="220" t="s">
        <v>128</v>
      </c>
      <c r="R17" s="220" t="s">
        <v>128</v>
      </c>
    </row>
    <row r="18" spans="1:18" ht="15.75">
      <c r="A18" s="34" t="s">
        <v>19</v>
      </c>
      <c r="B18" s="166" t="s">
        <v>141</v>
      </c>
      <c r="C18" s="220" t="s">
        <v>128</v>
      </c>
      <c r="D18" s="220" t="s">
        <v>128</v>
      </c>
      <c r="E18" s="220" t="s">
        <v>128</v>
      </c>
      <c r="F18" s="220" t="s">
        <v>128</v>
      </c>
      <c r="G18" s="220" t="s">
        <v>128</v>
      </c>
      <c r="H18" s="220" t="s">
        <v>128</v>
      </c>
      <c r="I18" s="220" t="s">
        <v>128</v>
      </c>
      <c r="J18" s="220" t="s">
        <v>128</v>
      </c>
      <c r="K18" s="220" t="s">
        <v>128</v>
      </c>
      <c r="L18" s="220" t="s">
        <v>128</v>
      </c>
      <c r="M18" s="220" t="s">
        <v>128</v>
      </c>
      <c r="N18" s="220" t="s">
        <v>128</v>
      </c>
      <c r="O18" s="220" t="s">
        <v>128</v>
      </c>
      <c r="P18" s="220" t="s">
        <v>128</v>
      </c>
      <c r="Q18" s="220" t="s">
        <v>128</v>
      </c>
      <c r="R18" s="220" t="s">
        <v>128</v>
      </c>
    </row>
    <row r="19" spans="1:18" ht="15.75">
      <c r="A19" s="34" t="s">
        <v>142</v>
      </c>
      <c r="B19" s="166" t="s">
        <v>143</v>
      </c>
      <c r="C19" s="220" t="s">
        <v>128</v>
      </c>
      <c r="D19" s="220" t="s">
        <v>128</v>
      </c>
      <c r="E19" s="220" t="s">
        <v>128</v>
      </c>
      <c r="F19" s="220" t="s">
        <v>128</v>
      </c>
      <c r="G19" s="220" t="s">
        <v>128</v>
      </c>
      <c r="H19" s="220" t="s">
        <v>128</v>
      </c>
      <c r="I19" s="220" t="s">
        <v>128</v>
      </c>
      <c r="J19" s="220" t="s">
        <v>128</v>
      </c>
      <c r="K19" s="220" t="s">
        <v>128</v>
      </c>
      <c r="L19" s="220" t="s">
        <v>128</v>
      </c>
      <c r="M19" s="220" t="s">
        <v>128</v>
      </c>
      <c r="N19" s="220" t="s">
        <v>128</v>
      </c>
      <c r="O19" s="220" t="s">
        <v>128</v>
      </c>
      <c r="P19" s="220" t="s">
        <v>128</v>
      </c>
      <c r="Q19" s="220" t="s">
        <v>128</v>
      </c>
      <c r="R19" s="220" t="s">
        <v>128</v>
      </c>
    </row>
    <row r="20" spans="1:18" ht="31.5">
      <c r="A20" s="34" t="s">
        <v>144</v>
      </c>
      <c r="B20" s="166" t="s">
        <v>145</v>
      </c>
      <c r="C20" s="220" t="s">
        <v>128</v>
      </c>
      <c r="D20" s="220" t="s">
        <v>128</v>
      </c>
      <c r="E20" s="220" t="s">
        <v>128</v>
      </c>
      <c r="F20" s="220" t="s">
        <v>128</v>
      </c>
      <c r="G20" s="220" t="s">
        <v>128</v>
      </c>
      <c r="H20" s="220" t="s">
        <v>128</v>
      </c>
      <c r="I20" s="220" t="s">
        <v>128</v>
      </c>
      <c r="J20" s="220" t="s">
        <v>128</v>
      </c>
      <c r="K20" s="220" t="s">
        <v>128</v>
      </c>
      <c r="L20" s="220" t="s">
        <v>128</v>
      </c>
      <c r="M20" s="220" t="s">
        <v>128</v>
      </c>
      <c r="N20" s="220" t="s">
        <v>128</v>
      </c>
      <c r="O20" s="220" t="s">
        <v>128</v>
      </c>
      <c r="P20" s="220" t="s">
        <v>128</v>
      </c>
      <c r="Q20" s="220" t="s">
        <v>128</v>
      </c>
      <c r="R20" s="220" t="s">
        <v>128</v>
      </c>
    </row>
    <row r="21" spans="1:18" ht="47.25">
      <c r="A21" s="34" t="s">
        <v>146</v>
      </c>
      <c r="B21" s="166" t="s">
        <v>147</v>
      </c>
      <c r="C21" s="220" t="s">
        <v>128</v>
      </c>
      <c r="D21" s="220" t="s">
        <v>128</v>
      </c>
      <c r="E21" s="220" t="s">
        <v>128</v>
      </c>
      <c r="F21" s="220" t="s">
        <v>128</v>
      </c>
      <c r="G21" s="220" t="s">
        <v>128</v>
      </c>
      <c r="H21" s="220" t="s">
        <v>128</v>
      </c>
      <c r="I21" s="220" t="s">
        <v>128</v>
      </c>
      <c r="J21" s="220" t="s">
        <v>128</v>
      </c>
      <c r="K21" s="220" t="s">
        <v>128</v>
      </c>
      <c r="L21" s="220" t="s">
        <v>128</v>
      </c>
      <c r="M21" s="220" t="s">
        <v>128</v>
      </c>
      <c r="N21" s="220" t="s">
        <v>128</v>
      </c>
      <c r="O21" s="220" t="s">
        <v>128</v>
      </c>
      <c r="P21" s="220" t="s">
        <v>128</v>
      </c>
      <c r="Q21" s="220" t="s">
        <v>128</v>
      </c>
      <c r="R21" s="220" t="s">
        <v>128</v>
      </c>
    </row>
    <row r="22" spans="1:18" ht="47.25">
      <c r="A22" s="34" t="s">
        <v>148</v>
      </c>
      <c r="B22" s="166" t="s">
        <v>149</v>
      </c>
      <c r="C22" s="220" t="s">
        <v>128</v>
      </c>
      <c r="D22" s="220" t="s">
        <v>128</v>
      </c>
      <c r="E22" s="220" t="s">
        <v>128</v>
      </c>
      <c r="F22" s="220" t="s">
        <v>128</v>
      </c>
      <c r="G22" s="220" t="s">
        <v>128</v>
      </c>
      <c r="H22" s="220" t="s">
        <v>128</v>
      </c>
      <c r="I22" s="220" t="s">
        <v>128</v>
      </c>
      <c r="J22" s="220" t="s">
        <v>128</v>
      </c>
      <c r="K22" s="220" t="s">
        <v>128</v>
      </c>
      <c r="L22" s="220" t="s">
        <v>128</v>
      </c>
      <c r="M22" s="220" t="s">
        <v>128</v>
      </c>
      <c r="N22" s="220" t="s">
        <v>128</v>
      </c>
      <c r="O22" s="220" t="s">
        <v>128</v>
      </c>
      <c r="P22" s="220" t="s">
        <v>128</v>
      </c>
      <c r="Q22" s="220" t="s">
        <v>128</v>
      </c>
      <c r="R22" s="220" t="s">
        <v>128</v>
      </c>
    </row>
    <row r="23" spans="1:18" ht="31.5">
      <c r="A23" s="34" t="s">
        <v>150</v>
      </c>
      <c r="B23" s="166" t="s">
        <v>151</v>
      </c>
      <c r="C23" s="220" t="s">
        <v>128</v>
      </c>
      <c r="D23" s="220" t="s">
        <v>128</v>
      </c>
      <c r="E23" s="220" t="s">
        <v>128</v>
      </c>
      <c r="F23" s="220" t="s">
        <v>128</v>
      </c>
      <c r="G23" s="220" t="s">
        <v>128</v>
      </c>
      <c r="H23" s="220" t="s">
        <v>128</v>
      </c>
      <c r="I23" s="220" t="s">
        <v>128</v>
      </c>
      <c r="J23" s="220" t="s">
        <v>128</v>
      </c>
      <c r="K23" s="220" t="s">
        <v>128</v>
      </c>
      <c r="L23" s="220" t="s">
        <v>128</v>
      </c>
      <c r="M23" s="220" t="s">
        <v>128</v>
      </c>
      <c r="N23" s="220" t="s">
        <v>128</v>
      </c>
      <c r="O23" s="220" t="s">
        <v>128</v>
      </c>
      <c r="P23" s="220" t="s">
        <v>128</v>
      </c>
      <c r="Q23" s="220" t="s">
        <v>128</v>
      </c>
      <c r="R23" s="220" t="s">
        <v>128</v>
      </c>
    </row>
    <row r="24" spans="1:18" ht="31.5">
      <c r="A24" s="34" t="s">
        <v>152</v>
      </c>
      <c r="B24" s="166" t="s">
        <v>153</v>
      </c>
      <c r="C24" s="220" t="s">
        <v>128</v>
      </c>
      <c r="D24" s="220" t="s">
        <v>128</v>
      </c>
      <c r="E24" s="220" t="s">
        <v>128</v>
      </c>
      <c r="F24" s="220" t="s">
        <v>128</v>
      </c>
      <c r="G24" s="220" t="s">
        <v>128</v>
      </c>
      <c r="H24" s="220" t="s">
        <v>128</v>
      </c>
      <c r="I24" s="220" t="s">
        <v>128</v>
      </c>
      <c r="J24" s="220" t="s">
        <v>128</v>
      </c>
      <c r="K24" s="220" t="s">
        <v>128</v>
      </c>
      <c r="L24" s="220" t="s">
        <v>128</v>
      </c>
      <c r="M24" s="220" t="s">
        <v>128</v>
      </c>
      <c r="N24" s="220" t="s">
        <v>128</v>
      </c>
      <c r="O24" s="220" t="s">
        <v>128</v>
      </c>
      <c r="P24" s="220" t="s">
        <v>128</v>
      </c>
      <c r="Q24" s="220" t="s">
        <v>128</v>
      </c>
      <c r="R24" s="220" t="s">
        <v>128</v>
      </c>
    </row>
    <row r="25" spans="1:18" ht="47.25">
      <c r="A25" s="34" t="s">
        <v>154</v>
      </c>
      <c r="B25" s="166" t="s">
        <v>155</v>
      </c>
      <c r="C25" s="220" t="s">
        <v>128</v>
      </c>
      <c r="D25" s="220" t="s">
        <v>128</v>
      </c>
      <c r="E25" s="220" t="s">
        <v>128</v>
      </c>
      <c r="F25" s="220" t="s">
        <v>128</v>
      </c>
      <c r="G25" s="220" t="s">
        <v>128</v>
      </c>
      <c r="H25" s="220" t="s">
        <v>128</v>
      </c>
      <c r="I25" s="220" t="s">
        <v>128</v>
      </c>
      <c r="J25" s="220" t="s">
        <v>128</v>
      </c>
      <c r="K25" s="220" t="s">
        <v>128</v>
      </c>
      <c r="L25" s="220" t="s">
        <v>128</v>
      </c>
      <c r="M25" s="220" t="s">
        <v>128</v>
      </c>
      <c r="N25" s="220" t="s">
        <v>128</v>
      </c>
      <c r="O25" s="220" t="s">
        <v>128</v>
      </c>
      <c r="P25" s="220" t="s">
        <v>128</v>
      </c>
      <c r="Q25" s="220" t="s">
        <v>128</v>
      </c>
      <c r="R25" s="220" t="s">
        <v>128</v>
      </c>
    </row>
    <row r="26" spans="1:18" ht="31.5">
      <c r="A26" s="34" t="s">
        <v>156</v>
      </c>
      <c r="B26" s="166" t="s">
        <v>157</v>
      </c>
      <c r="C26" s="220" t="s">
        <v>128</v>
      </c>
      <c r="D26" s="220" t="s">
        <v>128</v>
      </c>
      <c r="E26" s="220" t="s">
        <v>128</v>
      </c>
      <c r="F26" s="220" t="s">
        <v>128</v>
      </c>
      <c r="G26" s="220" t="s">
        <v>128</v>
      </c>
      <c r="H26" s="220" t="s">
        <v>128</v>
      </c>
      <c r="I26" s="220" t="s">
        <v>128</v>
      </c>
      <c r="J26" s="220" t="s">
        <v>128</v>
      </c>
      <c r="K26" s="220" t="s">
        <v>128</v>
      </c>
      <c r="L26" s="220" t="s">
        <v>128</v>
      </c>
      <c r="M26" s="220" t="s">
        <v>128</v>
      </c>
      <c r="N26" s="220" t="s">
        <v>128</v>
      </c>
      <c r="O26" s="220" t="s">
        <v>128</v>
      </c>
      <c r="P26" s="220" t="s">
        <v>128</v>
      </c>
      <c r="Q26" s="220" t="s">
        <v>128</v>
      </c>
      <c r="R26" s="220" t="s">
        <v>128</v>
      </c>
    </row>
    <row r="27" spans="1:18" ht="31.5">
      <c r="A27" s="34" t="s">
        <v>158</v>
      </c>
      <c r="B27" s="166" t="s">
        <v>159</v>
      </c>
      <c r="C27" s="220" t="s">
        <v>128</v>
      </c>
      <c r="D27" s="220" t="s">
        <v>128</v>
      </c>
      <c r="E27" s="220" t="s">
        <v>128</v>
      </c>
      <c r="F27" s="220" t="s">
        <v>128</v>
      </c>
      <c r="G27" s="220" t="s">
        <v>128</v>
      </c>
      <c r="H27" s="220" t="s">
        <v>128</v>
      </c>
      <c r="I27" s="220" t="s">
        <v>128</v>
      </c>
      <c r="J27" s="220" t="s">
        <v>128</v>
      </c>
      <c r="K27" s="220" t="s">
        <v>128</v>
      </c>
      <c r="L27" s="220" t="s">
        <v>128</v>
      </c>
      <c r="M27" s="220" t="s">
        <v>128</v>
      </c>
      <c r="N27" s="220" t="s">
        <v>128</v>
      </c>
      <c r="O27" s="220" t="s">
        <v>128</v>
      </c>
      <c r="P27" s="220" t="s">
        <v>128</v>
      </c>
      <c r="Q27" s="220" t="s">
        <v>128</v>
      </c>
      <c r="R27" s="220" t="s">
        <v>128</v>
      </c>
    </row>
    <row r="28" spans="1:18" ht="31.5">
      <c r="A28" s="34" t="s">
        <v>160</v>
      </c>
      <c r="B28" s="166" t="s">
        <v>161</v>
      </c>
      <c r="C28" s="220" t="s">
        <v>128</v>
      </c>
      <c r="D28" s="220" t="s">
        <v>128</v>
      </c>
      <c r="E28" s="220" t="s">
        <v>128</v>
      </c>
      <c r="F28" s="220" t="s">
        <v>128</v>
      </c>
      <c r="G28" s="220" t="s">
        <v>128</v>
      </c>
      <c r="H28" s="220" t="s">
        <v>128</v>
      </c>
      <c r="I28" s="220" t="s">
        <v>128</v>
      </c>
      <c r="J28" s="220" t="s">
        <v>128</v>
      </c>
      <c r="K28" s="220" t="s">
        <v>128</v>
      </c>
      <c r="L28" s="220" t="s">
        <v>128</v>
      </c>
      <c r="M28" s="220" t="s">
        <v>128</v>
      </c>
      <c r="N28" s="220" t="s">
        <v>128</v>
      </c>
      <c r="O28" s="220" t="s">
        <v>128</v>
      </c>
      <c r="P28" s="220" t="s">
        <v>128</v>
      </c>
      <c r="Q28" s="220" t="s">
        <v>128</v>
      </c>
      <c r="R28" s="220" t="s">
        <v>128</v>
      </c>
    </row>
    <row r="29" spans="1:18" ht="63">
      <c r="A29" s="34" t="s">
        <v>160</v>
      </c>
      <c r="B29" s="166" t="s">
        <v>162</v>
      </c>
      <c r="C29" s="220" t="s">
        <v>128</v>
      </c>
      <c r="D29" s="220" t="s">
        <v>128</v>
      </c>
      <c r="E29" s="220" t="s">
        <v>128</v>
      </c>
      <c r="F29" s="220" t="s">
        <v>128</v>
      </c>
      <c r="G29" s="220" t="s">
        <v>128</v>
      </c>
      <c r="H29" s="220" t="s">
        <v>128</v>
      </c>
      <c r="I29" s="220" t="s">
        <v>128</v>
      </c>
      <c r="J29" s="220" t="s">
        <v>128</v>
      </c>
      <c r="K29" s="220" t="s">
        <v>128</v>
      </c>
      <c r="L29" s="220" t="s">
        <v>128</v>
      </c>
      <c r="M29" s="220" t="s">
        <v>128</v>
      </c>
      <c r="N29" s="220" t="s">
        <v>128</v>
      </c>
      <c r="O29" s="220" t="s">
        <v>128</v>
      </c>
      <c r="P29" s="220" t="s">
        <v>128</v>
      </c>
      <c r="Q29" s="220" t="s">
        <v>128</v>
      </c>
      <c r="R29" s="220" t="s">
        <v>128</v>
      </c>
    </row>
    <row r="30" spans="1:18" ht="63">
      <c r="A30" s="34" t="s">
        <v>160</v>
      </c>
      <c r="B30" s="166" t="s">
        <v>163</v>
      </c>
      <c r="C30" s="220" t="s">
        <v>128</v>
      </c>
      <c r="D30" s="220" t="s">
        <v>128</v>
      </c>
      <c r="E30" s="220" t="s">
        <v>128</v>
      </c>
      <c r="F30" s="220" t="s">
        <v>128</v>
      </c>
      <c r="G30" s="220" t="s">
        <v>128</v>
      </c>
      <c r="H30" s="220" t="s">
        <v>128</v>
      </c>
      <c r="I30" s="220" t="s">
        <v>128</v>
      </c>
      <c r="J30" s="220" t="s">
        <v>128</v>
      </c>
      <c r="K30" s="220" t="s">
        <v>128</v>
      </c>
      <c r="L30" s="220" t="s">
        <v>128</v>
      </c>
      <c r="M30" s="220" t="s">
        <v>128</v>
      </c>
      <c r="N30" s="220" t="s">
        <v>128</v>
      </c>
      <c r="O30" s="220" t="s">
        <v>128</v>
      </c>
      <c r="P30" s="220" t="s">
        <v>128</v>
      </c>
      <c r="Q30" s="220" t="s">
        <v>128</v>
      </c>
      <c r="R30" s="220" t="s">
        <v>128</v>
      </c>
    </row>
    <row r="31" spans="1:18" ht="63">
      <c r="A31" s="34" t="s">
        <v>160</v>
      </c>
      <c r="B31" s="166" t="s">
        <v>164</v>
      </c>
      <c r="C31" s="220" t="s">
        <v>128</v>
      </c>
      <c r="D31" s="220" t="s">
        <v>128</v>
      </c>
      <c r="E31" s="220" t="s">
        <v>128</v>
      </c>
      <c r="F31" s="220" t="s">
        <v>128</v>
      </c>
      <c r="G31" s="220" t="s">
        <v>128</v>
      </c>
      <c r="H31" s="220" t="s">
        <v>128</v>
      </c>
      <c r="I31" s="220" t="s">
        <v>128</v>
      </c>
      <c r="J31" s="220" t="s">
        <v>128</v>
      </c>
      <c r="K31" s="220" t="s">
        <v>128</v>
      </c>
      <c r="L31" s="220" t="s">
        <v>128</v>
      </c>
      <c r="M31" s="220" t="s">
        <v>128</v>
      </c>
      <c r="N31" s="220" t="s">
        <v>128</v>
      </c>
      <c r="O31" s="220" t="s">
        <v>128</v>
      </c>
      <c r="P31" s="220" t="s">
        <v>128</v>
      </c>
      <c r="Q31" s="220" t="s">
        <v>128</v>
      </c>
      <c r="R31" s="220" t="s">
        <v>128</v>
      </c>
    </row>
    <row r="32" spans="1:18" ht="31.5">
      <c r="A32" s="34" t="s">
        <v>165</v>
      </c>
      <c r="B32" s="166" t="s">
        <v>161</v>
      </c>
      <c r="C32" s="220" t="s">
        <v>128</v>
      </c>
      <c r="D32" s="220" t="s">
        <v>128</v>
      </c>
      <c r="E32" s="220" t="s">
        <v>128</v>
      </c>
      <c r="F32" s="220" t="s">
        <v>128</v>
      </c>
      <c r="G32" s="220" t="s">
        <v>128</v>
      </c>
      <c r="H32" s="220" t="s">
        <v>128</v>
      </c>
      <c r="I32" s="220" t="s">
        <v>128</v>
      </c>
      <c r="J32" s="220" t="s">
        <v>128</v>
      </c>
      <c r="K32" s="220" t="s">
        <v>128</v>
      </c>
      <c r="L32" s="220" t="s">
        <v>128</v>
      </c>
      <c r="M32" s="220" t="s">
        <v>128</v>
      </c>
      <c r="N32" s="220" t="s">
        <v>128</v>
      </c>
      <c r="O32" s="220" t="s">
        <v>128</v>
      </c>
      <c r="P32" s="220" t="s">
        <v>128</v>
      </c>
      <c r="Q32" s="220" t="s">
        <v>128</v>
      </c>
      <c r="R32" s="220" t="s">
        <v>128</v>
      </c>
    </row>
    <row r="33" spans="1:45" ht="63">
      <c r="A33" s="34" t="s">
        <v>165</v>
      </c>
      <c r="B33" s="166" t="s">
        <v>162</v>
      </c>
      <c r="C33" s="220" t="s">
        <v>128</v>
      </c>
      <c r="D33" s="220" t="s">
        <v>128</v>
      </c>
      <c r="E33" s="220" t="s">
        <v>128</v>
      </c>
      <c r="F33" s="220" t="s">
        <v>128</v>
      </c>
      <c r="G33" s="220" t="s">
        <v>128</v>
      </c>
      <c r="H33" s="220" t="s">
        <v>128</v>
      </c>
      <c r="I33" s="220" t="s">
        <v>128</v>
      </c>
      <c r="J33" s="220" t="s">
        <v>128</v>
      </c>
      <c r="K33" s="220" t="s">
        <v>128</v>
      </c>
      <c r="L33" s="220" t="s">
        <v>128</v>
      </c>
      <c r="M33" s="220" t="s">
        <v>128</v>
      </c>
      <c r="N33" s="220" t="s">
        <v>128</v>
      </c>
      <c r="O33" s="220" t="s">
        <v>128</v>
      </c>
      <c r="P33" s="220" t="s">
        <v>128</v>
      </c>
      <c r="Q33" s="220" t="s">
        <v>128</v>
      </c>
      <c r="R33" s="220" t="s">
        <v>128</v>
      </c>
    </row>
    <row r="34" spans="1:45" ht="63">
      <c r="A34" s="34" t="s">
        <v>165</v>
      </c>
      <c r="B34" s="166" t="s">
        <v>163</v>
      </c>
      <c r="C34" s="220" t="s">
        <v>128</v>
      </c>
      <c r="D34" s="220" t="s">
        <v>128</v>
      </c>
      <c r="E34" s="220" t="s">
        <v>128</v>
      </c>
      <c r="F34" s="220" t="s">
        <v>128</v>
      </c>
      <c r="G34" s="220" t="s">
        <v>128</v>
      </c>
      <c r="H34" s="220" t="s">
        <v>128</v>
      </c>
      <c r="I34" s="220" t="s">
        <v>128</v>
      </c>
      <c r="J34" s="220" t="s">
        <v>128</v>
      </c>
      <c r="K34" s="220" t="s">
        <v>128</v>
      </c>
      <c r="L34" s="220" t="s">
        <v>128</v>
      </c>
      <c r="M34" s="220" t="s">
        <v>128</v>
      </c>
      <c r="N34" s="220" t="s">
        <v>128</v>
      </c>
      <c r="O34" s="220" t="s">
        <v>128</v>
      </c>
      <c r="P34" s="220" t="s">
        <v>128</v>
      </c>
      <c r="Q34" s="220" t="s">
        <v>128</v>
      </c>
      <c r="R34" s="220" t="s">
        <v>128</v>
      </c>
    </row>
    <row r="35" spans="1:45" ht="63">
      <c r="A35" s="34" t="s">
        <v>165</v>
      </c>
      <c r="B35" s="166" t="s">
        <v>166</v>
      </c>
      <c r="C35" s="220" t="s">
        <v>128</v>
      </c>
      <c r="D35" s="220" t="s">
        <v>128</v>
      </c>
      <c r="E35" s="220" t="s">
        <v>128</v>
      </c>
      <c r="F35" s="220" t="s">
        <v>128</v>
      </c>
      <c r="G35" s="220" t="s">
        <v>128</v>
      </c>
      <c r="H35" s="220" t="s">
        <v>128</v>
      </c>
      <c r="I35" s="220" t="s">
        <v>128</v>
      </c>
      <c r="J35" s="220" t="s">
        <v>128</v>
      </c>
      <c r="K35" s="220" t="s">
        <v>128</v>
      </c>
      <c r="L35" s="220" t="s">
        <v>128</v>
      </c>
      <c r="M35" s="220" t="s">
        <v>128</v>
      </c>
      <c r="N35" s="220" t="s">
        <v>128</v>
      </c>
      <c r="O35" s="220" t="s">
        <v>128</v>
      </c>
      <c r="P35" s="220" t="s">
        <v>128</v>
      </c>
      <c r="Q35" s="220" t="s">
        <v>128</v>
      </c>
      <c r="R35" s="220" t="s">
        <v>128</v>
      </c>
    </row>
    <row r="36" spans="1:45" ht="63">
      <c r="A36" s="34" t="s">
        <v>167</v>
      </c>
      <c r="B36" s="166" t="s">
        <v>168</v>
      </c>
      <c r="C36" s="220" t="s">
        <v>128</v>
      </c>
      <c r="D36" s="220" t="s">
        <v>128</v>
      </c>
      <c r="E36" s="220" t="s">
        <v>128</v>
      </c>
      <c r="F36" s="220" t="s">
        <v>128</v>
      </c>
      <c r="G36" s="220" t="s">
        <v>128</v>
      </c>
      <c r="H36" s="220" t="s">
        <v>128</v>
      </c>
      <c r="I36" s="220" t="s">
        <v>128</v>
      </c>
      <c r="J36" s="220" t="s">
        <v>128</v>
      </c>
      <c r="K36" s="220" t="s">
        <v>128</v>
      </c>
      <c r="L36" s="220" t="s">
        <v>128</v>
      </c>
      <c r="M36" s="220" t="s">
        <v>128</v>
      </c>
      <c r="N36" s="220" t="s">
        <v>128</v>
      </c>
      <c r="O36" s="220" t="s">
        <v>128</v>
      </c>
      <c r="P36" s="220" t="s">
        <v>128</v>
      </c>
      <c r="Q36" s="220" t="s">
        <v>128</v>
      </c>
      <c r="R36" s="220" t="s">
        <v>128</v>
      </c>
    </row>
    <row r="37" spans="1:45" ht="47.25">
      <c r="A37" s="34" t="s">
        <v>169</v>
      </c>
      <c r="B37" s="166" t="s">
        <v>170</v>
      </c>
      <c r="C37" s="220" t="s">
        <v>128</v>
      </c>
      <c r="D37" s="220" t="s">
        <v>128</v>
      </c>
      <c r="E37" s="220" t="s">
        <v>128</v>
      </c>
      <c r="F37" s="220" t="s">
        <v>128</v>
      </c>
      <c r="G37" s="220" t="s">
        <v>128</v>
      </c>
      <c r="H37" s="220" t="s">
        <v>128</v>
      </c>
      <c r="I37" s="220" t="s">
        <v>128</v>
      </c>
      <c r="J37" s="220" t="s">
        <v>128</v>
      </c>
      <c r="K37" s="220" t="s">
        <v>128</v>
      </c>
      <c r="L37" s="220" t="s">
        <v>128</v>
      </c>
      <c r="M37" s="220" t="s">
        <v>128</v>
      </c>
      <c r="N37" s="220" t="s">
        <v>128</v>
      </c>
      <c r="O37" s="220" t="s">
        <v>128</v>
      </c>
      <c r="P37" s="220" t="s">
        <v>128</v>
      </c>
      <c r="Q37" s="220" t="s">
        <v>128</v>
      </c>
      <c r="R37" s="220" t="s">
        <v>128</v>
      </c>
    </row>
    <row r="38" spans="1:45" ht="47.25">
      <c r="A38" s="34" t="s">
        <v>171</v>
      </c>
      <c r="B38" s="166" t="s">
        <v>172</v>
      </c>
      <c r="C38" s="220" t="s">
        <v>128</v>
      </c>
      <c r="D38" s="220" t="s">
        <v>128</v>
      </c>
      <c r="E38" s="220" t="s">
        <v>128</v>
      </c>
      <c r="F38" s="220" t="s">
        <v>128</v>
      </c>
      <c r="G38" s="220" t="s">
        <v>128</v>
      </c>
      <c r="H38" s="220" t="s">
        <v>128</v>
      </c>
      <c r="I38" s="220" t="s">
        <v>128</v>
      </c>
      <c r="J38" s="220" t="s">
        <v>128</v>
      </c>
      <c r="K38" s="220" t="s">
        <v>128</v>
      </c>
      <c r="L38" s="220" t="s">
        <v>128</v>
      </c>
      <c r="M38" s="220" t="s">
        <v>128</v>
      </c>
      <c r="N38" s="220" t="s">
        <v>128</v>
      </c>
      <c r="O38" s="220" t="s">
        <v>128</v>
      </c>
      <c r="P38" s="220" t="s">
        <v>128</v>
      </c>
      <c r="Q38" s="220" t="s">
        <v>128</v>
      </c>
      <c r="R38" s="220" t="s">
        <v>128</v>
      </c>
    </row>
    <row r="39" spans="1:45" s="234" customFormat="1" ht="45">
      <c r="A39" s="227" t="s">
        <v>173</v>
      </c>
      <c r="B39" s="228" t="s">
        <v>174</v>
      </c>
      <c r="C39" s="229" t="s">
        <v>128</v>
      </c>
      <c r="D39" s="230" t="s">
        <v>564</v>
      </c>
      <c r="E39" s="229" t="s">
        <v>141</v>
      </c>
      <c r="F39" s="248" t="s">
        <v>570</v>
      </c>
      <c r="G39" s="229" t="s">
        <v>128</v>
      </c>
      <c r="H39" s="229" t="s">
        <v>566</v>
      </c>
      <c r="I39" s="229" t="s">
        <v>566</v>
      </c>
      <c r="J39" s="229" t="s">
        <v>566</v>
      </c>
      <c r="K39" s="229" t="s">
        <v>566</v>
      </c>
      <c r="L39" s="229" t="s">
        <v>566</v>
      </c>
      <c r="M39" s="229" t="s">
        <v>567</v>
      </c>
      <c r="N39" s="229" t="s">
        <v>566</v>
      </c>
      <c r="O39" s="229" t="s">
        <v>566</v>
      </c>
      <c r="P39" s="229" t="s">
        <v>566</v>
      </c>
      <c r="Q39" s="229" t="s">
        <v>566</v>
      </c>
      <c r="R39" s="229" t="s">
        <v>566</v>
      </c>
      <c r="S39" s="231"/>
      <c r="T39" s="231"/>
      <c r="U39" s="231"/>
      <c r="V39" s="231"/>
      <c r="W39" s="231"/>
      <c r="X39" s="231"/>
      <c r="Y39" s="231"/>
      <c r="Z39" s="232"/>
      <c r="AA39" s="232"/>
      <c r="AB39" s="232"/>
      <c r="AC39" s="232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</row>
    <row r="40" spans="1:45" s="237" customFormat="1" ht="47.25">
      <c r="A40" s="41" t="s">
        <v>176</v>
      </c>
      <c r="B40" s="42" t="s">
        <v>177</v>
      </c>
      <c r="C40" s="235" t="s">
        <v>128</v>
      </c>
      <c r="D40" s="235" t="s">
        <v>128</v>
      </c>
      <c r="E40" s="235" t="s">
        <v>128</v>
      </c>
      <c r="F40" s="235" t="s">
        <v>128</v>
      </c>
      <c r="G40" s="235" t="s">
        <v>128</v>
      </c>
      <c r="H40" s="235" t="s">
        <v>128</v>
      </c>
      <c r="I40" s="235" t="s">
        <v>128</v>
      </c>
      <c r="J40" s="235" t="s">
        <v>128</v>
      </c>
      <c r="K40" s="235" t="s">
        <v>128</v>
      </c>
      <c r="L40" s="235" t="s">
        <v>128</v>
      </c>
      <c r="M40" s="235" t="s">
        <v>128</v>
      </c>
      <c r="N40" s="235" t="s">
        <v>128</v>
      </c>
      <c r="O40" s="235" t="s">
        <v>128</v>
      </c>
      <c r="P40" s="235" t="s">
        <v>128</v>
      </c>
      <c r="Q40" s="235" t="s">
        <v>128</v>
      </c>
      <c r="R40" s="235" t="s">
        <v>128</v>
      </c>
      <c r="S40" s="212"/>
      <c r="T40" s="212"/>
      <c r="U40" s="212"/>
      <c r="V40" s="212"/>
      <c r="W40" s="212"/>
      <c r="X40" s="212"/>
      <c r="Y40" s="212"/>
      <c r="Z40" s="211"/>
      <c r="AA40" s="211"/>
      <c r="AB40" s="211"/>
      <c r="AC40" s="211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</row>
    <row r="41" spans="1:45" s="240" customFormat="1" ht="31.5">
      <c r="A41" s="47" t="s">
        <v>178</v>
      </c>
      <c r="B41" s="48" t="s">
        <v>179</v>
      </c>
      <c r="C41" s="238" t="s">
        <v>128</v>
      </c>
      <c r="D41" s="238" t="s">
        <v>128</v>
      </c>
      <c r="E41" s="238" t="s">
        <v>128</v>
      </c>
      <c r="F41" s="238" t="s">
        <v>128</v>
      </c>
      <c r="G41" s="238" t="s">
        <v>128</v>
      </c>
      <c r="H41" s="238" t="s">
        <v>128</v>
      </c>
      <c r="I41" s="238" t="s">
        <v>128</v>
      </c>
      <c r="J41" s="238" t="s">
        <v>128</v>
      </c>
      <c r="K41" s="238" t="s">
        <v>128</v>
      </c>
      <c r="L41" s="238" t="s">
        <v>128</v>
      </c>
      <c r="M41" s="238" t="s">
        <v>128</v>
      </c>
      <c r="N41" s="238" t="s">
        <v>128</v>
      </c>
      <c r="O41" s="238" t="s">
        <v>128</v>
      </c>
      <c r="P41" s="238" t="s">
        <v>128</v>
      </c>
      <c r="Q41" s="238" t="s">
        <v>128</v>
      </c>
      <c r="R41" s="238" t="s">
        <v>128</v>
      </c>
      <c r="S41" s="212"/>
      <c r="T41" s="212"/>
      <c r="U41" s="212"/>
      <c r="V41" s="212"/>
      <c r="W41" s="212"/>
      <c r="X41" s="212"/>
      <c r="Y41" s="212"/>
      <c r="Z41" s="211"/>
      <c r="AA41" s="211"/>
      <c r="AB41" s="211"/>
      <c r="AC41" s="211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</row>
    <row r="42" spans="1:45" s="240" customFormat="1" ht="31.5">
      <c r="A42" s="47" t="s">
        <v>180</v>
      </c>
      <c r="B42" s="48" t="s">
        <v>181</v>
      </c>
      <c r="C42" s="238" t="s">
        <v>128</v>
      </c>
      <c r="D42" s="238" t="s">
        <v>128</v>
      </c>
      <c r="E42" s="238" t="s">
        <v>128</v>
      </c>
      <c r="F42" s="238" t="s">
        <v>128</v>
      </c>
      <c r="G42" s="238" t="s">
        <v>128</v>
      </c>
      <c r="H42" s="238" t="s">
        <v>128</v>
      </c>
      <c r="I42" s="238" t="s">
        <v>128</v>
      </c>
      <c r="J42" s="238" t="s">
        <v>128</v>
      </c>
      <c r="K42" s="238" t="s">
        <v>128</v>
      </c>
      <c r="L42" s="238" t="s">
        <v>128</v>
      </c>
      <c r="M42" s="238" t="s">
        <v>128</v>
      </c>
      <c r="N42" s="238" t="s">
        <v>128</v>
      </c>
      <c r="O42" s="238" t="s">
        <v>128</v>
      </c>
      <c r="P42" s="238" t="s">
        <v>128</v>
      </c>
      <c r="Q42" s="238" t="s">
        <v>128</v>
      </c>
      <c r="R42" s="238" t="s">
        <v>128</v>
      </c>
      <c r="S42" s="212"/>
      <c r="T42" s="212"/>
      <c r="U42" s="212"/>
      <c r="V42" s="212"/>
      <c r="W42" s="212"/>
      <c r="X42" s="212"/>
      <c r="Y42" s="212"/>
      <c r="Z42" s="211"/>
      <c r="AA42" s="211"/>
      <c r="AB42" s="211"/>
      <c r="AC42" s="211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</row>
    <row r="43" spans="1:45" s="237" customFormat="1" ht="45">
      <c r="A43" s="41" t="s">
        <v>182</v>
      </c>
      <c r="B43" s="42" t="s">
        <v>183</v>
      </c>
      <c r="C43" s="235" t="s">
        <v>128</v>
      </c>
      <c r="D43" s="236" t="s">
        <v>564</v>
      </c>
      <c r="E43" s="235" t="s">
        <v>141</v>
      </c>
      <c r="F43" s="236" t="s">
        <v>570</v>
      </c>
      <c r="G43" s="235" t="s">
        <v>128</v>
      </c>
      <c r="H43" s="235" t="s">
        <v>566</v>
      </c>
      <c r="I43" s="235" t="s">
        <v>566</v>
      </c>
      <c r="J43" s="235" t="s">
        <v>566</v>
      </c>
      <c r="K43" s="235" t="s">
        <v>566</v>
      </c>
      <c r="L43" s="235" t="s">
        <v>566</v>
      </c>
      <c r="M43" s="235" t="s">
        <v>567</v>
      </c>
      <c r="N43" s="235" t="s">
        <v>566</v>
      </c>
      <c r="O43" s="235" t="s">
        <v>566</v>
      </c>
      <c r="P43" s="235" t="s">
        <v>566</v>
      </c>
      <c r="Q43" s="235" t="s">
        <v>566</v>
      </c>
      <c r="R43" s="235" t="s">
        <v>566</v>
      </c>
      <c r="S43" s="212"/>
      <c r="T43" s="212"/>
      <c r="U43" s="212"/>
      <c r="V43" s="212"/>
      <c r="W43" s="212"/>
      <c r="X43" s="212"/>
      <c r="Y43" s="212"/>
      <c r="Z43" s="211"/>
      <c r="AA43" s="211"/>
      <c r="AB43" s="211"/>
      <c r="AC43" s="211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</row>
    <row r="44" spans="1:45" s="240" customFormat="1" ht="45">
      <c r="A44" s="47" t="s">
        <v>184</v>
      </c>
      <c r="B44" s="48" t="s">
        <v>185</v>
      </c>
      <c r="C44" s="238" t="s">
        <v>128</v>
      </c>
      <c r="D44" s="239" t="s">
        <v>564</v>
      </c>
      <c r="E44" s="238" t="s">
        <v>141</v>
      </c>
      <c r="F44" s="239" t="s">
        <v>570</v>
      </c>
      <c r="G44" s="238" t="s">
        <v>128</v>
      </c>
      <c r="H44" s="238" t="s">
        <v>566</v>
      </c>
      <c r="I44" s="238" t="s">
        <v>566</v>
      </c>
      <c r="J44" s="238" t="s">
        <v>566</v>
      </c>
      <c r="K44" s="238" t="s">
        <v>566</v>
      </c>
      <c r="L44" s="238" t="s">
        <v>566</v>
      </c>
      <c r="M44" s="238" t="s">
        <v>567</v>
      </c>
      <c r="N44" s="238" t="s">
        <v>566</v>
      </c>
      <c r="O44" s="238" t="s">
        <v>566</v>
      </c>
      <c r="P44" s="238" t="s">
        <v>566</v>
      </c>
      <c r="Q44" s="238" t="s">
        <v>566</v>
      </c>
      <c r="R44" s="238" t="s">
        <v>566</v>
      </c>
      <c r="S44" s="212"/>
      <c r="T44" s="212"/>
      <c r="U44" s="212"/>
      <c r="V44" s="212"/>
      <c r="W44" s="212"/>
      <c r="X44" s="212"/>
      <c r="Y44" s="212"/>
      <c r="Z44" s="211"/>
      <c r="AA44" s="211"/>
      <c r="AB44" s="211"/>
      <c r="AC44" s="211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</row>
    <row r="45" spans="1:45" s="211" customFormat="1" ht="45">
      <c r="A45" s="34" t="s">
        <v>184</v>
      </c>
      <c r="B45" s="249" t="s">
        <v>2</v>
      </c>
      <c r="C45" s="101" t="s">
        <v>32</v>
      </c>
      <c r="D45" s="215" t="s">
        <v>564</v>
      </c>
      <c r="E45" s="220" t="s">
        <v>141</v>
      </c>
      <c r="F45" s="215" t="s">
        <v>570</v>
      </c>
      <c r="G45" s="220" t="s">
        <v>128</v>
      </c>
      <c r="H45" s="220" t="s">
        <v>566</v>
      </c>
      <c r="I45" s="220" t="s">
        <v>566</v>
      </c>
      <c r="J45" s="220" t="s">
        <v>566</v>
      </c>
      <c r="K45" s="220" t="s">
        <v>566</v>
      </c>
      <c r="L45" s="220" t="s">
        <v>566</v>
      </c>
      <c r="M45" s="220" t="s">
        <v>567</v>
      </c>
      <c r="N45" s="220" t="s">
        <v>566</v>
      </c>
      <c r="O45" s="220" t="s">
        <v>566</v>
      </c>
      <c r="P45" s="220" t="s">
        <v>566</v>
      </c>
      <c r="Q45" s="220" t="s">
        <v>566</v>
      </c>
      <c r="R45" s="220" t="s">
        <v>566</v>
      </c>
      <c r="S45" s="212"/>
      <c r="T45" s="212"/>
      <c r="U45" s="212"/>
      <c r="V45" s="212"/>
      <c r="W45" s="212"/>
      <c r="X45" s="212"/>
      <c r="Y45" s="212"/>
    </row>
    <row r="46" spans="1:45" s="211" customFormat="1" ht="45">
      <c r="A46" s="34" t="s">
        <v>184</v>
      </c>
      <c r="B46" s="249" t="s">
        <v>3</v>
      </c>
      <c r="C46" s="101" t="s">
        <v>33</v>
      </c>
      <c r="D46" s="215" t="s">
        <v>564</v>
      </c>
      <c r="E46" s="220" t="s">
        <v>141</v>
      </c>
      <c r="F46" s="215" t="s">
        <v>570</v>
      </c>
      <c r="G46" s="220" t="s">
        <v>128</v>
      </c>
      <c r="H46" s="220" t="s">
        <v>566</v>
      </c>
      <c r="I46" s="220" t="s">
        <v>566</v>
      </c>
      <c r="J46" s="220" t="s">
        <v>566</v>
      </c>
      <c r="K46" s="220" t="s">
        <v>566</v>
      </c>
      <c r="L46" s="220" t="s">
        <v>566</v>
      </c>
      <c r="M46" s="220" t="s">
        <v>567</v>
      </c>
      <c r="N46" s="220" t="s">
        <v>566</v>
      </c>
      <c r="O46" s="220" t="s">
        <v>566</v>
      </c>
      <c r="P46" s="220" t="s">
        <v>566</v>
      </c>
      <c r="Q46" s="220" t="s">
        <v>566</v>
      </c>
      <c r="R46" s="220" t="s">
        <v>566</v>
      </c>
      <c r="S46" s="212"/>
      <c r="T46" s="212"/>
      <c r="U46" s="212"/>
      <c r="V46" s="212"/>
      <c r="W46" s="212"/>
      <c r="X46" s="212"/>
      <c r="Y46" s="212"/>
    </row>
    <row r="47" spans="1:45" s="211" customFormat="1" ht="45">
      <c r="A47" s="34" t="s">
        <v>184</v>
      </c>
      <c r="B47" s="249" t="s">
        <v>4</v>
      </c>
      <c r="C47" s="101" t="s">
        <v>34</v>
      </c>
      <c r="D47" s="215" t="s">
        <v>564</v>
      </c>
      <c r="E47" s="220" t="s">
        <v>141</v>
      </c>
      <c r="F47" s="215" t="s">
        <v>570</v>
      </c>
      <c r="G47" s="220" t="s">
        <v>128</v>
      </c>
      <c r="H47" s="220" t="s">
        <v>566</v>
      </c>
      <c r="I47" s="220" t="s">
        <v>566</v>
      </c>
      <c r="J47" s="220" t="s">
        <v>566</v>
      </c>
      <c r="K47" s="220" t="s">
        <v>566</v>
      </c>
      <c r="L47" s="220" t="s">
        <v>566</v>
      </c>
      <c r="M47" s="220" t="s">
        <v>567</v>
      </c>
      <c r="N47" s="220" t="s">
        <v>566</v>
      </c>
      <c r="O47" s="220" t="s">
        <v>566</v>
      </c>
      <c r="P47" s="220" t="s">
        <v>566</v>
      </c>
      <c r="Q47" s="220" t="s">
        <v>566</v>
      </c>
      <c r="R47" s="220" t="s">
        <v>566</v>
      </c>
      <c r="S47" s="212"/>
      <c r="T47" s="212"/>
      <c r="U47" s="212"/>
      <c r="V47" s="212"/>
      <c r="W47" s="212"/>
      <c r="X47" s="212"/>
      <c r="Y47" s="212"/>
    </row>
    <row r="48" spans="1:45" s="211" customFormat="1" ht="45">
      <c r="A48" s="34" t="s">
        <v>184</v>
      </c>
      <c r="B48" s="249" t="s">
        <v>5</v>
      </c>
      <c r="C48" s="101" t="s">
        <v>35</v>
      </c>
      <c r="D48" s="215" t="s">
        <v>564</v>
      </c>
      <c r="E48" s="220" t="s">
        <v>141</v>
      </c>
      <c r="F48" s="215" t="s">
        <v>570</v>
      </c>
      <c r="G48" s="220" t="s">
        <v>128</v>
      </c>
      <c r="H48" s="220" t="s">
        <v>566</v>
      </c>
      <c r="I48" s="220" t="s">
        <v>566</v>
      </c>
      <c r="J48" s="220" t="s">
        <v>566</v>
      </c>
      <c r="K48" s="220" t="s">
        <v>566</v>
      </c>
      <c r="L48" s="220" t="s">
        <v>566</v>
      </c>
      <c r="M48" s="220" t="s">
        <v>567</v>
      </c>
      <c r="N48" s="220" t="s">
        <v>566</v>
      </c>
      <c r="O48" s="220" t="s">
        <v>566</v>
      </c>
      <c r="P48" s="220" t="s">
        <v>566</v>
      </c>
      <c r="Q48" s="220" t="s">
        <v>566</v>
      </c>
      <c r="R48" s="220" t="s">
        <v>566</v>
      </c>
      <c r="S48" s="212"/>
      <c r="T48" s="212"/>
      <c r="U48" s="212"/>
      <c r="V48" s="212"/>
      <c r="W48" s="212"/>
      <c r="X48" s="212"/>
      <c r="Y48" s="212"/>
    </row>
    <row r="49" spans="1:45" s="211" customFormat="1" ht="45">
      <c r="A49" s="34" t="s">
        <v>184</v>
      </c>
      <c r="B49" s="249" t="s">
        <v>6</v>
      </c>
      <c r="C49" s="101" t="s">
        <v>36</v>
      </c>
      <c r="D49" s="215" t="s">
        <v>564</v>
      </c>
      <c r="E49" s="220" t="s">
        <v>141</v>
      </c>
      <c r="F49" s="215" t="s">
        <v>570</v>
      </c>
      <c r="G49" s="220" t="s">
        <v>128</v>
      </c>
      <c r="H49" s="220" t="s">
        <v>566</v>
      </c>
      <c r="I49" s="220" t="s">
        <v>566</v>
      </c>
      <c r="J49" s="220" t="s">
        <v>566</v>
      </c>
      <c r="K49" s="220" t="s">
        <v>566</v>
      </c>
      <c r="L49" s="220" t="s">
        <v>566</v>
      </c>
      <c r="M49" s="220" t="s">
        <v>567</v>
      </c>
      <c r="N49" s="220" t="s">
        <v>566</v>
      </c>
      <c r="O49" s="220" t="s">
        <v>566</v>
      </c>
      <c r="P49" s="220" t="s">
        <v>566</v>
      </c>
      <c r="Q49" s="220" t="s">
        <v>566</v>
      </c>
      <c r="R49" s="220" t="s">
        <v>566</v>
      </c>
      <c r="S49" s="212"/>
      <c r="T49" s="212"/>
      <c r="U49" s="212"/>
      <c r="V49" s="212"/>
      <c r="W49" s="212"/>
      <c r="X49" s="212"/>
      <c r="Y49" s="212"/>
    </row>
    <row r="50" spans="1:45" s="211" customFormat="1" ht="45">
      <c r="A50" s="34" t="s">
        <v>184</v>
      </c>
      <c r="B50" s="249" t="s">
        <v>7</v>
      </c>
      <c r="C50" s="101" t="s">
        <v>37</v>
      </c>
      <c r="D50" s="215" t="s">
        <v>564</v>
      </c>
      <c r="E50" s="220" t="s">
        <v>141</v>
      </c>
      <c r="F50" s="215" t="s">
        <v>570</v>
      </c>
      <c r="G50" s="220" t="s">
        <v>128</v>
      </c>
      <c r="H50" s="220" t="s">
        <v>566</v>
      </c>
      <c r="I50" s="220" t="s">
        <v>566</v>
      </c>
      <c r="J50" s="220" t="s">
        <v>566</v>
      </c>
      <c r="K50" s="220" t="s">
        <v>566</v>
      </c>
      <c r="L50" s="220" t="s">
        <v>566</v>
      </c>
      <c r="M50" s="220" t="s">
        <v>567</v>
      </c>
      <c r="N50" s="220" t="s">
        <v>566</v>
      </c>
      <c r="O50" s="220" t="s">
        <v>566</v>
      </c>
      <c r="P50" s="220" t="s">
        <v>566</v>
      </c>
      <c r="Q50" s="220" t="s">
        <v>566</v>
      </c>
      <c r="R50" s="220" t="s">
        <v>566</v>
      </c>
      <c r="S50" s="212"/>
      <c r="T50" s="212"/>
      <c r="U50" s="212"/>
      <c r="V50" s="212"/>
      <c r="W50" s="212"/>
      <c r="X50" s="212"/>
      <c r="Y50" s="212"/>
    </row>
    <row r="51" spans="1:45" s="211" customFormat="1" ht="45">
      <c r="A51" s="34" t="s">
        <v>184</v>
      </c>
      <c r="B51" s="249" t="s">
        <v>8</v>
      </c>
      <c r="C51" s="101" t="s">
        <v>38</v>
      </c>
      <c r="D51" s="215" t="s">
        <v>564</v>
      </c>
      <c r="E51" s="220" t="s">
        <v>141</v>
      </c>
      <c r="F51" s="215" t="s">
        <v>570</v>
      </c>
      <c r="G51" s="220" t="s">
        <v>128</v>
      </c>
      <c r="H51" s="220" t="s">
        <v>566</v>
      </c>
      <c r="I51" s="220" t="s">
        <v>566</v>
      </c>
      <c r="J51" s="220" t="s">
        <v>566</v>
      </c>
      <c r="K51" s="220" t="s">
        <v>566</v>
      </c>
      <c r="L51" s="220" t="s">
        <v>566</v>
      </c>
      <c r="M51" s="220" t="s">
        <v>567</v>
      </c>
      <c r="N51" s="220" t="s">
        <v>566</v>
      </c>
      <c r="O51" s="220" t="s">
        <v>566</v>
      </c>
      <c r="P51" s="220" t="s">
        <v>566</v>
      </c>
      <c r="Q51" s="220" t="s">
        <v>566</v>
      </c>
      <c r="R51" s="220" t="s">
        <v>566</v>
      </c>
      <c r="S51" s="212"/>
      <c r="T51" s="212"/>
      <c r="U51" s="212"/>
      <c r="V51" s="212"/>
      <c r="W51" s="212"/>
      <c r="X51" s="212"/>
      <c r="Y51" s="212"/>
    </row>
    <row r="52" spans="1:45" s="211" customFormat="1" ht="45">
      <c r="A52" s="34" t="s">
        <v>184</v>
      </c>
      <c r="B52" s="249" t="s">
        <v>9</v>
      </c>
      <c r="C52" s="101" t="s">
        <v>39</v>
      </c>
      <c r="D52" s="215" t="s">
        <v>564</v>
      </c>
      <c r="E52" s="220" t="s">
        <v>141</v>
      </c>
      <c r="F52" s="215" t="s">
        <v>570</v>
      </c>
      <c r="G52" s="220" t="s">
        <v>128</v>
      </c>
      <c r="H52" s="220" t="s">
        <v>566</v>
      </c>
      <c r="I52" s="220" t="s">
        <v>566</v>
      </c>
      <c r="J52" s="220" t="s">
        <v>566</v>
      </c>
      <c r="K52" s="220" t="s">
        <v>566</v>
      </c>
      <c r="L52" s="220" t="s">
        <v>566</v>
      </c>
      <c r="M52" s="220" t="s">
        <v>567</v>
      </c>
      <c r="N52" s="220" t="s">
        <v>566</v>
      </c>
      <c r="O52" s="220" t="s">
        <v>566</v>
      </c>
      <c r="P52" s="220" t="s">
        <v>566</v>
      </c>
      <c r="Q52" s="220" t="s">
        <v>566</v>
      </c>
      <c r="R52" s="220" t="s">
        <v>566</v>
      </c>
      <c r="S52" s="212"/>
      <c r="T52" s="212"/>
      <c r="U52" s="212"/>
      <c r="V52" s="212"/>
      <c r="W52" s="212"/>
      <c r="X52" s="212"/>
      <c r="Y52" s="212"/>
    </row>
    <row r="53" spans="1:45" s="211" customFormat="1" ht="45">
      <c r="A53" s="34" t="s">
        <v>184</v>
      </c>
      <c r="B53" s="249" t="s">
        <v>11</v>
      </c>
      <c r="C53" s="101" t="s">
        <v>41</v>
      </c>
      <c r="D53" s="215" t="s">
        <v>564</v>
      </c>
      <c r="E53" s="220" t="s">
        <v>141</v>
      </c>
      <c r="F53" s="215" t="s">
        <v>570</v>
      </c>
      <c r="G53" s="220" t="s">
        <v>128</v>
      </c>
      <c r="H53" s="220" t="s">
        <v>566</v>
      </c>
      <c r="I53" s="220" t="s">
        <v>566</v>
      </c>
      <c r="J53" s="220" t="s">
        <v>566</v>
      </c>
      <c r="K53" s="220" t="s">
        <v>566</v>
      </c>
      <c r="L53" s="220" t="s">
        <v>566</v>
      </c>
      <c r="M53" s="220" t="s">
        <v>567</v>
      </c>
      <c r="N53" s="220" t="s">
        <v>566</v>
      </c>
      <c r="O53" s="220" t="s">
        <v>566</v>
      </c>
      <c r="P53" s="220" t="s">
        <v>566</v>
      </c>
      <c r="Q53" s="220" t="s">
        <v>566</v>
      </c>
      <c r="R53" s="220" t="s">
        <v>566</v>
      </c>
      <c r="S53" s="212"/>
      <c r="T53" s="212"/>
      <c r="U53" s="212"/>
      <c r="V53" s="212"/>
      <c r="W53" s="212"/>
      <c r="X53" s="212"/>
      <c r="Y53" s="212"/>
    </row>
    <row r="54" spans="1:45" s="211" customFormat="1" ht="45">
      <c r="A54" s="34" t="s">
        <v>184</v>
      </c>
      <c r="B54" s="249" t="s">
        <v>12</v>
      </c>
      <c r="C54" s="101" t="s">
        <v>42</v>
      </c>
      <c r="D54" s="215" t="s">
        <v>564</v>
      </c>
      <c r="E54" s="220" t="s">
        <v>141</v>
      </c>
      <c r="F54" s="215" t="s">
        <v>570</v>
      </c>
      <c r="G54" s="220" t="s">
        <v>128</v>
      </c>
      <c r="H54" s="220" t="s">
        <v>566</v>
      </c>
      <c r="I54" s="220" t="s">
        <v>566</v>
      </c>
      <c r="J54" s="220" t="s">
        <v>566</v>
      </c>
      <c r="K54" s="220" t="s">
        <v>566</v>
      </c>
      <c r="L54" s="220" t="s">
        <v>566</v>
      </c>
      <c r="M54" s="220" t="s">
        <v>567</v>
      </c>
      <c r="N54" s="220" t="s">
        <v>566</v>
      </c>
      <c r="O54" s="220" t="s">
        <v>566</v>
      </c>
      <c r="P54" s="220" t="s">
        <v>566</v>
      </c>
      <c r="Q54" s="220" t="s">
        <v>566</v>
      </c>
      <c r="R54" s="220" t="s">
        <v>566</v>
      </c>
      <c r="S54" s="212"/>
      <c r="T54" s="212"/>
      <c r="U54" s="212"/>
      <c r="V54" s="212"/>
      <c r="W54" s="212"/>
      <c r="X54" s="212"/>
      <c r="Y54" s="212"/>
    </row>
    <row r="55" spans="1:45" s="211" customFormat="1" ht="45">
      <c r="A55" s="34" t="s">
        <v>184</v>
      </c>
      <c r="B55" s="249" t="s">
        <v>13</v>
      </c>
      <c r="C55" s="101" t="s">
        <v>43</v>
      </c>
      <c r="D55" s="215" t="s">
        <v>564</v>
      </c>
      <c r="E55" s="220" t="s">
        <v>141</v>
      </c>
      <c r="F55" s="215" t="s">
        <v>570</v>
      </c>
      <c r="G55" s="220" t="s">
        <v>128</v>
      </c>
      <c r="H55" s="220" t="s">
        <v>566</v>
      </c>
      <c r="I55" s="220" t="s">
        <v>566</v>
      </c>
      <c r="J55" s="220" t="s">
        <v>566</v>
      </c>
      <c r="K55" s="220" t="s">
        <v>566</v>
      </c>
      <c r="L55" s="220" t="s">
        <v>566</v>
      </c>
      <c r="M55" s="220" t="s">
        <v>567</v>
      </c>
      <c r="N55" s="220" t="s">
        <v>566</v>
      </c>
      <c r="O55" s="220" t="s">
        <v>566</v>
      </c>
      <c r="P55" s="220" t="s">
        <v>566</v>
      </c>
      <c r="Q55" s="220" t="s">
        <v>566</v>
      </c>
      <c r="R55" s="220" t="s">
        <v>566</v>
      </c>
      <c r="S55" s="212"/>
      <c r="T55" s="212"/>
      <c r="U55" s="212"/>
      <c r="V55" s="212"/>
      <c r="W55" s="212"/>
      <c r="X55" s="212"/>
      <c r="Y55" s="212"/>
    </row>
    <row r="56" spans="1:45" s="211" customFormat="1" ht="45">
      <c r="A56" s="34" t="s">
        <v>184</v>
      </c>
      <c r="B56" s="249" t="s">
        <v>15</v>
      </c>
      <c r="C56" s="101" t="s">
        <v>44</v>
      </c>
      <c r="D56" s="215" t="s">
        <v>564</v>
      </c>
      <c r="E56" s="220" t="s">
        <v>141</v>
      </c>
      <c r="F56" s="215" t="s">
        <v>570</v>
      </c>
      <c r="G56" s="220" t="s">
        <v>128</v>
      </c>
      <c r="H56" s="220" t="s">
        <v>566</v>
      </c>
      <c r="I56" s="220" t="s">
        <v>566</v>
      </c>
      <c r="J56" s="220" t="s">
        <v>566</v>
      </c>
      <c r="K56" s="220" t="s">
        <v>566</v>
      </c>
      <c r="L56" s="220" t="s">
        <v>566</v>
      </c>
      <c r="M56" s="220" t="s">
        <v>567</v>
      </c>
      <c r="N56" s="220" t="s">
        <v>566</v>
      </c>
      <c r="O56" s="220" t="s">
        <v>566</v>
      </c>
      <c r="P56" s="220" t="s">
        <v>566</v>
      </c>
      <c r="Q56" s="220" t="s">
        <v>566</v>
      </c>
      <c r="R56" s="220" t="s">
        <v>566</v>
      </c>
      <c r="S56" s="212"/>
      <c r="T56" s="212"/>
      <c r="U56" s="212"/>
      <c r="V56" s="212"/>
      <c r="W56" s="212"/>
      <c r="X56" s="212"/>
      <c r="Y56" s="212"/>
    </row>
    <row r="57" spans="1:45" s="211" customFormat="1" ht="45">
      <c r="A57" s="34" t="s">
        <v>184</v>
      </c>
      <c r="B57" s="249" t="s">
        <v>16</v>
      </c>
      <c r="C57" s="101" t="s">
        <v>45</v>
      </c>
      <c r="D57" s="215" t="s">
        <v>564</v>
      </c>
      <c r="E57" s="220" t="s">
        <v>141</v>
      </c>
      <c r="F57" s="215" t="s">
        <v>570</v>
      </c>
      <c r="G57" s="220" t="s">
        <v>128</v>
      </c>
      <c r="H57" s="220" t="s">
        <v>566</v>
      </c>
      <c r="I57" s="220" t="s">
        <v>566</v>
      </c>
      <c r="J57" s="220" t="s">
        <v>566</v>
      </c>
      <c r="K57" s="220" t="s">
        <v>566</v>
      </c>
      <c r="L57" s="220" t="s">
        <v>566</v>
      </c>
      <c r="M57" s="220" t="s">
        <v>567</v>
      </c>
      <c r="N57" s="220" t="s">
        <v>566</v>
      </c>
      <c r="O57" s="220" t="s">
        <v>566</v>
      </c>
      <c r="P57" s="220" t="s">
        <v>566</v>
      </c>
      <c r="Q57" s="220" t="s">
        <v>566</v>
      </c>
      <c r="R57" s="220" t="s">
        <v>566</v>
      </c>
      <c r="S57" s="212"/>
      <c r="T57" s="212"/>
      <c r="U57" s="212"/>
      <c r="V57" s="212"/>
      <c r="W57" s="212"/>
      <c r="X57" s="212"/>
      <c r="Y57" s="212"/>
    </row>
    <row r="58" spans="1:45" s="211" customFormat="1" ht="45">
      <c r="A58" s="34" t="s">
        <v>184</v>
      </c>
      <c r="B58" s="249" t="s">
        <v>17</v>
      </c>
      <c r="C58" s="101" t="s">
        <v>46</v>
      </c>
      <c r="D58" s="215" t="s">
        <v>564</v>
      </c>
      <c r="E58" s="220" t="s">
        <v>141</v>
      </c>
      <c r="F58" s="215" t="s">
        <v>570</v>
      </c>
      <c r="G58" s="220" t="s">
        <v>128</v>
      </c>
      <c r="H58" s="220" t="s">
        <v>566</v>
      </c>
      <c r="I58" s="220" t="s">
        <v>566</v>
      </c>
      <c r="J58" s="220" t="s">
        <v>566</v>
      </c>
      <c r="K58" s="220" t="s">
        <v>566</v>
      </c>
      <c r="L58" s="220" t="s">
        <v>566</v>
      </c>
      <c r="M58" s="220" t="s">
        <v>567</v>
      </c>
      <c r="N58" s="220" t="s">
        <v>566</v>
      </c>
      <c r="O58" s="220" t="s">
        <v>566</v>
      </c>
      <c r="P58" s="220" t="s">
        <v>566</v>
      </c>
      <c r="Q58" s="220" t="s">
        <v>566</v>
      </c>
      <c r="R58" s="220" t="s">
        <v>566</v>
      </c>
      <c r="S58" s="212"/>
      <c r="T58" s="212"/>
      <c r="U58" s="212"/>
      <c r="V58" s="212"/>
      <c r="W58" s="212"/>
      <c r="X58" s="212"/>
      <c r="Y58" s="212"/>
    </row>
    <row r="59" spans="1:45" s="211" customFormat="1" ht="45">
      <c r="A59" s="34" t="s">
        <v>184</v>
      </c>
      <c r="B59" s="249" t="s">
        <v>18</v>
      </c>
      <c r="C59" s="101" t="s">
        <v>47</v>
      </c>
      <c r="D59" s="215" t="s">
        <v>564</v>
      </c>
      <c r="E59" s="220" t="s">
        <v>141</v>
      </c>
      <c r="F59" s="215" t="s">
        <v>570</v>
      </c>
      <c r="G59" s="220" t="s">
        <v>128</v>
      </c>
      <c r="H59" s="220" t="s">
        <v>566</v>
      </c>
      <c r="I59" s="220" t="s">
        <v>566</v>
      </c>
      <c r="J59" s="220" t="s">
        <v>566</v>
      </c>
      <c r="K59" s="220" t="s">
        <v>566</v>
      </c>
      <c r="L59" s="220" t="s">
        <v>566</v>
      </c>
      <c r="M59" s="220" t="s">
        <v>567</v>
      </c>
      <c r="N59" s="220" t="s">
        <v>566</v>
      </c>
      <c r="O59" s="220" t="s">
        <v>566</v>
      </c>
      <c r="P59" s="220" t="s">
        <v>566</v>
      </c>
      <c r="Q59" s="220" t="s">
        <v>566</v>
      </c>
      <c r="R59" s="220" t="s">
        <v>566</v>
      </c>
      <c r="S59" s="212"/>
      <c r="T59" s="212"/>
      <c r="U59" s="212"/>
      <c r="V59" s="212"/>
      <c r="W59" s="212"/>
      <c r="X59" s="212"/>
      <c r="Y59" s="212"/>
    </row>
    <row r="60" spans="1:45" s="241" customFormat="1" ht="31.5">
      <c r="A60" s="47" t="s">
        <v>186</v>
      </c>
      <c r="B60" s="48" t="s">
        <v>187</v>
      </c>
      <c r="C60" s="238" t="s">
        <v>128</v>
      </c>
      <c r="D60" s="238" t="s">
        <v>128</v>
      </c>
      <c r="E60" s="238" t="s">
        <v>128</v>
      </c>
      <c r="F60" s="238" t="s">
        <v>128</v>
      </c>
      <c r="G60" s="238" t="s">
        <v>128</v>
      </c>
      <c r="H60" s="238" t="s">
        <v>128</v>
      </c>
      <c r="I60" s="238" t="s">
        <v>128</v>
      </c>
      <c r="J60" s="238" t="s">
        <v>128</v>
      </c>
      <c r="K60" s="238" t="s">
        <v>128</v>
      </c>
      <c r="L60" s="238" t="s">
        <v>128</v>
      </c>
      <c r="M60" s="238" t="s">
        <v>128</v>
      </c>
      <c r="N60" s="238" t="s">
        <v>128</v>
      </c>
      <c r="O60" s="238" t="s">
        <v>128</v>
      </c>
      <c r="P60" s="238" t="s">
        <v>128</v>
      </c>
      <c r="Q60" s="238" t="s">
        <v>128</v>
      </c>
      <c r="R60" s="238" t="s">
        <v>128</v>
      </c>
      <c r="S60" s="212"/>
      <c r="T60" s="212"/>
      <c r="U60" s="212"/>
      <c r="V60" s="212"/>
      <c r="W60" s="212"/>
      <c r="X60" s="212"/>
      <c r="Y60" s="212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</row>
    <row r="61" spans="1:45" s="244" customFormat="1" ht="45">
      <c r="A61" s="41" t="s">
        <v>188</v>
      </c>
      <c r="B61" s="42" t="s">
        <v>189</v>
      </c>
      <c r="C61" s="235" t="s">
        <v>128</v>
      </c>
      <c r="D61" s="236" t="s">
        <v>564</v>
      </c>
      <c r="E61" s="235" t="s">
        <v>141</v>
      </c>
      <c r="F61" s="236" t="s">
        <v>570</v>
      </c>
      <c r="G61" s="235" t="s">
        <v>128</v>
      </c>
      <c r="H61" s="235" t="s">
        <v>566</v>
      </c>
      <c r="I61" s="235" t="s">
        <v>566</v>
      </c>
      <c r="J61" s="235" t="s">
        <v>566</v>
      </c>
      <c r="K61" s="235" t="s">
        <v>566</v>
      </c>
      <c r="L61" s="235" t="s">
        <v>566</v>
      </c>
      <c r="M61" s="235" t="s">
        <v>567</v>
      </c>
      <c r="N61" s="235" t="s">
        <v>566</v>
      </c>
      <c r="O61" s="235" t="s">
        <v>566</v>
      </c>
      <c r="P61" s="235" t="s">
        <v>566</v>
      </c>
      <c r="Q61" s="235" t="s">
        <v>566</v>
      </c>
      <c r="R61" s="235" t="s">
        <v>566</v>
      </c>
      <c r="S61" s="212"/>
      <c r="T61" s="212"/>
      <c r="U61" s="212"/>
      <c r="V61" s="212"/>
      <c r="W61" s="212"/>
      <c r="X61" s="212"/>
      <c r="Y61" s="212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</row>
    <row r="62" spans="1:45" s="241" customFormat="1" ht="45">
      <c r="A62" s="47" t="s">
        <v>190</v>
      </c>
      <c r="B62" s="48" t="s">
        <v>191</v>
      </c>
      <c r="C62" s="238" t="s">
        <v>128</v>
      </c>
      <c r="D62" s="239" t="s">
        <v>564</v>
      </c>
      <c r="E62" s="238" t="s">
        <v>141</v>
      </c>
      <c r="F62" s="239" t="s">
        <v>570</v>
      </c>
      <c r="G62" s="238" t="s">
        <v>128</v>
      </c>
      <c r="H62" s="238" t="s">
        <v>566</v>
      </c>
      <c r="I62" s="238" t="s">
        <v>566</v>
      </c>
      <c r="J62" s="238" t="s">
        <v>566</v>
      </c>
      <c r="K62" s="238" t="s">
        <v>566</v>
      </c>
      <c r="L62" s="238" t="s">
        <v>566</v>
      </c>
      <c r="M62" s="238" t="s">
        <v>567</v>
      </c>
      <c r="N62" s="238" t="s">
        <v>566</v>
      </c>
      <c r="O62" s="238" t="s">
        <v>566</v>
      </c>
      <c r="P62" s="238" t="s">
        <v>566</v>
      </c>
      <c r="Q62" s="238" t="s">
        <v>566</v>
      </c>
      <c r="R62" s="238" t="s">
        <v>566</v>
      </c>
      <c r="S62" s="212"/>
      <c r="T62" s="212"/>
      <c r="U62" s="212"/>
      <c r="V62" s="212"/>
      <c r="W62" s="212"/>
      <c r="X62" s="212"/>
      <c r="Y62" s="212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</row>
    <row r="63" spans="1:45" s="211" customFormat="1" ht="45">
      <c r="A63" s="242" t="s">
        <v>190</v>
      </c>
      <c r="B63" s="249" t="s">
        <v>1488</v>
      </c>
      <c r="C63" s="16" t="s">
        <v>40</v>
      </c>
      <c r="D63" s="215" t="s">
        <v>564</v>
      </c>
      <c r="E63" s="220" t="s">
        <v>141</v>
      </c>
      <c r="F63" s="215" t="s">
        <v>570</v>
      </c>
      <c r="G63" s="220" t="s">
        <v>128</v>
      </c>
      <c r="H63" s="220" t="s">
        <v>566</v>
      </c>
      <c r="I63" s="220" t="s">
        <v>566</v>
      </c>
      <c r="J63" s="220" t="s">
        <v>566</v>
      </c>
      <c r="K63" s="220" t="s">
        <v>566</v>
      </c>
      <c r="L63" s="220" t="s">
        <v>566</v>
      </c>
      <c r="M63" s="220" t="s">
        <v>567</v>
      </c>
      <c r="N63" s="220" t="s">
        <v>566</v>
      </c>
      <c r="O63" s="220" t="s">
        <v>566</v>
      </c>
      <c r="P63" s="220" t="s">
        <v>566</v>
      </c>
      <c r="Q63" s="220" t="s">
        <v>566</v>
      </c>
      <c r="R63" s="220" t="s">
        <v>566</v>
      </c>
      <c r="S63" s="212"/>
      <c r="T63" s="212"/>
      <c r="U63" s="212"/>
      <c r="V63" s="212"/>
      <c r="W63" s="212"/>
      <c r="X63" s="212"/>
      <c r="Y63" s="212"/>
    </row>
    <row r="64" spans="1:45" ht="31.5">
      <c r="A64" s="34" t="s">
        <v>192</v>
      </c>
      <c r="B64" s="166" t="s">
        <v>193</v>
      </c>
      <c r="C64" s="220" t="s">
        <v>128</v>
      </c>
      <c r="D64" s="220" t="s">
        <v>128</v>
      </c>
      <c r="E64" s="220" t="s">
        <v>128</v>
      </c>
      <c r="F64" s="220" t="s">
        <v>128</v>
      </c>
      <c r="G64" s="220" t="s">
        <v>128</v>
      </c>
      <c r="H64" s="220" t="s">
        <v>128</v>
      </c>
      <c r="I64" s="220" t="s">
        <v>128</v>
      </c>
      <c r="J64" s="220" t="s">
        <v>128</v>
      </c>
      <c r="K64" s="220" t="s">
        <v>128</v>
      </c>
      <c r="L64" s="220" t="s">
        <v>128</v>
      </c>
      <c r="M64" s="220" t="s">
        <v>128</v>
      </c>
      <c r="N64" s="220" t="s">
        <v>128</v>
      </c>
      <c r="O64" s="220" t="s">
        <v>128</v>
      </c>
      <c r="P64" s="220" t="s">
        <v>128</v>
      </c>
      <c r="Q64" s="220" t="s">
        <v>128</v>
      </c>
      <c r="R64" s="220" t="s">
        <v>128</v>
      </c>
    </row>
    <row r="65" spans="1:18" ht="31.5">
      <c r="A65" s="34" t="s">
        <v>194</v>
      </c>
      <c r="B65" s="166" t="s">
        <v>195</v>
      </c>
      <c r="C65" s="220" t="s">
        <v>128</v>
      </c>
      <c r="D65" s="220" t="s">
        <v>128</v>
      </c>
      <c r="E65" s="220" t="s">
        <v>128</v>
      </c>
      <c r="F65" s="220" t="s">
        <v>128</v>
      </c>
      <c r="G65" s="220" t="s">
        <v>128</v>
      </c>
      <c r="H65" s="220" t="s">
        <v>128</v>
      </c>
      <c r="I65" s="220" t="s">
        <v>128</v>
      </c>
      <c r="J65" s="220" t="s">
        <v>128</v>
      </c>
      <c r="K65" s="220" t="s">
        <v>128</v>
      </c>
      <c r="L65" s="220" t="s">
        <v>128</v>
      </c>
      <c r="M65" s="220" t="s">
        <v>128</v>
      </c>
      <c r="N65" s="220" t="s">
        <v>128</v>
      </c>
      <c r="O65" s="220" t="s">
        <v>128</v>
      </c>
      <c r="P65" s="220" t="s">
        <v>128</v>
      </c>
      <c r="Q65" s="220" t="s">
        <v>128</v>
      </c>
      <c r="R65" s="220" t="s">
        <v>128</v>
      </c>
    </row>
    <row r="66" spans="1:18" ht="31.5">
      <c r="A66" s="34" t="s">
        <v>196</v>
      </c>
      <c r="B66" s="166" t="s">
        <v>197</v>
      </c>
      <c r="C66" s="220" t="s">
        <v>128</v>
      </c>
      <c r="D66" s="220" t="s">
        <v>128</v>
      </c>
      <c r="E66" s="220" t="s">
        <v>128</v>
      </c>
      <c r="F66" s="220" t="s">
        <v>128</v>
      </c>
      <c r="G66" s="220" t="s">
        <v>128</v>
      </c>
      <c r="H66" s="220" t="s">
        <v>128</v>
      </c>
      <c r="I66" s="220" t="s">
        <v>128</v>
      </c>
      <c r="J66" s="220" t="s">
        <v>128</v>
      </c>
      <c r="K66" s="220" t="s">
        <v>128</v>
      </c>
      <c r="L66" s="220" t="s">
        <v>128</v>
      </c>
      <c r="M66" s="220" t="s">
        <v>128</v>
      </c>
      <c r="N66" s="220" t="s">
        <v>128</v>
      </c>
      <c r="O66" s="220" t="s">
        <v>128</v>
      </c>
      <c r="P66" s="220" t="s">
        <v>128</v>
      </c>
      <c r="Q66" s="220" t="s">
        <v>128</v>
      </c>
      <c r="R66" s="220" t="s">
        <v>128</v>
      </c>
    </row>
    <row r="67" spans="1:18" ht="31.5">
      <c r="A67" s="34" t="s">
        <v>198</v>
      </c>
      <c r="B67" s="166" t="s">
        <v>199</v>
      </c>
      <c r="C67" s="220" t="s">
        <v>128</v>
      </c>
      <c r="D67" s="220" t="s">
        <v>128</v>
      </c>
      <c r="E67" s="220" t="s">
        <v>128</v>
      </c>
      <c r="F67" s="220" t="s">
        <v>128</v>
      </c>
      <c r="G67" s="220" t="s">
        <v>128</v>
      </c>
      <c r="H67" s="220" t="s">
        <v>128</v>
      </c>
      <c r="I67" s="220" t="s">
        <v>128</v>
      </c>
      <c r="J67" s="220" t="s">
        <v>128</v>
      </c>
      <c r="K67" s="220" t="s">
        <v>128</v>
      </c>
      <c r="L67" s="220" t="s">
        <v>128</v>
      </c>
      <c r="M67" s="220" t="s">
        <v>128</v>
      </c>
      <c r="N67" s="220" t="s">
        <v>128</v>
      </c>
      <c r="O67" s="220" t="s">
        <v>128</v>
      </c>
      <c r="P67" s="220" t="s">
        <v>128</v>
      </c>
      <c r="Q67" s="220" t="s">
        <v>128</v>
      </c>
      <c r="R67" s="220" t="s">
        <v>128</v>
      </c>
    </row>
    <row r="68" spans="1:18" ht="31.5">
      <c r="A68" s="34" t="s">
        <v>200</v>
      </c>
      <c r="B68" s="166" t="s">
        <v>201</v>
      </c>
      <c r="C68" s="220" t="s">
        <v>128</v>
      </c>
      <c r="D68" s="220" t="s">
        <v>128</v>
      </c>
      <c r="E68" s="220" t="s">
        <v>128</v>
      </c>
      <c r="F68" s="220" t="s">
        <v>128</v>
      </c>
      <c r="G68" s="220" t="s">
        <v>128</v>
      </c>
      <c r="H68" s="220" t="s">
        <v>128</v>
      </c>
      <c r="I68" s="220" t="s">
        <v>128</v>
      </c>
      <c r="J68" s="220" t="s">
        <v>128</v>
      </c>
      <c r="K68" s="220" t="s">
        <v>128</v>
      </c>
      <c r="L68" s="220" t="s">
        <v>128</v>
      </c>
      <c r="M68" s="220" t="s">
        <v>128</v>
      </c>
      <c r="N68" s="220" t="s">
        <v>128</v>
      </c>
      <c r="O68" s="220" t="s">
        <v>128</v>
      </c>
      <c r="P68" s="220" t="s">
        <v>128</v>
      </c>
      <c r="Q68" s="220" t="s">
        <v>128</v>
      </c>
      <c r="R68" s="220" t="s">
        <v>128</v>
      </c>
    </row>
    <row r="69" spans="1:18" ht="31.5">
      <c r="A69" s="34" t="s">
        <v>202</v>
      </c>
      <c r="B69" s="166" t="s">
        <v>203</v>
      </c>
      <c r="C69" s="220" t="s">
        <v>128</v>
      </c>
      <c r="D69" s="220" t="s">
        <v>128</v>
      </c>
      <c r="E69" s="220" t="s">
        <v>128</v>
      </c>
      <c r="F69" s="220" t="s">
        <v>128</v>
      </c>
      <c r="G69" s="220" t="s">
        <v>128</v>
      </c>
      <c r="H69" s="220" t="s">
        <v>128</v>
      </c>
      <c r="I69" s="220" t="s">
        <v>128</v>
      </c>
      <c r="J69" s="220" t="s">
        <v>128</v>
      </c>
      <c r="K69" s="220" t="s">
        <v>128</v>
      </c>
      <c r="L69" s="220" t="s">
        <v>128</v>
      </c>
      <c r="M69" s="220" t="s">
        <v>128</v>
      </c>
      <c r="N69" s="220" t="s">
        <v>128</v>
      </c>
      <c r="O69" s="220" t="s">
        <v>128</v>
      </c>
      <c r="P69" s="220" t="s">
        <v>128</v>
      </c>
      <c r="Q69" s="220" t="s">
        <v>128</v>
      </c>
      <c r="R69" s="220" t="s">
        <v>128</v>
      </c>
    </row>
    <row r="70" spans="1:18" ht="31.5">
      <c r="A70" s="34" t="s">
        <v>204</v>
      </c>
      <c r="B70" s="166" t="s">
        <v>205</v>
      </c>
      <c r="C70" s="220" t="s">
        <v>128</v>
      </c>
      <c r="D70" s="220" t="s">
        <v>128</v>
      </c>
      <c r="E70" s="220" t="s">
        <v>128</v>
      </c>
      <c r="F70" s="220" t="s">
        <v>128</v>
      </c>
      <c r="G70" s="220" t="s">
        <v>128</v>
      </c>
      <c r="H70" s="220" t="s">
        <v>128</v>
      </c>
      <c r="I70" s="220" t="s">
        <v>128</v>
      </c>
      <c r="J70" s="220" t="s">
        <v>128</v>
      </c>
      <c r="K70" s="220" t="s">
        <v>128</v>
      </c>
      <c r="L70" s="220" t="s">
        <v>128</v>
      </c>
      <c r="M70" s="220" t="s">
        <v>128</v>
      </c>
      <c r="N70" s="220" t="s">
        <v>128</v>
      </c>
      <c r="O70" s="220" t="s">
        <v>128</v>
      </c>
      <c r="P70" s="220" t="s">
        <v>128</v>
      </c>
      <c r="Q70" s="220" t="s">
        <v>128</v>
      </c>
      <c r="R70" s="220" t="s">
        <v>128</v>
      </c>
    </row>
    <row r="71" spans="1:18" ht="31.5">
      <c r="A71" s="34" t="s">
        <v>206</v>
      </c>
      <c r="B71" s="166" t="s">
        <v>207</v>
      </c>
      <c r="C71" s="220" t="s">
        <v>128</v>
      </c>
      <c r="D71" s="220" t="s">
        <v>128</v>
      </c>
      <c r="E71" s="220" t="s">
        <v>128</v>
      </c>
      <c r="F71" s="220" t="s">
        <v>128</v>
      </c>
      <c r="G71" s="220" t="s">
        <v>128</v>
      </c>
      <c r="H71" s="220" t="s">
        <v>128</v>
      </c>
      <c r="I71" s="220" t="s">
        <v>128</v>
      </c>
      <c r="J71" s="220" t="s">
        <v>128</v>
      </c>
      <c r="K71" s="220" t="s">
        <v>128</v>
      </c>
      <c r="L71" s="220" t="s">
        <v>128</v>
      </c>
      <c r="M71" s="220" t="s">
        <v>128</v>
      </c>
      <c r="N71" s="220" t="s">
        <v>128</v>
      </c>
      <c r="O71" s="220" t="s">
        <v>128</v>
      </c>
      <c r="P71" s="220" t="s">
        <v>128</v>
      </c>
      <c r="Q71" s="220" t="s">
        <v>128</v>
      </c>
      <c r="R71" s="220" t="s">
        <v>128</v>
      </c>
    </row>
    <row r="72" spans="1:18" ht="15.75">
      <c r="A72" s="34" t="s">
        <v>208</v>
      </c>
      <c r="B72" s="166" t="s">
        <v>209</v>
      </c>
      <c r="C72" s="220" t="s">
        <v>128</v>
      </c>
      <c r="D72" s="220" t="s">
        <v>128</v>
      </c>
      <c r="E72" s="220" t="s">
        <v>128</v>
      </c>
      <c r="F72" s="220" t="s">
        <v>128</v>
      </c>
      <c r="G72" s="220" t="s">
        <v>128</v>
      </c>
      <c r="H72" s="220" t="s">
        <v>128</v>
      </c>
      <c r="I72" s="220" t="s">
        <v>128</v>
      </c>
      <c r="J72" s="220" t="s">
        <v>128</v>
      </c>
      <c r="K72" s="220" t="s">
        <v>128</v>
      </c>
      <c r="L72" s="220" t="s">
        <v>128</v>
      </c>
      <c r="M72" s="220" t="s">
        <v>128</v>
      </c>
      <c r="N72" s="220" t="s">
        <v>128</v>
      </c>
      <c r="O72" s="220" t="s">
        <v>128</v>
      </c>
      <c r="P72" s="220" t="s">
        <v>128</v>
      </c>
      <c r="Q72" s="220" t="s">
        <v>128</v>
      </c>
      <c r="R72" s="220" t="s">
        <v>128</v>
      </c>
    </row>
    <row r="73" spans="1:18" ht="31.5">
      <c r="A73" s="34" t="s">
        <v>210</v>
      </c>
      <c r="B73" s="166" t="s">
        <v>211</v>
      </c>
      <c r="C73" s="220" t="s">
        <v>128</v>
      </c>
      <c r="D73" s="220" t="s">
        <v>128</v>
      </c>
      <c r="E73" s="220" t="s">
        <v>128</v>
      </c>
      <c r="F73" s="220" t="s">
        <v>128</v>
      </c>
      <c r="G73" s="220" t="s">
        <v>128</v>
      </c>
      <c r="H73" s="220" t="s">
        <v>128</v>
      </c>
      <c r="I73" s="220" t="s">
        <v>128</v>
      </c>
      <c r="J73" s="220" t="s">
        <v>128</v>
      </c>
      <c r="K73" s="220" t="s">
        <v>128</v>
      </c>
      <c r="L73" s="220" t="s">
        <v>128</v>
      </c>
      <c r="M73" s="220" t="s">
        <v>128</v>
      </c>
      <c r="N73" s="220" t="s">
        <v>128</v>
      </c>
      <c r="O73" s="220" t="s">
        <v>128</v>
      </c>
      <c r="P73" s="220" t="s">
        <v>128</v>
      </c>
      <c r="Q73" s="220" t="s">
        <v>128</v>
      </c>
      <c r="R73" s="220" t="s">
        <v>128</v>
      </c>
    </row>
    <row r="74" spans="1:18" ht="47.25">
      <c r="A74" s="34" t="s">
        <v>212</v>
      </c>
      <c r="B74" s="166" t="s">
        <v>213</v>
      </c>
      <c r="C74" s="220" t="s">
        <v>128</v>
      </c>
      <c r="D74" s="220" t="s">
        <v>128</v>
      </c>
      <c r="E74" s="220" t="s">
        <v>128</v>
      </c>
      <c r="F74" s="220" t="s">
        <v>128</v>
      </c>
      <c r="G74" s="220" t="s">
        <v>128</v>
      </c>
      <c r="H74" s="220" t="s">
        <v>128</v>
      </c>
      <c r="I74" s="220" t="s">
        <v>128</v>
      </c>
      <c r="J74" s="220" t="s">
        <v>128</v>
      </c>
      <c r="K74" s="220" t="s">
        <v>128</v>
      </c>
      <c r="L74" s="220" t="s">
        <v>128</v>
      </c>
      <c r="M74" s="220" t="s">
        <v>128</v>
      </c>
      <c r="N74" s="220" t="s">
        <v>128</v>
      </c>
      <c r="O74" s="220" t="s">
        <v>128</v>
      </c>
      <c r="P74" s="220" t="s">
        <v>128</v>
      </c>
      <c r="Q74" s="220" t="s">
        <v>128</v>
      </c>
      <c r="R74" s="220" t="s">
        <v>128</v>
      </c>
    </row>
    <row r="75" spans="1:18" ht="31.5">
      <c r="A75" s="34" t="s">
        <v>214</v>
      </c>
      <c r="B75" s="166" t="s">
        <v>215</v>
      </c>
      <c r="C75" s="220" t="s">
        <v>128</v>
      </c>
      <c r="D75" s="220" t="s">
        <v>128</v>
      </c>
      <c r="E75" s="220" t="s">
        <v>128</v>
      </c>
      <c r="F75" s="220" t="s">
        <v>128</v>
      </c>
      <c r="G75" s="220" t="s">
        <v>128</v>
      </c>
      <c r="H75" s="220" t="s">
        <v>128</v>
      </c>
      <c r="I75" s="220" t="s">
        <v>128</v>
      </c>
      <c r="J75" s="220" t="s">
        <v>128</v>
      </c>
      <c r="K75" s="220" t="s">
        <v>128</v>
      </c>
      <c r="L75" s="220" t="s">
        <v>128</v>
      </c>
      <c r="M75" s="220" t="s">
        <v>128</v>
      </c>
      <c r="N75" s="220" t="s">
        <v>128</v>
      </c>
      <c r="O75" s="220" t="s">
        <v>128</v>
      </c>
      <c r="P75" s="220" t="s">
        <v>128</v>
      </c>
      <c r="Q75" s="220" t="s">
        <v>128</v>
      </c>
      <c r="R75" s="220" t="s">
        <v>128</v>
      </c>
    </row>
    <row r="76" spans="1:18" ht="31.5">
      <c r="A76" s="34" t="s">
        <v>216</v>
      </c>
      <c r="B76" s="166" t="s">
        <v>217</v>
      </c>
      <c r="C76" s="220" t="s">
        <v>128</v>
      </c>
      <c r="D76" s="220" t="s">
        <v>128</v>
      </c>
      <c r="E76" s="220" t="s">
        <v>128</v>
      </c>
      <c r="F76" s="220" t="s">
        <v>128</v>
      </c>
      <c r="G76" s="220" t="s">
        <v>128</v>
      </c>
      <c r="H76" s="220" t="s">
        <v>128</v>
      </c>
      <c r="I76" s="220" t="s">
        <v>128</v>
      </c>
      <c r="J76" s="220" t="s">
        <v>128</v>
      </c>
      <c r="K76" s="220" t="s">
        <v>128</v>
      </c>
      <c r="L76" s="220" t="s">
        <v>128</v>
      </c>
      <c r="M76" s="220" t="s">
        <v>128</v>
      </c>
      <c r="N76" s="220" t="s">
        <v>128</v>
      </c>
      <c r="O76" s="220" t="s">
        <v>128</v>
      </c>
      <c r="P76" s="220" t="s">
        <v>128</v>
      </c>
      <c r="Q76" s="220" t="s">
        <v>128</v>
      </c>
      <c r="R76" s="220" t="s">
        <v>128</v>
      </c>
    </row>
    <row r="77" spans="1:18" ht="31.5">
      <c r="A77" s="34" t="s">
        <v>218</v>
      </c>
      <c r="B77" s="166" t="s">
        <v>219</v>
      </c>
      <c r="C77" s="220" t="s">
        <v>128</v>
      </c>
      <c r="D77" s="220" t="s">
        <v>128</v>
      </c>
      <c r="E77" s="220" t="s">
        <v>128</v>
      </c>
      <c r="F77" s="220" t="s">
        <v>128</v>
      </c>
      <c r="G77" s="220" t="s">
        <v>128</v>
      </c>
      <c r="H77" s="220" t="s">
        <v>128</v>
      </c>
      <c r="I77" s="220" t="s">
        <v>128</v>
      </c>
      <c r="J77" s="220" t="s">
        <v>128</v>
      </c>
      <c r="K77" s="220" t="s">
        <v>128</v>
      </c>
      <c r="L77" s="220" t="s">
        <v>128</v>
      </c>
      <c r="M77" s="220" t="s">
        <v>128</v>
      </c>
      <c r="N77" s="220" t="s">
        <v>128</v>
      </c>
      <c r="O77" s="220" t="s">
        <v>128</v>
      </c>
      <c r="P77" s="220" t="s">
        <v>128</v>
      </c>
      <c r="Q77" s="220" t="s">
        <v>128</v>
      </c>
      <c r="R77" s="220" t="s">
        <v>128</v>
      </c>
    </row>
    <row r="78" spans="1:18" ht="31.5">
      <c r="A78" s="34" t="s">
        <v>220</v>
      </c>
      <c r="B78" s="65" t="s">
        <v>221</v>
      </c>
      <c r="C78" s="220" t="s">
        <v>128</v>
      </c>
      <c r="D78" s="220" t="s">
        <v>128</v>
      </c>
      <c r="E78" s="220" t="s">
        <v>128</v>
      </c>
      <c r="F78" s="220" t="s">
        <v>128</v>
      </c>
      <c r="G78" s="220" t="s">
        <v>128</v>
      </c>
      <c r="H78" s="220" t="s">
        <v>128</v>
      </c>
      <c r="I78" s="220" t="s">
        <v>128</v>
      </c>
      <c r="J78" s="220" t="s">
        <v>128</v>
      </c>
      <c r="K78" s="220" t="s">
        <v>128</v>
      </c>
      <c r="L78" s="220" t="s">
        <v>128</v>
      </c>
      <c r="M78" s="220" t="s">
        <v>128</v>
      </c>
      <c r="N78" s="220" t="s">
        <v>128</v>
      </c>
      <c r="O78" s="220" t="s">
        <v>128</v>
      </c>
      <c r="P78" s="220" t="s">
        <v>128</v>
      </c>
      <c r="Q78" s="220" t="s">
        <v>128</v>
      </c>
      <c r="R78" s="220" t="s">
        <v>128</v>
      </c>
    </row>
    <row r="79" spans="1:18" ht="15.75">
      <c r="A79" s="34" t="s">
        <v>222</v>
      </c>
      <c r="B79" s="65" t="s">
        <v>223</v>
      </c>
      <c r="C79" s="220" t="s">
        <v>128</v>
      </c>
      <c r="D79" s="220" t="s">
        <v>128</v>
      </c>
      <c r="E79" s="220" t="s">
        <v>128</v>
      </c>
      <c r="F79" s="220" t="s">
        <v>128</v>
      </c>
      <c r="G79" s="220" t="s">
        <v>128</v>
      </c>
      <c r="H79" s="220" t="s">
        <v>128</v>
      </c>
      <c r="I79" s="220" t="s">
        <v>128</v>
      </c>
      <c r="J79" s="220" t="s">
        <v>128</v>
      </c>
      <c r="K79" s="220" t="s">
        <v>128</v>
      </c>
      <c r="L79" s="220" t="s">
        <v>128</v>
      </c>
      <c r="M79" s="220" t="s">
        <v>128</v>
      </c>
      <c r="N79" s="220" t="s">
        <v>128</v>
      </c>
      <c r="O79" s="220" t="s">
        <v>128</v>
      </c>
      <c r="P79" s="220" t="s">
        <v>128</v>
      </c>
      <c r="Q79" s="220" t="s">
        <v>128</v>
      </c>
      <c r="R79" s="220" t="s">
        <v>128</v>
      </c>
    </row>
  </sheetData>
  <mergeCells count="5">
    <mergeCell ref="A1:R1"/>
    <mergeCell ref="A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9" scale="51" fitToWidth="2" fitToHeight="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0"/>
  <sheetViews>
    <sheetView zoomScale="80" zoomScaleNormal="80" workbookViewId="0">
      <selection sqref="A1:N1"/>
    </sheetView>
  </sheetViews>
  <sheetFormatPr defaultRowHeight="15.75"/>
  <cols>
    <col min="1" max="1" width="11.42578125" style="155" customWidth="1"/>
    <col min="2" max="2" width="92.5703125" style="155" customWidth="1"/>
    <col min="3" max="3" width="18" style="155" customWidth="1"/>
    <col min="4" max="4" width="23.42578125" style="155" customWidth="1"/>
    <col min="5" max="5" width="18.140625" style="155" customWidth="1"/>
    <col min="6" max="7" width="18.42578125" style="155" customWidth="1"/>
    <col min="8" max="8" width="33" style="155" customWidth="1"/>
    <col min="9" max="9" width="27.42578125" style="155" customWidth="1"/>
    <col min="10" max="13" width="22.7109375" style="155" customWidth="1"/>
    <col min="14" max="14" width="28" style="155" customWidth="1"/>
    <col min="15" max="16" width="22.7109375" style="155" customWidth="1"/>
    <col min="17" max="19" width="23.42578125" style="250" customWidth="1"/>
    <col min="20" max="20" width="22.5703125" style="251" customWidth="1"/>
    <col min="21" max="21" width="11.42578125" style="251" customWidth="1"/>
    <col min="22" max="22" width="9.140625" style="251"/>
    <col min="23" max="23" width="19.42578125" style="251" customWidth="1"/>
    <col min="24" max="24" width="20.28515625" style="251" customWidth="1"/>
    <col min="25" max="25" width="10" style="155" customWidth="1"/>
    <col min="26" max="26" width="9.5703125" style="155" customWidth="1"/>
    <col min="27" max="27" width="9.140625" style="155"/>
    <col min="28" max="28" width="16.7109375" style="155" customWidth="1"/>
    <col min="29" max="29" width="32" style="155" customWidth="1"/>
    <col min="30" max="30" width="17.7109375" style="155" customWidth="1"/>
    <col min="31" max="31" width="16.28515625" style="155" customWidth="1"/>
    <col min="32" max="16384" width="9.140625" style="155"/>
  </cols>
  <sheetData>
    <row r="1" spans="1:34">
      <c r="A1" s="750" t="s">
        <v>572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X1" s="155"/>
    </row>
    <row r="2" spans="1:34">
      <c r="A2" s="751"/>
      <c r="B2" s="751"/>
      <c r="C2" s="751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</row>
    <row r="3" spans="1:34">
      <c r="A3" s="748" t="s">
        <v>670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</row>
    <row r="4" spans="1:34">
      <c r="A4" s="717" t="s">
        <v>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>
      <c r="A5" s="748"/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</row>
    <row r="6" spans="1:34" s="255" customFormat="1">
      <c r="A6" s="733" t="s">
        <v>609</v>
      </c>
      <c r="B6" s="733"/>
      <c r="C6" s="733"/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</row>
    <row r="7" spans="1:34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</row>
    <row r="8" spans="1:34" ht="117.75" customHeight="1">
      <c r="A8" s="677" t="s">
        <v>54</v>
      </c>
      <c r="B8" s="677" t="s">
        <v>55</v>
      </c>
      <c r="C8" s="677" t="s">
        <v>573</v>
      </c>
      <c r="D8" s="747" t="s">
        <v>574</v>
      </c>
      <c r="E8" s="686" t="s">
        <v>575</v>
      </c>
      <c r="F8" s="686" t="s">
        <v>576</v>
      </c>
      <c r="G8" s="686" t="s">
        <v>577</v>
      </c>
      <c r="H8" s="677" t="s">
        <v>578</v>
      </c>
      <c r="I8" s="677"/>
      <c r="J8" s="677"/>
      <c r="K8" s="677"/>
      <c r="L8" s="677" t="s">
        <v>579</v>
      </c>
      <c r="M8" s="677"/>
      <c r="N8" s="754" t="s">
        <v>580</v>
      </c>
      <c r="O8" s="754" t="s">
        <v>581</v>
      </c>
      <c r="P8" s="755" t="s">
        <v>582</v>
      </c>
      <c r="Q8" s="747" t="s">
        <v>583</v>
      </c>
      <c r="R8" s="747"/>
      <c r="S8" s="758" t="s">
        <v>584</v>
      </c>
      <c r="T8" s="758" t="s">
        <v>585</v>
      </c>
      <c r="U8" s="763" t="s">
        <v>586</v>
      </c>
      <c r="V8" s="763"/>
      <c r="W8" s="763"/>
      <c r="X8" s="763"/>
      <c r="Y8" s="763"/>
      <c r="Z8" s="763"/>
      <c r="AA8" s="764" t="s">
        <v>587</v>
      </c>
      <c r="AB8" s="765"/>
      <c r="AC8" s="677" t="s">
        <v>588</v>
      </c>
      <c r="AD8" s="677" t="s">
        <v>589</v>
      </c>
      <c r="AE8" s="677"/>
    </row>
    <row r="9" spans="1:34" ht="117.75" customHeight="1">
      <c r="A9" s="677"/>
      <c r="B9" s="677"/>
      <c r="C9" s="677"/>
      <c r="D9" s="747"/>
      <c r="E9" s="687"/>
      <c r="F9" s="687"/>
      <c r="G9" s="687"/>
      <c r="H9" s="677" t="s">
        <v>590</v>
      </c>
      <c r="I9" s="677" t="s">
        <v>591</v>
      </c>
      <c r="J9" s="677" t="s">
        <v>592</v>
      </c>
      <c r="K9" s="686" t="s">
        <v>593</v>
      </c>
      <c r="L9" s="677"/>
      <c r="M9" s="677"/>
      <c r="N9" s="754"/>
      <c r="O9" s="754"/>
      <c r="P9" s="756"/>
      <c r="Q9" s="747"/>
      <c r="R9" s="747"/>
      <c r="S9" s="759"/>
      <c r="T9" s="759"/>
      <c r="U9" s="753" t="s">
        <v>594</v>
      </c>
      <c r="V9" s="753"/>
      <c r="W9" s="754" t="s">
        <v>595</v>
      </c>
      <c r="X9" s="754"/>
      <c r="Y9" s="761" t="s">
        <v>596</v>
      </c>
      <c r="Z9" s="762"/>
      <c r="AA9" s="766"/>
      <c r="AB9" s="767"/>
      <c r="AC9" s="677"/>
      <c r="AD9" s="677"/>
      <c r="AE9" s="677"/>
    </row>
    <row r="10" spans="1:34" ht="113.25" customHeight="1">
      <c r="A10" s="677"/>
      <c r="B10" s="677"/>
      <c r="C10" s="677"/>
      <c r="D10" s="747"/>
      <c r="E10" s="688"/>
      <c r="F10" s="688"/>
      <c r="G10" s="688"/>
      <c r="H10" s="677"/>
      <c r="I10" s="677"/>
      <c r="J10" s="677"/>
      <c r="K10" s="688"/>
      <c r="L10" s="256" t="s">
        <v>597</v>
      </c>
      <c r="M10" s="166" t="s">
        <v>598</v>
      </c>
      <c r="N10" s="754"/>
      <c r="O10" s="754"/>
      <c r="P10" s="757"/>
      <c r="Q10" s="257" t="s">
        <v>288</v>
      </c>
      <c r="R10" s="257" t="s">
        <v>599</v>
      </c>
      <c r="S10" s="760"/>
      <c r="T10" s="760"/>
      <c r="U10" s="258" t="s">
        <v>600</v>
      </c>
      <c r="V10" s="258" t="s">
        <v>601</v>
      </c>
      <c r="W10" s="258" t="s">
        <v>600</v>
      </c>
      <c r="X10" s="258" t="s">
        <v>601</v>
      </c>
      <c r="Y10" s="256" t="s">
        <v>600</v>
      </c>
      <c r="Z10" s="259" t="s">
        <v>601</v>
      </c>
      <c r="AA10" s="256" t="s">
        <v>600</v>
      </c>
      <c r="AB10" s="259" t="s">
        <v>601</v>
      </c>
      <c r="AC10" s="677"/>
      <c r="AD10" s="260" t="s">
        <v>602</v>
      </c>
      <c r="AE10" s="166" t="s">
        <v>603</v>
      </c>
    </row>
    <row r="11" spans="1:34" s="261" customFormat="1">
      <c r="A11" s="171">
        <v>1</v>
      </c>
      <c r="B11" s="171">
        <v>2</v>
      </c>
      <c r="C11" s="171">
        <v>3</v>
      </c>
      <c r="D11" s="171">
        <v>4</v>
      </c>
      <c r="E11" s="171">
        <v>5</v>
      </c>
      <c r="F11" s="171">
        <v>6</v>
      </c>
      <c r="G11" s="171">
        <v>7</v>
      </c>
      <c r="H11" s="171">
        <v>8</v>
      </c>
      <c r="I11" s="171">
        <v>9</v>
      </c>
      <c r="J11" s="171">
        <v>10</v>
      </c>
      <c r="K11" s="171">
        <v>11</v>
      </c>
      <c r="L11" s="171">
        <v>12</v>
      </c>
      <c r="M11" s="171">
        <v>13</v>
      </c>
      <c r="N11" s="171">
        <v>14</v>
      </c>
      <c r="O11" s="171">
        <v>15</v>
      </c>
      <c r="P11" s="171">
        <v>16</v>
      </c>
      <c r="Q11" s="171">
        <v>17</v>
      </c>
      <c r="R11" s="171">
        <v>18</v>
      </c>
      <c r="S11" s="171">
        <v>19</v>
      </c>
      <c r="T11" s="171">
        <v>20</v>
      </c>
      <c r="U11" s="171">
        <v>21</v>
      </c>
      <c r="V11" s="171">
        <v>22</v>
      </c>
      <c r="W11" s="171">
        <v>23</v>
      </c>
      <c r="X11" s="171">
        <v>24</v>
      </c>
      <c r="Y11" s="171">
        <v>25</v>
      </c>
      <c r="Z11" s="171">
        <v>26</v>
      </c>
      <c r="AA11" s="171">
        <v>27</v>
      </c>
      <c r="AB11" s="171">
        <v>28</v>
      </c>
      <c r="AC11" s="171">
        <v>29</v>
      </c>
      <c r="AD11" s="171">
        <v>30</v>
      </c>
      <c r="AE11" s="171">
        <v>31</v>
      </c>
    </row>
    <row r="12" spans="1:34">
      <c r="A12" s="198" t="s">
        <v>19</v>
      </c>
      <c r="B12" s="166" t="s">
        <v>141</v>
      </c>
      <c r="C12" s="170" t="s">
        <v>128</v>
      </c>
      <c r="D12" s="170" t="s">
        <v>128</v>
      </c>
      <c r="E12" s="170" t="s">
        <v>128</v>
      </c>
      <c r="F12" s="170" t="s">
        <v>128</v>
      </c>
      <c r="G12" s="170" t="s">
        <v>128</v>
      </c>
      <c r="H12" s="170" t="s">
        <v>128</v>
      </c>
      <c r="I12" s="170" t="s">
        <v>128</v>
      </c>
      <c r="J12" s="170" t="s">
        <v>128</v>
      </c>
      <c r="K12" s="170" t="s">
        <v>128</v>
      </c>
      <c r="L12" s="170" t="s">
        <v>128</v>
      </c>
      <c r="M12" s="170" t="s">
        <v>128</v>
      </c>
      <c r="N12" s="170" t="s">
        <v>128</v>
      </c>
      <c r="O12" s="170" t="s">
        <v>128</v>
      </c>
      <c r="P12" s="170" t="s">
        <v>128</v>
      </c>
      <c r="Q12" s="170" t="s">
        <v>128</v>
      </c>
      <c r="R12" s="170" t="s">
        <v>128</v>
      </c>
      <c r="S12" s="170" t="s">
        <v>128</v>
      </c>
      <c r="T12" s="170" t="s">
        <v>128</v>
      </c>
      <c r="U12" s="170" t="s">
        <v>128</v>
      </c>
      <c r="V12" s="170" t="s">
        <v>128</v>
      </c>
      <c r="W12" s="170" t="s">
        <v>128</v>
      </c>
      <c r="X12" s="170" t="s">
        <v>128</v>
      </c>
      <c r="Y12" s="170" t="s">
        <v>128</v>
      </c>
      <c r="Z12" s="170" t="s">
        <v>128</v>
      </c>
      <c r="AA12" s="170" t="s">
        <v>128</v>
      </c>
      <c r="AB12" s="170" t="s">
        <v>128</v>
      </c>
      <c r="AC12" s="170" t="s">
        <v>128</v>
      </c>
      <c r="AD12" s="170" t="s">
        <v>128</v>
      </c>
      <c r="AE12" s="170" t="s">
        <v>128</v>
      </c>
    </row>
    <row r="13" spans="1:34" s="264" customFormat="1">
      <c r="A13" s="262" t="s">
        <v>173</v>
      </c>
      <c r="B13" s="37" t="s">
        <v>174</v>
      </c>
      <c r="C13" s="263" t="s">
        <v>128</v>
      </c>
      <c r="D13" s="263" t="s">
        <v>128</v>
      </c>
      <c r="E13" s="263" t="s">
        <v>128</v>
      </c>
      <c r="F13" s="263" t="s">
        <v>128</v>
      </c>
      <c r="G13" s="263" t="s">
        <v>128</v>
      </c>
      <c r="H13" s="263" t="s">
        <v>128</v>
      </c>
      <c r="I13" s="263" t="s">
        <v>128</v>
      </c>
      <c r="J13" s="263" t="s">
        <v>128</v>
      </c>
      <c r="K13" s="263" t="s">
        <v>128</v>
      </c>
      <c r="L13" s="263" t="s">
        <v>128</v>
      </c>
      <c r="M13" s="263" t="s">
        <v>128</v>
      </c>
      <c r="N13" s="263" t="s">
        <v>128</v>
      </c>
      <c r="O13" s="263" t="s">
        <v>128</v>
      </c>
      <c r="P13" s="263" t="s">
        <v>128</v>
      </c>
      <c r="Q13" s="263" t="s">
        <v>128</v>
      </c>
      <c r="R13" s="263" t="s">
        <v>128</v>
      </c>
      <c r="S13" s="263" t="s">
        <v>128</v>
      </c>
      <c r="T13" s="263" t="s">
        <v>128</v>
      </c>
      <c r="U13" s="263" t="s">
        <v>128</v>
      </c>
      <c r="V13" s="263" t="s">
        <v>128</v>
      </c>
      <c r="W13" s="263" t="s">
        <v>128</v>
      </c>
      <c r="X13" s="263" t="s">
        <v>128</v>
      </c>
      <c r="Y13" s="263" t="s">
        <v>128</v>
      </c>
      <c r="Z13" s="263" t="s">
        <v>128</v>
      </c>
      <c r="AA13" s="263" t="s">
        <v>128</v>
      </c>
      <c r="AB13" s="263" t="s">
        <v>128</v>
      </c>
      <c r="AC13" s="263" t="s">
        <v>128</v>
      </c>
      <c r="AD13" s="263" t="s">
        <v>128</v>
      </c>
      <c r="AE13" s="263" t="s">
        <v>128</v>
      </c>
    </row>
    <row r="14" spans="1:34" s="266" customFormat="1" ht="31.5">
      <c r="A14" s="265" t="s">
        <v>176</v>
      </c>
      <c r="B14" s="42" t="s">
        <v>177</v>
      </c>
      <c r="C14" s="194" t="s">
        <v>128</v>
      </c>
      <c r="D14" s="194" t="s">
        <v>128</v>
      </c>
      <c r="E14" s="194" t="s">
        <v>128</v>
      </c>
      <c r="F14" s="194" t="s">
        <v>128</v>
      </c>
      <c r="G14" s="194" t="s">
        <v>128</v>
      </c>
      <c r="H14" s="194" t="s">
        <v>128</v>
      </c>
      <c r="I14" s="194" t="s">
        <v>128</v>
      </c>
      <c r="J14" s="194" t="s">
        <v>128</v>
      </c>
      <c r="K14" s="194" t="s">
        <v>128</v>
      </c>
      <c r="L14" s="194" t="s">
        <v>128</v>
      </c>
      <c r="M14" s="194" t="s">
        <v>128</v>
      </c>
      <c r="N14" s="194" t="s">
        <v>128</v>
      </c>
      <c r="O14" s="194" t="s">
        <v>128</v>
      </c>
      <c r="P14" s="194" t="s">
        <v>128</v>
      </c>
      <c r="Q14" s="194" t="s">
        <v>128</v>
      </c>
      <c r="R14" s="194" t="s">
        <v>128</v>
      </c>
      <c r="S14" s="194" t="s">
        <v>128</v>
      </c>
      <c r="T14" s="194" t="s">
        <v>128</v>
      </c>
      <c r="U14" s="194" t="s">
        <v>128</v>
      </c>
      <c r="V14" s="194" t="s">
        <v>128</v>
      </c>
      <c r="W14" s="194" t="s">
        <v>128</v>
      </c>
      <c r="X14" s="194" t="s">
        <v>128</v>
      </c>
      <c r="Y14" s="194" t="s">
        <v>128</v>
      </c>
      <c r="Z14" s="194" t="s">
        <v>128</v>
      </c>
      <c r="AA14" s="194" t="s">
        <v>128</v>
      </c>
      <c r="AB14" s="194" t="s">
        <v>128</v>
      </c>
      <c r="AC14" s="194" t="s">
        <v>128</v>
      </c>
      <c r="AD14" s="194" t="s">
        <v>128</v>
      </c>
      <c r="AE14" s="194" t="s">
        <v>128</v>
      </c>
    </row>
    <row r="15" spans="1:34" s="268" customFormat="1">
      <c r="A15" s="267" t="s">
        <v>178</v>
      </c>
      <c r="B15" s="48" t="s">
        <v>179</v>
      </c>
      <c r="C15" s="188" t="s">
        <v>128</v>
      </c>
      <c r="D15" s="188" t="s">
        <v>128</v>
      </c>
      <c r="E15" s="188" t="s">
        <v>128</v>
      </c>
      <c r="F15" s="188" t="s">
        <v>128</v>
      </c>
      <c r="G15" s="188" t="s">
        <v>128</v>
      </c>
      <c r="H15" s="188" t="s">
        <v>128</v>
      </c>
      <c r="I15" s="188" t="s">
        <v>128</v>
      </c>
      <c r="J15" s="188" t="s">
        <v>128</v>
      </c>
      <c r="K15" s="188" t="s">
        <v>128</v>
      </c>
      <c r="L15" s="188" t="s">
        <v>128</v>
      </c>
      <c r="M15" s="188" t="s">
        <v>128</v>
      </c>
      <c r="N15" s="188" t="s">
        <v>128</v>
      </c>
      <c r="O15" s="188" t="s">
        <v>128</v>
      </c>
      <c r="P15" s="188" t="s">
        <v>128</v>
      </c>
      <c r="Q15" s="188" t="s">
        <v>128</v>
      </c>
      <c r="R15" s="188" t="s">
        <v>128</v>
      </c>
      <c r="S15" s="188" t="s">
        <v>128</v>
      </c>
      <c r="T15" s="188" t="s">
        <v>128</v>
      </c>
      <c r="U15" s="188" t="s">
        <v>128</v>
      </c>
      <c r="V15" s="188" t="s">
        <v>128</v>
      </c>
      <c r="W15" s="188" t="s">
        <v>128</v>
      </c>
      <c r="X15" s="188" t="s">
        <v>128</v>
      </c>
      <c r="Y15" s="188" t="s">
        <v>128</v>
      </c>
      <c r="Z15" s="188" t="s">
        <v>128</v>
      </c>
      <c r="AA15" s="188" t="s">
        <v>128</v>
      </c>
      <c r="AB15" s="188" t="s">
        <v>128</v>
      </c>
      <c r="AC15" s="188" t="s">
        <v>128</v>
      </c>
      <c r="AD15" s="188" t="s">
        <v>128</v>
      </c>
      <c r="AE15" s="188" t="s">
        <v>128</v>
      </c>
    </row>
    <row r="16" spans="1:34" s="268" customFormat="1" ht="31.5">
      <c r="A16" s="267" t="s">
        <v>180</v>
      </c>
      <c r="B16" s="48" t="s">
        <v>181</v>
      </c>
      <c r="C16" s="188" t="s">
        <v>128</v>
      </c>
      <c r="D16" s="188" t="s">
        <v>128</v>
      </c>
      <c r="E16" s="188" t="s">
        <v>128</v>
      </c>
      <c r="F16" s="188" t="s">
        <v>128</v>
      </c>
      <c r="G16" s="188" t="s">
        <v>128</v>
      </c>
      <c r="H16" s="188" t="s">
        <v>128</v>
      </c>
      <c r="I16" s="188" t="s">
        <v>128</v>
      </c>
      <c r="J16" s="188" t="s">
        <v>128</v>
      </c>
      <c r="K16" s="188" t="s">
        <v>128</v>
      </c>
      <c r="L16" s="188" t="s">
        <v>128</v>
      </c>
      <c r="M16" s="188" t="s">
        <v>128</v>
      </c>
      <c r="N16" s="188" t="s">
        <v>128</v>
      </c>
      <c r="O16" s="188" t="s">
        <v>128</v>
      </c>
      <c r="P16" s="188" t="s">
        <v>128</v>
      </c>
      <c r="Q16" s="188" t="s">
        <v>128</v>
      </c>
      <c r="R16" s="188" t="s">
        <v>128</v>
      </c>
      <c r="S16" s="188" t="s">
        <v>128</v>
      </c>
      <c r="T16" s="188" t="s">
        <v>128</v>
      </c>
      <c r="U16" s="188" t="s">
        <v>128</v>
      </c>
      <c r="V16" s="188" t="s">
        <v>128</v>
      </c>
      <c r="W16" s="188" t="s">
        <v>128</v>
      </c>
      <c r="X16" s="188" t="s">
        <v>128</v>
      </c>
      <c r="Y16" s="188" t="s">
        <v>128</v>
      </c>
      <c r="Z16" s="188" t="s">
        <v>128</v>
      </c>
      <c r="AA16" s="188" t="s">
        <v>128</v>
      </c>
      <c r="AB16" s="188" t="s">
        <v>128</v>
      </c>
      <c r="AC16" s="188" t="s">
        <v>128</v>
      </c>
      <c r="AD16" s="188" t="s">
        <v>128</v>
      </c>
      <c r="AE16" s="188" t="s">
        <v>128</v>
      </c>
    </row>
    <row r="17" spans="1:31" s="266" customFormat="1" ht="31.5">
      <c r="A17" s="265" t="s">
        <v>182</v>
      </c>
      <c r="B17" s="42" t="s">
        <v>183</v>
      </c>
      <c r="C17" s="194" t="s">
        <v>128</v>
      </c>
      <c r="D17" s="194" t="s">
        <v>128</v>
      </c>
      <c r="E17" s="194" t="s">
        <v>128</v>
      </c>
      <c r="F17" s="194" t="s">
        <v>128</v>
      </c>
      <c r="G17" s="194" t="s">
        <v>128</v>
      </c>
      <c r="H17" s="194" t="s">
        <v>128</v>
      </c>
      <c r="I17" s="194" t="s">
        <v>128</v>
      </c>
      <c r="J17" s="194" t="s">
        <v>128</v>
      </c>
      <c r="K17" s="194" t="s">
        <v>128</v>
      </c>
      <c r="L17" s="194" t="s">
        <v>128</v>
      </c>
      <c r="M17" s="194" t="s">
        <v>128</v>
      </c>
      <c r="N17" s="194" t="s">
        <v>128</v>
      </c>
      <c r="O17" s="194" t="s">
        <v>128</v>
      </c>
      <c r="P17" s="194" t="s">
        <v>128</v>
      </c>
      <c r="Q17" s="194" t="s">
        <v>128</v>
      </c>
      <c r="R17" s="194" t="s">
        <v>128</v>
      </c>
      <c r="S17" s="194" t="s">
        <v>128</v>
      </c>
      <c r="T17" s="194" t="s">
        <v>128</v>
      </c>
      <c r="U17" s="194" t="s">
        <v>128</v>
      </c>
      <c r="V17" s="194" t="s">
        <v>128</v>
      </c>
      <c r="W17" s="194" t="s">
        <v>128</v>
      </c>
      <c r="X17" s="194" t="s">
        <v>128</v>
      </c>
      <c r="Y17" s="194" t="s">
        <v>128</v>
      </c>
      <c r="Z17" s="194" t="s">
        <v>128</v>
      </c>
      <c r="AA17" s="194" t="s">
        <v>128</v>
      </c>
      <c r="AB17" s="194" t="s">
        <v>128</v>
      </c>
      <c r="AC17" s="194" t="s">
        <v>128</v>
      </c>
      <c r="AD17" s="194" t="s">
        <v>128</v>
      </c>
      <c r="AE17" s="194" t="s">
        <v>128</v>
      </c>
    </row>
    <row r="18" spans="1:31" s="268" customFormat="1">
      <c r="A18" s="267" t="s">
        <v>184</v>
      </c>
      <c r="B18" s="48" t="s">
        <v>185</v>
      </c>
      <c r="C18" s="188" t="s">
        <v>128</v>
      </c>
      <c r="D18" s="188" t="s">
        <v>128</v>
      </c>
      <c r="E18" s="188" t="s">
        <v>128</v>
      </c>
      <c r="F18" s="188" t="s">
        <v>128</v>
      </c>
      <c r="G18" s="188" t="s">
        <v>128</v>
      </c>
      <c r="H18" s="188" t="s">
        <v>128</v>
      </c>
      <c r="I18" s="188" t="s">
        <v>128</v>
      </c>
      <c r="J18" s="188" t="s">
        <v>128</v>
      </c>
      <c r="K18" s="188" t="s">
        <v>128</v>
      </c>
      <c r="L18" s="188" t="s">
        <v>128</v>
      </c>
      <c r="M18" s="188" t="s">
        <v>128</v>
      </c>
      <c r="N18" s="188" t="s">
        <v>128</v>
      </c>
      <c r="O18" s="188" t="s">
        <v>128</v>
      </c>
      <c r="P18" s="188" t="s">
        <v>128</v>
      </c>
      <c r="Q18" s="188" t="s">
        <v>128</v>
      </c>
      <c r="R18" s="188" t="s">
        <v>128</v>
      </c>
      <c r="S18" s="188" t="s">
        <v>128</v>
      </c>
      <c r="T18" s="188" t="s">
        <v>128</v>
      </c>
      <c r="U18" s="188" t="s">
        <v>128</v>
      </c>
      <c r="V18" s="188" t="s">
        <v>128</v>
      </c>
      <c r="W18" s="188" t="s">
        <v>128</v>
      </c>
      <c r="X18" s="188" t="s">
        <v>128</v>
      </c>
      <c r="Y18" s="188" t="s">
        <v>128</v>
      </c>
      <c r="Z18" s="188" t="s">
        <v>128</v>
      </c>
      <c r="AA18" s="188" t="s">
        <v>128</v>
      </c>
      <c r="AB18" s="188" t="s">
        <v>128</v>
      </c>
      <c r="AC18" s="188" t="s">
        <v>128</v>
      </c>
      <c r="AD18" s="188" t="s">
        <v>128</v>
      </c>
      <c r="AE18" s="188" t="s">
        <v>128</v>
      </c>
    </row>
    <row r="19" spans="1:31" s="281" customFormat="1" ht="92.25" customHeight="1">
      <c r="A19" s="278" t="s">
        <v>184</v>
      </c>
      <c r="B19" s="74" t="s">
        <v>2</v>
      </c>
      <c r="C19" s="247" t="s">
        <v>32</v>
      </c>
      <c r="D19" s="190">
        <v>1957</v>
      </c>
      <c r="E19" s="190" t="s">
        <v>128</v>
      </c>
      <c r="F19" s="190" t="s">
        <v>128</v>
      </c>
      <c r="G19" s="190" t="s">
        <v>128</v>
      </c>
      <c r="H19" s="190" t="s">
        <v>128</v>
      </c>
      <c r="I19" s="190" t="s">
        <v>128</v>
      </c>
      <c r="J19" s="190" t="s">
        <v>128</v>
      </c>
      <c r="K19" s="190" t="s">
        <v>128</v>
      </c>
      <c r="L19" s="279" t="s">
        <v>604</v>
      </c>
      <c r="M19" s="279" t="s">
        <v>604</v>
      </c>
      <c r="N19" s="190" t="s">
        <v>604</v>
      </c>
      <c r="O19" s="190" t="s">
        <v>606</v>
      </c>
      <c r="P19" s="271" t="s">
        <v>616</v>
      </c>
      <c r="Q19" s="190" t="s">
        <v>128</v>
      </c>
      <c r="R19" s="190" t="s">
        <v>128</v>
      </c>
      <c r="S19" s="190" t="s">
        <v>128</v>
      </c>
      <c r="T19" s="279">
        <v>72</v>
      </c>
      <c r="U19" s="190" t="s">
        <v>128</v>
      </c>
      <c r="V19" s="190" t="s">
        <v>128</v>
      </c>
      <c r="W19" s="190" t="s">
        <v>128</v>
      </c>
      <c r="X19" s="279" t="s">
        <v>128</v>
      </c>
      <c r="Y19" s="190" t="s">
        <v>128</v>
      </c>
      <c r="Z19" s="190" t="s">
        <v>128</v>
      </c>
      <c r="AA19" s="280">
        <v>0.4</v>
      </c>
      <c r="AB19" s="280">
        <v>0.4</v>
      </c>
      <c r="AC19" s="406" t="s">
        <v>605</v>
      </c>
      <c r="AD19" s="190" t="s">
        <v>604</v>
      </c>
      <c r="AE19" s="423" t="s">
        <v>606</v>
      </c>
    </row>
    <row r="20" spans="1:31" s="276" customFormat="1" ht="78.75">
      <c r="A20" s="273" t="s">
        <v>184</v>
      </c>
      <c r="B20" s="246" t="s">
        <v>3</v>
      </c>
      <c r="C20" s="54" t="s">
        <v>33</v>
      </c>
      <c r="D20" s="274">
        <v>1957</v>
      </c>
      <c r="E20" s="274" t="s">
        <v>128</v>
      </c>
      <c r="F20" s="274" t="s">
        <v>128</v>
      </c>
      <c r="G20" s="274" t="s">
        <v>128</v>
      </c>
      <c r="H20" s="274" t="s">
        <v>128</v>
      </c>
      <c r="I20" s="274" t="s">
        <v>128</v>
      </c>
      <c r="J20" s="274" t="s">
        <v>128</v>
      </c>
      <c r="K20" s="274" t="s">
        <v>128</v>
      </c>
      <c r="L20" s="279" t="s">
        <v>604</v>
      </c>
      <c r="M20" s="279" t="s">
        <v>604</v>
      </c>
      <c r="N20" s="190" t="s">
        <v>604</v>
      </c>
      <c r="O20" s="190" t="s">
        <v>606</v>
      </c>
      <c r="P20" s="271" t="s">
        <v>617</v>
      </c>
      <c r="Q20" s="274" t="s">
        <v>128</v>
      </c>
      <c r="R20" s="190" t="s">
        <v>128</v>
      </c>
      <c r="S20" s="190" t="s">
        <v>128</v>
      </c>
      <c r="T20" s="275">
        <v>116</v>
      </c>
      <c r="U20" s="274" t="s">
        <v>128</v>
      </c>
      <c r="V20" s="274" t="s">
        <v>128</v>
      </c>
      <c r="W20" s="274" t="s">
        <v>128</v>
      </c>
      <c r="X20" s="275" t="s">
        <v>128</v>
      </c>
      <c r="Y20" s="274" t="s">
        <v>128</v>
      </c>
      <c r="Z20" s="274" t="s">
        <v>128</v>
      </c>
      <c r="AA20" s="280">
        <v>0.4</v>
      </c>
      <c r="AB20" s="280">
        <v>0.4</v>
      </c>
      <c r="AC20" s="406" t="s">
        <v>605</v>
      </c>
      <c r="AD20" s="274" t="s">
        <v>604</v>
      </c>
      <c r="AE20" s="424" t="s">
        <v>606</v>
      </c>
    </row>
    <row r="21" spans="1:31" s="276" customFormat="1" ht="78.75">
      <c r="A21" s="273" t="s">
        <v>184</v>
      </c>
      <c r="B21" s="246" t="s">
        <v>4</v>
      </c>
      <c r="C21" s="54" t="s">
        <v>34</v>
      </c>
      <c r="D21" s="274">
        <v>1957</v>
      </c>
      <c r="E21" s="274" t="s">
        <v>128</v>
      </c>
      <c r="F21" s="274" t="s">
        <v>128</v>
      </c>
      <c r="G21" s="274" t="s">
        <v>128</v>
      </c>
      <c r="H21" s="274" t="s">
        <v>128</v>
      </c>
      <c r="I21" s="274" t="s">
        <v>128</v>
      </c>
      <c r="J21" s="274" t="s">
        <v>128</v>
      </c>
      <c r="K21" s="274" t="s">
        <v>128</v>
      </c>
      <c r="L21" s="279" t="s">
        <v>604</v>
      </c>
      <c r="M21" s="279" t="s">
        <v>604</v>
      </c>
      <c r="N21" s="190" t="s">
        <v>604</v>
      </c>
      <c r="O21" s="190" t="s">
        <v>606</v>
      </c>
      <c r="P21" s="271" t="s">
        <v>618</v>
      </c>
      <c r="Q21" s="274" t="s">
        <v>128</v>
      </c>
      <c r="R21" s="190" t="s">
        <v>128</v>
      </c>
      <c r="S21" s="190" t="s">
        <v>128</v>
      </c>
      <c r="T21" s="275">
        <v>206.5</v>
      </c>
      <c r="U21" s="274" t="s">
        <v>128</v>
      </c>
      <c r="V21" s="274" t="s">
        <v>128</v>
      </c>
      <c r="W21" s="274" t="s">
        <v>128</v>
      </c>
      <c r="X21" s="275" t="s">
        <v>128</v>
      </c>
      <c r="Y21" s="274" t="s">
        <v>128</v>
      </c>
      <c r="Z21" s="274" t="s">
        <v>128</v>
      </c>
      <c r="AA21" s="280">
        <v>0.4</v>
      </c>
      <c r="AB21" s="280">
        <v>0.4</v>
      </c>
      <c r="AC21" s="406" t="s">
        <v>605</v>
      </c>
      <c r="AD21" s="274" t="s">
        <v>604</v>
      </c>
      <c r="AE21" s="424" t="s">
        <v>606</v>
      </c>
    </row>
    <row r="22" spans="1:31" s="276" customFormat="1" ht="78.75">
      <c r="A22" s="273" t="s">
        <v>184</v>
      </c>
      <c r="B22" s="246" t="s">
        <v>5</v>
      </c>
      <c r="C22" s="54" t="s">
        <v>35</v>
      </c>
      <c r="D22" s="274">
        <v>1957</v>
      </c>
      <c r="E22" s="274" t="s">
        <v>128</v>
      </c>
      <c r="F22" s="274" t="s">
        <v>128</v>
      </c>
      <c r="G22" s="274" t="s">
        <v>128</v>
      </c>
      <c r="H22" s="274" t="s">
        <v>128</v>
      </c>
      <c r="I22" s="274" t="s">
        <v>128</v>
      </c>
      <c r="J22" s="274" t="s">
        <v>128</v>
      </c>
      <c r="K22" s="274" t="s">
        <v>128</v>
      </c>
      <c r="L22" s="279" t="s">
        <v>604</v>
      </c>
      <c r="M22" s="279" t="s">
        <v>604</v>
      </c>
      <c r="N22" s="190" t="s">
        <v>604</v>
      </c>
      <c r="O22" s="190" t="s">
        <v>606</v>
      </c>
      <c r="P22" s="271" t="s">
        <v>618</v>
      </c>
      <c r="Q22" s="274" t="s">
        <v>128</v>
      </c>
      <c r="R22" s="190" t="s">
        <v>128</v>
      </c>
      <c r="S22" s="190" t="s">
        <v>128</v>
      </c>
      <c r="T22" s="275">
        <v>196</v>
      </c>
      <c r="U22" s="274" t="s">
        <v>128</v>
      </c>
      <c r="V22" s="274" t="s">
        <v>128</v>
      </c>
      <c r="W22" s="274" t="s">
        <v>128</v>
      </c>
      <c r="X22" s="275" t="s">
        <v>128</v>
      </c>
      <c r="Y22" s="274" t="s">
        <v>128</v>
      </c>
      <c r="Z22" s="274" t="s">
        <v>128</v>
      </c>
      <c r="AA22" s="280">
        <v>0.4</v>
      </c>
      <c r="AB22" s="280">
        <v>0.4</v>
      </c>
      <c r="AC22" s="406" t="s">
        <v>605</v>
      </c>
      <c r="AD22" s="274" t="s">
        <v>604</v>
      </c>
      <c r="AE22" s="424" t="s">
        <v>606</v>
      </c>
    </row>
    <row r="23" spans="1:31" s="276" customFormat="1" ht="78.75">
      <c r="A23" s="273" t="s">
        <v>184</v>
      </c>
      <c r="B23" s="246" t="s">
        <v>6</v>
      </c>
      <c r="C23" s="54" t="s">
        <v>36</v>
      </c>
      <c r="D23" s="274">
        <v>1957</v>
      </c>
      <c r="E23" s="274" t="s">
        <v>128</v>
      </c>
      <c r="F23" s="274" t="s">
        <v>128</v>
      </c>
      <c r="G23" s="274" t="s">
        <v>128</v>
      </c>
      <c r="H23" s="274" t="s">
        <v>128</v>
      </c>
      <c r="I23" s="274" t="s">
        <v>128</v>
      </c>
      <c r="J23" s="274" t="s">
        <v>128</v>
      </c>
      <c r="K23" s="274" t="s">
        <v>128</v>
      </c>
      <c r="L23" s="279" t="s">
        <v>604</v>
      </c>
      <c r="M23" s="279" t="s">
        <v>604</v>
      </c>
      <c r="N23" s="190" t="s">
        <v>604</v>
      </c>
      <c r="O23" s="190" t="s">
        <v>606</v>
      </c>
      <c r="P23" s="271" t="s">
        <v>619</v>
      </c>
      <c r="Q23" s="274" t="s">
        <v>128</v>
      </c>
      <c r="R23" s="190" t="s">
        <v>128</v>
      </c>
      <c r="S23" s="190" t="s">
        <v>128</v>
      </c>
      <c r="T23" s="275">
        <v>90</v>
      </c>
      <c r="U23" s="274" t="s">
        <v>128</v>
      </c>
      <c r="V23" s="274" t="s">
        <v>128</v>
      </c>
      <c r="W23" s="274" t="s">
        <v>128</v>
      </c>
      <c r="X23" s="275" t="s">
        <v>128</v>
      </c>
      <c r="Y23" s="274" t="s">
        <v>128</v>
      </c>
      <c r="Z23" s="274" t="s">
        <v>128</v>
      </c>
      <c r="AA23" s="280">
        <v>0.4</v>
      </c>
      <c r="AB23" s="280">
        <v>0.4</v>
      </c>
      <c r="AC23" s="406" t="s">
        <v>605</v>
      </c>
      <c r="AD23" s="274" t="s">
        <v>604</v>
      </c>
      <c r="AE23" s="424" t="s">
        <v>606</v>
      </c>
    </row>
    <row r="24" spans="1:31" s="276" customFormat="1" ht="78.75">
      <c r="A24" s="273" t="s">
        <v>184</v>
      </c>
      <c r="B24" s="246" t="s">
        <v>7</v>
      </c>
      <c r="C24" s="54" t="s">
        <v>37</v>
      </c>
      <c r="D24" s="274">
        <v>1957</v>
      </c>
      <c r="E24" s="274" t="s">
        <v>128</v>
      </c>
      <c r="F24" s="274" t="s">
        <v>128</v>
      </c>
      <c r="G24" s="274" t="s">
        <v>128</v>
      </c>
      <c r="H24" s="274" t="s">
        <v>128</v>
      </c>
      <c r="I24" s="274" t="s">
        <v>128</v>
      </c>
      <c r="J24" s="274" t="s">
        <v>128</v>
      </c>
      <c r="K24" s="274" t="s">
        <v>128</v>
      </c>
      <c r="L24" s="279" t="s">
        <v>604</v>
      </c>
      <c r="M24" s="279" t="s">
        <v>604</v>
      </c>
      <c r="N24" s="190" t="s">
        <v>604</v>
      </c>
      <c r="O24" s="190" t="s">
        <v>606</v>
      </c>
      <c r="P24" s="271" t="s">
        <v>620</v>
      </c>
      <c r="Q24" s="274" t="s">
        <v>128</v>
      </c>
      <c r="R24" s="190" t="s">
        <v>128</v>
      </c>
      <c r="S24" s="190" t="s">
        <v>128</v>
      </c>
      <c r="T24" s="275">
        <v>90</v>
      </c>
      <c r="U24" s="274" t="s">
        <v>128</v>
      </c>
      <c r="V24" s="274" t="s">
        <v>128</v>
      </c>
      <c r="W24" s="274" t="s">
        <v>128</v>
      </c>
      <c r="X24" s="275" t="s">
        <v>128</v>
      </c>
      <c r="Y24" s="274" t="s">
        <v>128</v>
      </c>
      <c r="Z24" s="274" t="s">
        <v>128</v>
      </c>
      <c r="AA24" s="280">
        <v>0.4</v>
      </c>
      <c r="AB24" s="280">
        <v>0.4</v>
      </c>
      <c r="AC24" s="406" t="s">
        <v>605</v>
      </c>
      <c r="AD24" s="274" t="s">
        <v>604</v>
      </c>
      <c r="AE24" s="424" t="s">
        <v>606</v>
      </c>
    </row>
    <row r="25" spans="1:31" s="276" customFormat="1" ht="78.75">
      <c r="A25" s="273" t="s">
        <v>184</v>
      </c>
      <c r="B25" s="246" t="s">
        <v>8</v>
      </c>
      <c r="C25" s="54" t="s">
        <v>38</v>
      </c>
      <c r="D25" s="274">
        <v>1957</v>
      </c>
      <c r="E25" s="274" t="s">
        <v>128</v>
      </c>
      <c r="F25" s="274" t="s">
        <v>128</v>
      </c>
      <c r="G25" s="274" t="s">
        <v>128</v>
      </c>
      <c r="H25" s="274" t="s">
        <v>128</v>
      </c>
      <c r="I25" s="274" t="s">
        <v>128</v>
      </c>
      <c r="J25" s="274" t="s">
        <v>128</v>
      </c>
      <c r="K25" s="274" t="s">
        <v>128</v>
      </c>
      <c r="L25" s="279" t="s">
        <v>604</v>
      </c>
      <c r="M25" s="279" t="s">
        <v>604</v>
      </c>
      <c r="N25" s="190" t="s">
        <v>604</v>
      </c>
      <c r="O25" s="190" t="s">
        <v>606</v>
      </c>
      <c r="P25" s="272" t="s">
        <v>615</v>
      </c>
      <c r="Q25" s="274" t="s">
        <v>128</v>
      </c>
      <c r="R25" s="190" t="s">
        <v>128</v>
      </c>
      <c r="S25" s="190" t="s">
        <v>128</v>
      </c>
      <c r="T25" s="275">
        <v>252</v>
      </c>
      <c r="U25" s="274" t="s">
        <v>128</v>
      </c>
      <c r="V25" s="274" t="s">
        <v>128</v>
      </c>
      <c r="W25" s="274" t="s">
        <v>128</v>
      </c>
      <c r="X25" s="275" t="s">
        <v>128</v>
      </c>
      <c r="Y25" s="274" t="s">
        <v>128</v>
      </c>
      <c r="Z25" s="274" t="s">
        <v>128</v>
      </c>
      <c r="AA25" s="280">
        <v>0.4</v>
      </c>
      <c r="AB25" s="280">
        <v>0.4</v>
      </c>
      <c r="AC25" s="406" t="s">
        <v>605</v>
      </c>
      <c r="AD25" s="274" t="s">
        <v>604</v>
      </c>
      <c r="AE25" s="424" t="s">
        <v>606</v>
      </c>
    </row>
    <row r="26" spans="1:31" s="276" customFormat="1" ht="78.75">
      <c r="A26" s="273" t="s">
        <v>184</v>
      </c>
      <c r="B26" s="246" t="s">
        <v>9</v>
      </c>
      <c r="C26" s="54" t="s">
        <v>39</v>
      </c>
      <c r="D26" s="274">
        <v>1967</v>
      </c>
      <c r="E26" s="274" t="s">
        <v>128</v>
      </c>
      <c r="F26" s="274" t="s">
        <v>128</v>
      </c>
      <c r="G26" s="274" t="s">
        <v>128</v>
      </c>
      <c r="H26" s="274" t="s">
        <v>128</v>
      </c>
      <c r="I26" s="274" t="s">
        <v>128</v>
      </c>
      <c r="J26" s="274" t="s">
        <v>128</v>
      </c>
      <c r="K26" s="274" t="s">
        <v>128</v>
      </c>
      <c r="L26" s="279" t="s">
        <v>604</v>
      </c>
      <c r="M26" s="279" t="s">
        <v>604</v>
      </c>
      <c r="N26" s="190" t="s">
        <v>604</v>
      </c>
      <c r="O26" s="190" t="s">
        <v>606</v>
      </c>
      <c r="P26" s="272" t="s">
        <v>611</v>
      </c>
      <c r="Q26" s="274" t="s">
        <v>128</v>
      </c>
      <c r="R26" s="190" t="s">
        <v>128</v>
      </c>
      <c r="S26" s="190" t="s">
        <v>128</v>
      </c>
      <c r="T26" s="275">
        <v>168</v>
      </c>
      <c r="U26" s="274" t="s">
        <v>128</v>
      </c>
      <c r="V26" s="274" t="s">
        <v>128</v>
      </c>
      <c r="W26" s="274" t="s">
        <v>128</v>
      </c>
      <c r="X26" s="275" t="s">
        <v>128</v>
      </c>
      <c r="Y26" s="274" t="s">
        <v>128</v>
      </c>
      <c r="Z26" s="274" t="s">
        <v>128</v>
      </c>
      <c r="AA26" s="280">
        <v>0.4</v>
      </c>
      <c r="AB26" s="280">
        <v>0.4</v>
      </c>
      <c r="AC26" s="406" t="s">
        <v>605</v>
      </c>
      <c r="AD26" s="274" t="s">
        <v>604</v>
      </c>
      <c r="AE26" s="424" t="s">
        <v>606</v>
      </c>
    </row>
    <row r="27" spans="1:31" s="276" customFormat="1" ht="78.75">
      <c r="A27" s="273" t="s">
        <v>184</v>
      </c>
      <c r="B27" s="246" t="s">
        <v>11</v>
      </c>
      <c r="C27" s="54" t="s">
        <v>41</v>
      </c>
      <c r="D27" s="274">
        <v>1954</v>
      </c>
      <c r="E27" s="274" t="s">
        <v>128</v>
      </c>
      <c r="F27" s="274" t="s">
        <v>128</v>
      </c>
      <c r="G27" s="274" t="s">
        <v>128</v>
      </c>
      <c r="H27" s="274" t="s">
        <v>128</v>
      </c>
      <c r="I27" s="274" t="s">
        <v>128</v>
      </c>
      <c r="J27" s="274" t="s">
        <v>128</v>
      </c>
      <c r="K27" s="274" t="s">
        <v>128</v>
      </c>
      <c r="L27" s="279" t="s">
        <v>604</v>
      </c>
      <c r="M27" s="279" t="s">
        <v>604</v>
      </c>
      <c r="N27" s="190" t="s">
        <v>604</v>
      </c>
      <c r="O27" s="190" t="s">
        <v>606</v>
      </c>
      <c r="P27" s="272" t="s">
        <v>610</v>
      </c>
      <c r="Q27" s="274" t="s">
        <v>128</v>
      </c>
      <c r="R27" s="190" t="s">
        <v>128</v>
      </c>
      <c r="S27" s="190" t="s">
        <v>128</v>
      </c>
      <c r="T27" s="275">
        <v>234.49999999999997</v>
      </c>
      <c r="U27" s="274" t="s">
        <v>128</v>
      </c>
      <c r="V27" s="274" t="s">
        <v>128</v>
      </c>
      <c r="W27" s="274" t="s">
        <v>128</v>
      </c>
      <c r="X27" s="275" t="s">
        <v>128</v>
      </c>
      <c r="Y27" s="274" t="s">
        <v>128</v>
      </c>
      <c r="Z27" s="274" t="s">
        <v>128</v>
      </c>
      <c r="AA27" s="280">
        <v>0.4</v>
      </c>
      <c r="AB27" s="280">
        <v>0.4</v>
      </c>
      <c r="AC27" s="406" t="s">
        <v>605</v>
      </c>
      <c r="AD27" s="274" t="s">
        <v>604</v>
      </c>
      <c r="AE27" s="424" t="s">
        <v>606</v>
      </c>
    </row>
    <row r="28" spans="1:31" s="276" customFormat="1" ht="78.75">
      <c r="A28" s="273" t="s">
        <v>184</v>
      </c>
      <c r="B28" s="246" t="s">
        <v>12</v>
      </c>
      <c r="C28" s="54" t="s">
        <v>42</v>
      </c>
      <c r="D28" s="274">
        <v>1982</v>
      </c>
      <c r="E28" s="274" t="s">
        <v>128</v>
      </c>
      <c r="F28" s="274" t="s">
        <v>128</v>
      </c>
      <c r="G28" s="274" t="s">
        <v>128</v>
      </c>
      <c r="H28" s="274" t="s">
        <v>128</v>
      </c>
      <c r="I28" s="274" t="s">
        <v>128</v>
      </c>
      <c r="J28" s="274" t="s">
        <v>128</v>
      </c>
      <c r="K28" s="274" t="s">
        <v>128</v>
      </c>
      <c r="L28" s="279" t="s">
        <v>604</v>
      </c>
      <c r="M28" s="279" t="s">
        <v>604</v>
      </c>
      <c r="N28" s="190" t="s">
        <v>604</v>
      </c>
      <c r="O28" s="190" t="s">
        <v>606</v>
      </c>
      <c r="P28" s="272" t="s">
        <v>623</v>
      </c>
      <c r="Q28" s="274" t="s">
        <v>128</v>
      </c>
      <c r="R28" s="190" t="s">
        <v>128</v>
      </c>
      <c r="S28" s="190" t="s">
        <v>128</v>
      </c>
      <c r="T28" s="275">
        <v>341.25</v>
      </c>
      <c r="U28" s="274" t="s">
        <v>128</v>
      </c>
      <c r="V28" s="274" t="s">
        <v>128</v>
      </c>
      <c r="W28" s="274" t="s">
        <v>128</v>
      </c>
      <c r="X28" s="275" t="s">
        <v>128</v>
      </c>
      <c r="Y28" s="274" t="s">
        <v>128</v>
      </c>
      <c r="Z28" s="274" t="s">
        <v>128</v>
      </c>
      <c r="AA28" s="280">
        <v>0.4</v>
      </c>
      <c r="AB28" s="280">
        <v>0.4</v>
      </c>
      <c r="AC28" s="406" t="s">
        <v>605</v>
      </c>
      <c r="AD28" s="274" t="s">
        <v>604</v>
      </c>
      <c r="AE28" s="424" t="s">
        <v>606</v>
      </c>
    </row>
    <row r="29" spans="1:31" s="276" customFormat="1" ht="78.75">
      <c r="A29" s="273" t="s">
        <v>184</v>
      </c>
      <c r="B29" s="246" t="s">
        <v>13</v>
      </c>
      <c r="C29" s="54" t="s">
        <v>43</v>
      </c>
      <c r="D29" s="274">
        <v>1990</v>
      </c>
      <c r="E29" s="274" t="s">
        <v>128</v>
      </c>
      <c r="F29" s="274" t="s">
        <v>128</v>
      </c>
      <c r="G29" s="274" t="s">
        <v>128</v>
      </c>
      <c r="H29" s="274" t="s">
        <v>128</v>
      </c>
      <c r="I29" s="274" t="s">
        <v>128</v>
      </c>
      <c r="J29" s="274" t="s">
        <v>128</v>
      </c>
      <c r="K29" s="274" t="s">
        <v>128</v>
      </c>
      <c r="L29" s="279" t="s">
        <v>604</v>
      </c>
      <c r="M29" s="279" t="s">
        <v>604</v>
      </c>
      <c r="N29" s="190" t="s">
        <v>604</v>
      </c>
      <c r="O29" s="190" t="s">
        <v>606</v>
      </c>
      <c r="P29" s="272" t="s">
        <v>622</v>
      </c>
      <c r="Q29" s="274" t="s">
        <v>128</v>
      </c>
      <c r="R29" s="190" t="s">
        <v>128</v>
      </c>
      <c r="S29" s="190" t="s">
        <v>128</v>
      </c>
      <c r="T29" s="275">
        <v>279</v>
      </c>
      <c r="U29" s="274" t="s">
        <v>128</v>
      </c>
      <c r="V29" s="274" t="s">
        <v>128</v>
      </c>
      <c r="W29" s="274" t="s">
        <v>128</v>
      </c>
      <c r="X29" s="275" t="s">
        <v>128</v>
      </c>
      <c r="Y29" s="274" t="s">
        <v>128</v>
      </c>
      <c r="Z29" s="274" t="s">
        <v>128</v>
      </c>
      <c r="AA29" s="280">
        <v>0.4</v>
      </c>
      <c r="AB29" s="280">
        <v>0.4</v>
      </c>
      <c r="AC29" s="406" t="s">
        <v>605</v>
      </c>
      <c r="AD29" s="274" t="s">
        <v>604</v>
      </c>
      <c r="AE29" s="424" t="s">
        <v>606</v>
      </c>
    </row>
    <row r="30" spans="1:31" s="276" customFormat="1" ht="78.75">
      <c r="A30" s="273" t="s">
        <v>184</v>
      </c>
      <c r="B30" s="246" t="s">
        <v>15</v>
      </c>
      <c r="C30" s="54" t="s">
        <v>44</v>
      </c>
      <c r="D30" s="274">
        <v>1981</v>
      </c>
      <c r="E30" s="274" t="s">
        <v>128</v>
      </c>
      <c r="F30" s="274" t="s">
        <v>128</v>
      </c>
      <c r="G30" s="274" t="s">
        <v>128</v>
      </c>
      <c r="H30" s="274" t="s">
        <v>128</v>
      </c>
      <c r="I30" s="274" t="s">
        <v>128</v>
      </c>
      <c r="J30" s="274" t="s">
        <v>128</v>
      </c>
      <c r="K30" s="274" t="s">
        <v>128</v>
      </c>
      <c r="L30" s="279" t="s">
        <v>604</v>
      </c>
      <c r="M30" s="279" t="s">
        <v>604</v>
      </c>
      <c r="N30" s="190" t="s">
        <v>604</v>
      </c>
      <c r="O30" s="190" t="s">
        <v>606</v>
      </c>
      <c r="P30" s="272" t="s">
        <v>612</v>
      </c>
      <c r="Q30" s="274" t="s">
        <v>128</v>
      </c>
      <c r="R30" s="190" t="s">
        <v>128</v>
      </c>
      <c r="S30" s="190" t="s">
        <v>128</v>
      </c>
      <c r="T30" s="275">
        <v>705</v>
      </c>
      <c r="U30" s="274" t="s">
        <v>128</v>
      </c>
      <c r="V30" s="274" t="s">
        <v>128</v>
      </c>
      <c r="W30" s="274" t="s">
        <v>128</v>
      </c>
      <c r="X30" s="275" t="s">
        <v>128</v>
      </c>
      <c r="Y30" s="274" t="s">
        <v>128</v>
      </c>
      <c r="Z30" s="274" t="s">
        <v>128</v>
      </c>
      <c r="AA30" s="280">
        <v>0.4</v>
      </c>
      <c r="AB30" s="280">
        <v>0.4</v>
      </c>
      <c r="AC30" s="406" t="s">
        <v>605</v>
      </c>
      <c r="AD30" s="274" t="s">
        <v>604</v>
      </c>
      <c r="AE30" s="424" t="s">
        <v>606</v>
      </c>
    </row>
    <row r="31" spans="1:31" s="276" customFormat="1" ht="78.75">
      <c r="A31" s="273" t="s">
        <v>184</v>
      </c>
      <c r="B31" s="246" t="s">
        <v>16</v>
      </c>
      <c r="C31" s="54" t="s">
        <v>45</v>
      </c>
      <c r="D31" s="274">
        <v>1981</v>
      </c>
      <c r="E31" s="274" t="s">
        <v>128</v>
      </c>
      <c r="F31" s="274" t="s">
        <v>128</v>
      </c>
      <c r="G31" s="274" t="s">
        <v>128</v>
      </c>
      <c r="H31" s="274" t="s">
        <v>128</v>
      </c>
      <c r="I31" s="274" t="s">
        <v>128</v>
      </c>
      <c r="J31" s="274" t="s">
        <v>128</v>
      </c>
      <c r="K31" s="274" t="s">
        <v>128</v>
      </c>
      <c r="L31" s="279" t="s">
        <v>604</v>
      </c>
      <c r="M31" s="279" t="s">
        <v>604</v>
      </c>
      <c r="N31" s="190" t="s">
        <v>604</v>
      </c>
      <c r="O31" s="190" t="s">
        <v>606</v>
      </c>
      <c r="P31" s="272" t="s">
        <v>613</v>
      </c>
      <c r="Q31" s="274" t="s">
        <v>128</v>
      </c>
      <c r="R31" s="190" t="s">
        <v>128</v>
      </c>
      <c r="S31" s="190" t="s">
        <v>128</v>
      </c>
      <c r="T31" s="275">
        <v>198</v>
      </c>
      <c r="U31" s="274" t="s">
        <v>128</v>
      </c>
      <c r="V31" s="274" t="s">
        <v>128</v>
      </c>
      <c r="W31" s="274" t="s">
        <v>128</v>
      </c>
      <c r="X31" s="275" t="s">
        <v>128</v>
      </c>
      <c r="Y31" s="274" t="s">
        <v>128</v>
      </c>
      <c r="Z31" s="274" t="s">
        <v>128</v>
      </c>
      <c r="AA31" s="280">
        <v>0.4</v>
      </c>
      <c r="AB31" s="280">
        <v>0.4</v>
      </c>
      <c r="AC31" s="406" t="s">
        <v>605</v>
      </c>
      <c r="AD31" s="274" t="s">
        <v>604</v>
      </c>
      <c r="AE31" s="424" t="s">
        <v>606</v>
      </c>
    </row>
    <row r="32" spans="1:31" s="276" customFormat="1" ht="78.75">
      <c r="A32" s="273" t="s">
        <v>184</v>
      </c>
      <c r="B32" s="246" t="s">
        <v>17</v>
      </c>
      <c r="C32" s="54" t="s">
        <v>46</v>
      </c>
      <c r="D32" s="274">
        <v>1977</v>
      </c>
      <c r="E32" s="274" t="s">
        <v>128</v>
      </c>
      <c r="F32" s="274" t="s">
        <v>128</v>
      </c>
      <c r="G32" s="274" t="s">
        <v>128</v>
      </c>
      <c r="H32" s="274" t="s">
        <v>128</v>
      </c>
      <c r="I32" s="274" t="s">
        <v>128</v>
      </c>
      <c r="J32" s="274" t="s">
        <v>128</v>
      </c>
      <c r="K32" s="274" t="s">
        <v>128</v>
      </c>
      <c r="L32" s="279" t="s">
        <v>604</v>
      </c>
      <c r="M32" s="279" t="s">
        <v>604</v>
      </c>
      <c r="N32" s="190" t="s">
        <v>604</v>
      </c>
      <c r="O32" s="190" t="s">
        <v>606</v>
      </c>
      <c r="P32" s="272" t="s">
        <v>614</v>
      </c>
      <c r="Q32" s="274" t="s">
        <v>128</v>
      </c>
      <c r="R32" s="190" t="s">
        <v>128</v>
      </c>
      <c r="S32" s="190" t="s">
        <v>128</v>
      </c>
      <c r="T32" s="275">
        <v>253.5</v>
      </c>
      <c r="U32" s="274" t="s">
        <v>128</v>
      </c>
      <c r="V32" s="274" t="s">
        <v>128</v>
      </c>
      <c r="W32" s="274" t="s">
        <v>128</v>
      </c>
      <c r="X32" s="275" t="s">
        <v>128</v>
      </c>
      <c r="Y32" s="274" t="s">
        <v>128</v>
      </c>
      <c r="Z32" s="274" t="s">
        <v>128</v>
      </c>
      <c r="AA32" s="280">
        <v>0.4</v>
      </c>
      <c r="AB32" s="280">
        <v>0.4</v>
      </c>
      <c r="AC32" s="406" t="s">
        <v>605</v>
      </c>
      <c r="AD32" s="274" t="s">
        <v>604</v>
      </c>
      <c r="AE32" s="424" t="s">
        <v>606</v>
      </c>
    </row>
    <row r="33" spans="1:31" s="277" customFormat="1" ht="78.75">
      <c r="A33" s="273" t="s">
        <v>184</v>
      </c>
      <c r="B33" s="246" t="s">
        <v>18</v>
      </c>
      <c r="C33" s="54" t="s">
        <v>47</v>
      </c>
      <c r="D33" s="274">
        <v>1990</v>
      </c>
      <c r="E33" s="274" t="s">
        <v>128</v>
      </c>
      <c r="F33" s="274" t="s">
        <v>128</v>
      </c>
      <c r="G33" s="274" t="s">
        <v>128</v>
      </c>
      <c r="H33" s="274" t="s">
        <v>128</v>
      </c>
      <c r="I33" s="274" t="s">
        <v>128</v>
      </c>
      <c r="J33" s="274" t="s">
        <v>128</v>
      </c>
      <c r="K33" s="274" t="s">
        <v>128</v>
      </c>
      <c r="L33" s="279" t="s">
        <v>604</v>
      </c>
      <c r="M33" s="279" t="s">
        <v>604</v>
      </c>
      <c r="N33" s="190" t="s">
        <v>604</v>
      </c>
      <c r="O33" s="190" t="s">
        <v>606</v>
      </c>
      <c r="P33" s="272" t="s">
        <v>621</v>
      </c>
      <c r="Q33" s="274" t="s">
        <v>128</v>
      </c>
      <c r="R33" s="190" t="s">
        <v>128</v>
      </c>
      <c r="S33" s="190" t="s">
        <v>128</v>
      </c>
      <c r="T33" s="275">
        <v>182</v>
      </c>
      <c r="U33" s="274" t="s">
        <v>128</v>
      </c>
      <c r="V33" s="274" t="s">
        <v>128</v>
      </c>
      <c r="W33" s="274" t="s">
        <v>128</v>
      </c>
      <c r="X33" s="275" t="s">
        <v>128</v>
      </c>
      <c r="Y33" s="274" t="s">
        <v>128</v>
      </c>
      <c r="Z33" s="274" t="s">
        <v>128</v>
      </c>
      <c r="AA33" s="280">
        <v>0.4</v>
      </c>
      <c r="AB33" s="280">
        <v>0.4</v>
      </c>
      <c r="AC33" s="406" t="s">
        <v>605</v>
      </c>
      <c r="AD33" s="274" t="s">
        <v>604</v>
      </c>
      <c r="AE33" s="424" t="s">
        <v>606</v>
      </c>
    </row>
    <row r="34" spans="1:31" s="268" customFormat="1">
      <c r="A34" s="267" t="s">
        <v>186</v>
      </c>
      <c r="B34" s="48" t="s">
        <v>187</v>
      </c>
      <c r="C34" s="188" t="s">
        <v>128</v>
      </c>
      <c r="D34" s="188" t="s">
        <v>128</v>
      </c>
      <c r="E34" s="188" t="s">
        <v>128</v>
      </c>
      <c r="F34" s="188" t="s">
        <v>128</v>
      </c>
      <c r="G34" s="188" t="s">
        <v>128</v>
      </c>
      <c r="H34" s="188" t="s">
        <v>128</v>
      </c>
      <c r="I34" s="188" t="s">
        <v>128</v>
      </c>
      <c r="J34" s="188" t="s">
        <v>128</v>
      </c>
      <c r="K34" s="188" t="s">
        <v>128</v>
      </c>
      <c r="L34" s="188" t="s">
        <v>128</v>
      </c>
      <c r="M34" s="188" t="s">
        <v>128</v>
      </c>
      <c r="N34" s="188" t="s">
        <v>128</v>
      </c>
      <c r="O34" s="188" t="s">
        <v>128</v>
      </c>
      <c r="P34" s="188" t="s">
        <v>128</v>
      </c>
      <c r="Q34" s="188" t="s">
        <v>128</v>
      </c>
      <c r="R34" s="188" t="s">
        <v>128</v>
      </c>
      <c r="S34" s="188" t="s">
        <v>128</v>
      </c>
      <c r="T34" s="188" t="s">
        <v>128</v>
      </c>
      <c r="U34" s="188" t="s">
        <v>128</v>
      </c>
      <c r="V34" s="188" t="s">
        <v>128</v>
      </c>
      <c r="W34" s="188" t="s">
        <v>128</v>
      </c>
      <c r="X34" s="188" t="s">
        <v>128</v>
      </c>
      <c r="Y34" s="188" t="s">
        <v>128</v>
      </c>
      <c r="Z34" s="188" t="s">
        <v>128</v>
      </c>
      <c r="AA34" s="188" t="s">
        <v>128</v>
      </c>
      <c r="AB34" s="188" t="s">
        <v>128</v>
      </c>
      <c r="AC34" s="188" t="s">
        <v>128</v>
      </c>
      <c r="AD34" s="188" t="s">
        <v>128</v>
      </c>
      <c r="AE34" s="188" t="s">
        <v>128</v>
      </c>
    </row>
    <row r="35" spans="1:31" s="266" customFormat="1">
      <c r="A35" s="265" t="s">
        <v>188</v>
      </c>
      <c r="B35" s="42" t="s">
        <v>189</v>
      </c>
      <c r="C35" s="194" t="s">
        <v>128</v>
      </c>
      <c r="D35" s="194" t="s">
        <v>128</v>
      </c>
      <c r="E35" s="194" t="s">
        <v>128</v>
      </c>
      <c r="F35" s="194" t="s">
        <v>128</v>
      </c>
      <c r="G35" s="194" t="s">
        <v>128</v>
      </c>
      <c r="H35" s="194" t="s">
        <v>128</v>
      </c>
      <c r="I35" s="194" t="s">
        <v>128</v>
      </c>
      <c r="J35" s="194" t="s">
        <v>128</v>
      </c>
      <c r="K35" s="194" t="s">
        <v>128</v>
      </c>
      <c r="L35" s="194" t="s">
        <v>128</v>
      </c>
      <c r="M35" s="194" t="s">
        <v>128</v>
      </c>
      <c r="N35" s="194" t="s">
        <v>128</v>
      </c>
      <c r="O35" s="194" t="s">
        <v>128</v>
      </c>
      <c r="P35" s="194" t="s">
        <v>128</v>
      </c>
      <c r="Q35" s="194" t="s">
        <v>128</v>
      </c>
      <c r="R35" s="194" t="s">
        <v>128</v>
      </c>
      <c r="S35" s="194" t="s">
        <v>128</v>
      </c>
      <c r="T35" s="194" t="s">
        <v>128</v>
      </c>
      <c r="U35" s="194" t="s">
        <v>128</v>
      </c>
      <c r="V35" s="194" t="s">
        <v>128</v>
      </c>
      <c r="W35" s="194" t="s">
        <v>128</v>
      </c>
      <c r="X35" s="194" t="s">
        <v>128</v>
      </c>
      <c r="Y35" s="194" t="s">
        <v>128</v>
      </c>
      <c r="Z35" s="194" t="s">
        <v>128</v>
      </c>
      <c r="AA35" s="194" t="s">
        <v>128</v>
      </c>
      <c r="AB35" s="194" t="s">
        <v>128</v>
      </c>
      <c r="AC35" s="194" t="s">
        <v>128</v>
      </c>
      <c r="AD35" s="194" t="s">
        <v>128</v>
      </c>
      <c r="AE35" s="194" t="s">
        <v>128</v>
      </c>
    </row>
    <row r="36" spans="1:31" s="281" customFormat="1">
      <c r="A36" s="278" t="s">
        <v>188</v>
      </c>
      <c r="B36" s="74" t="s">
        <v>1488</v>
      </c>
      <c r="C36" s="54" t="s">
        <v>40</v>
      </c>
      <c r="D36" s="190" t="s">
        <v>128</v>
      </c>
      <c r="E36" s="190" t="s">
        <v>128</v>
      </c>
      <c r="F36" s="190" t="s">
        <v>128</v>
      </c>
      <c r="G36" s="190" t="s">
        <v>128</v>
      </c>
      <c r="H36" s="190" t="s">
        <v>128</v>
      </c>
      <c r="I36" s="190" t="s">
        <v>128</v>
      </c>
      <c r="J36" s="190" t="s">
        <v>128</v>
      </c>
      <c r="K36" s="190" t="s">
        <v>128</v>
      </c>
      <c r="L36" s="190" t="s">
        <v>128</v>
      </c>
      <c r="M36" s="190" t="s">
        <v>128</v>
      </c>
      <c r="N36" s="190" t="s">
        <v>128</v>
      </c>
      <c r="O36" s="190" t="s">
        <v>128</v>
      </c>
      <c r="P36" s="190" t="s">
        <v>128</v>
      </c>
      <c r="Q36" s="190" t="s">
        <v>128</v>
      </c>
      <c r="R36" s="190" t="s">
        <v>128</v>
      </c>
      <c r="S36" s="190" t="s">
        <v>128</v>
      </c>
      <c r="T36" s="190" t="s">
        <v>128</v>
      </c>
      <c r="U36" s="190" t="s">
        <v>128</v>
      </c>
      <c r="V36" s="190" t="s">
        <v>128</v>
      </c>
      <c r="W36" s="190" t="s">
        <v>128</v>
      </c>
      <c r="X36" s="190" t="s">
        <v>128</v>
      </c>
      <c r="Y36" s="190" t="s">
        <v>128</v>
      </c>
      <c r="Z36" s="190" t="s">
        <v>128</v>
      </c>
      <c r="AA36" s="190" t="s">
        <v>128</v>
      </c>
      <c r="AB36" s="190" t="s">
        <v>128</v>
      </c>
      <c r="AC36" s="190" t="s">
        <v>128</v>
      </c>
      <c r="AD36" s="190" t="s">
        <v>128</v>
      </c>
      <c r="AE36" s="190" t="s">
        <v>128</v>
      </c>
    </row>
    <row r="37" spans="1:31">
      <c r="A37" s="198" t="s">
        <v>188</v>
      </c>
      <c r="B37" s="269" t="s">
        <v>607</v>
      </c>
      <c r="C37" s="170" t="s">
        <v>128</v>
      </c>
      <c r="D37" s="170" t="s">
        <v>128</v>
      </c>
      <c r="E37" s="170" t="s">
        <v>128</v>
      </c>
      <c r="F37" s="170" t="s">
        <v>128</v>
      </c>
      <c r="G37" s="170" t="s">
        <v>128</v>
      </c>
      <c r="H37" s="170" t="s">
        <v>128</v>
      </c>
      <c r="I37" s="170" t="s">
        <v>128</v>
      </c>
      <c r="J37" s="170" t="s">
        <v>128</v>
      </c>
      <c r="K37" s="170" t="s">
        <v>128</v>
      </c>
      <c r="L37" s="170" t="s">
        <v>128</v>
      </c>
      <c r="M37" s="170" t="s">
        <v>128</v>
      </c>
      <c r="N37" s="170" t="s">
        <v>128</v>
      </c>
      <c r="O37" s="170" t="s">
        <v>128</v>
      </c>
      <c r="P37" s="170" t="s">
        <v>128</v>
      </c>
      <c r="Q37" s="170" t="s">
        <v>128</v>
      </c>
      <c r="R37" s="170" t="s">
        <v>128</v>
      </c>
      <c r="S37" s="170" t="s">
        <v>128</v>
      </c>
      <c r="T37" s="170" t="s">
        <v>128</v>
      </c>
      <c r="U37" s="170" t="s">
        <v>128</v>
      </c>
      <c r="V37" s="170" t="s">
        <v>128</v>
      </c>
      <c r="W37" s="170" t="s">
        <v>128</v>
      </c>
      <c r="X37" s="170" t="s">
        <v>128</v>
      </c>
      <c r="Y37" s="170" t="s">
        <v>128</v>
      </c>
      <c r="Z37" s="170" t="s">
        <v>128</v>
      </c>
      <c r="AA37" s="170" t="s">
        <v>128</v>
      </c>
      <c r="AB37" s="170" t="s">
        <v>128</v>
      </c>
      <c r="AC37" s="170" t="s">
        <v>128</v>
      </c>
      <c r="AD37" s="170" t="s">
        <v>128</v>
      </c>
      <c r="AE37" s="170" t="s">
        <v>128</v>
      </c>
    </row>
    <row r="38" spans="1:31">
      <c r="A38" s="198" t="s">
        <v>374</v>
      </c>
      <c r="B38" s="166" t="s">
        <v>374</v>
      </c>
      <c r="C38" s="170" t="s">
        <v>128</v>
      </c>
      <c r="D38" s="170" t="s">
        <v>128</v>
      </c>
      <c r="E38" s="170" t="s">
        <v>128</v>
      </c>
      <c r="F38" s="170" t="s">
        <v>128</v>
      </c>
      <c r="G38" s="170" t="s">
        <v>128</v>
      </c>
      <c r="H38" s="170" t="s">
        <v>128</v>
      </c>
      <c r="I38" s="170" t="s">
        <v>128</v>
      </c>
      <c r="J38" s="170" t="s">
        <v>128</v>
      </c>
      <c r="K38" s="170" t="s">
        <v>128</v>
      </c>
      <c r="L38" s="170" t="s">
        <v>128</v>
      </c>
      <c r="M38" s="170" t="s">
        <v>128</v>
      </c>
      <c r="N38" s="170" t="s">
        <v>128</v>
      </c>
      <c r="O38" s="170" t="s">
        <v>128</v>
      </c>
      <c r="P38" s="170" t="s">
        <v>128</v>
      </c>
      <c r="Q38" s="170" t="s">
        <v>128</v>
      </c>
      <c r="R38" s="170" t="s">
        <v>128</v>
      </c>
      <c r="S38" s="170" t="s">
        <v>128</v>
      </c>
      <c r="T38" s="170" t="s">
        <v>128</v>
      </c>
      <c r="U38" s="170" t="s">
        <v>128</v>
      </c>
      <c r="V38" s="170" t="s">
        <v>128</v>
      </c>
      <c r="W38" s="170" t="s">
        <v>128</v>
      </c>
      <c r="X38" s="170" t="s">
        <v>128</v>
      </c>
      <c r="Y38" s="170" t="s">
        <v>128</v>
      </c>
      <c r="Z38" s="170" t="s">
        <v>128</v>
      </c>
      <c r="AA38" s="170" t="s">
        <v>128</v>
      </c>
      <c r="AB38" s="170" t="s">
        <v>128</v>
      </c>
      <c r="AC38" s="170" t="s">
        <v>128</v>
      </c>
      <c r="AD38" s="170" t="s">
        <v>128</v>
      </c>
      <c r="AE38" s="170" t="s">
        <v>128</v>
      </c>
    </row>
    <row r="39" spans="1:31" ht="31.5">
      <c r="A39" s="198" t="s">
        <v>206</v>
      </c>
      <c r="B39" s="166" t="s">
        <v>207</v>
      </c>
      <c r="C39" s="170" t="s">
        <v>128</v>
      </c>
      <c r="D39" s="170" t="s">
        <v>128</v>
      </c>
      <c r="E39" s="170" t="s">
        <v>128</v>
      </c>
      <c r="F39" s="170" t="s">
        <v>128</v>
      </c>
      <c r="G39" s="170" t="s">
        <v>128</v>
      </c>
      <c r="H39" s="170" t="s">
        <v>128</v>
      </c>
      <c r="I39" s="170" t="s">
        <v>128</v>
      </c>
      <c r="J39" s="170" t="s">
        <v>128</v>
      </c>
      <c r="K39" s="170" t="s">
        <v>128</v>
      </c>
      <c r="L39" s="170" t="s">
        <v>128</v>
      </c>
      <c r="M39" s="170" t="s">
        <v>128</v>
      </c>
      <c r="N39" s="170" t="s">
        <v>128</v>
      </c>
      <c r="O39" s="170" t="s">
        <v>128</v>
      </c>
      <c r="P39" s="170" t="s">
        <v>128</v>
      </c>
      <c r="Q39" s="170" t="s">
        <v>128</v>
      </c>
      <c r="R39" s="170" t="s">
        <v>128</v>
      </c>
      <c r="S39" s="170" t="s">
        <v>128</v>
      </c>
      <c r="T39" s="170" t="s">
        <v>128</v>
      </c>
      <c r="U39" s="170" t="s">
        <v>128</v>
      </c>
      <c r="V39" s="170" t="s">
        <v>128</v>
      </c>
      <c r="W39" s="170" t="s">
        <v>128</v>
      </c>
      <c r="X39" s="170" t="s">
        <v>128</v>
      </c>
      <c r="Y39" s="170" t="s">
        <v>128</v>
      </c>
      <c r="Z39" s="170" t="s">
        <v>128</v>
      </c>
      <c r="AA39" s="170" t="s">
        <v>128</v>
      </c>
      <c r="AB39" s="170" t="s">
        <v>128</v>
      </c>
      <c r="AC39" s="170" t="s">
        <v>128</v>
      </c>
      <c r="AD39" s="170" t="s">
        <v>128</v>
      </c>
      <c r="AE39" s="170" t="s">
        <v>128</v>
      </c>
    </row>
    <row r="40" spans="1:31">
      <c r="A40" s="198" t="s">
        <v>208</v>
      </c>
      <c r="B40" s="166" t="s">
        <v>209</v>
      </c>
      <c r="C40" s="170" t="s">
        <v>128</v>
      </c>
      <c r="D40" s="170" t="s">
        <v>128</v>
      </c>
      <c r="E40" s="170" t="s">
        <v>128</v>
      </c>
      <c r="F40" s="170" t="s">
        <v>128</v>
      </c>
      <c r="G40" s="170" t="s">
        <v>128</v>
      </c>
      <c r="H40" s="170" t="s">
        <v>128</v>
      </c>
      <c r="I40" s="170" t="s">
        <v>128</v>
      </c>
      <c r="J40" s="170" t="s">
        <v>128</v>
      </c>
      <c r="K40" s="170" t="s">
        <v>128</v>
      </c>
      <c r="L40" s="170" t="s">
        <v>128</v>
      </c>
      <c r="M40" s="170" t="s">
        <v>128</v>
      </c>
      <c r="N40" s="170" t="s">
        <v>128</v>
      </c>
      <c r="O40" s="170" t="s">
        <v>128</v>
      </c>
      <c r="P40" s="170" t="s">
        <v>128</v>
      </c>
      <c r="Q40" s="170" t="s">
        <v>128</v>
      </c>
      <c r="R40" s="170" t="s">
        <v>128</v>
      </c>
      <c r="S40" s="170" t="s">
        <v>128</v>
      </c>
      <c r="T40" s="170" t="s">
        <v>128</v>
      </c>
      <c r="U40" s="170" t="s">
        <v>128</v>
      </c>
      <c r="V40" s="170" t="s">
        <v>128</v>
      </c>
      <c r="W40" s="170" t="s">
        <v>128</v>
      </c>
      <c r="X40" s="170" t="s">
        <v>128</v>
      </c>
      <c r="Y40" s="170" t="s">
        <v>128</v>
      </c>
      <c r="Z40" s="170" t="s">
        <v>128</v>
      </c>
      <c r="AA40" s="170" t="s">
        <v>128</v>
      </c>
      <c r="AB40" s="170" t="s">
        <v>128</v>
      </c>
      <c r="AC40" s="170" t="s">
        <v>128</v>
      </c>
      <c r="AD40" s="170" t="s">
        <v>128</v>
      </c>
      <c r="AE40" s="170" t="s">
        <v>128</v>
      </c>
    </row>
    <row r="41" spans="1:31">
      <c r="A41" s="198" t="s">
        <v>208</v>
      </c>
      <c r="B41" s="269" t="s">
        <v>607</v>
      </c>
      <c r="C41" s="170" t="s">
        <v>128</v>
      </c>
      <c r="D41" s="170" t="s">
        <v>128</v>
      </c>
      <c r="E41" s="170" t="s">
        <v>128</v>
      </c>
      <c r="F41" s="170" t="s">
        <v>128</v>
      </c>
      <c r="G41" s="170" t="s">
        <v>128</v>
      </c>
      <c r="H41" s="170" t="s">
        <v>128</v>
      </c>
      <c r="I41" s="170" t="s">
        <v>128</v>
      </c>
      <c r="J41" s="170" t="s">
        <v>128</v>
      </c>
      <c r="K41" s="170" t="s">
        <v>128</v>
      </c>
      <c r="L41" s="170" t="s">
        <v>128</v>
      </c>
      <c r="M41" s="170" t="s">
        <v>128</v>
      </c>
      <c r="N41" s="170" t="s">
        <v>128</v>
      </c>
      <c r="O41" s="170" t="s">
        <v>128</v>
      </c>
      <c r="P41" s="170" t="s">
        <v>128</v>
      </c>
      <c r="Q41" s="170" t="s">
        <v>128</v>
      </c>
      <c r="R41" s="170" t="s">
        <v>128</v>
      </c>
      <c r="S41" s="170" t="s">
        <v>128</v>
      </c>
      <c r="T41" s="170" t="s">
        <v>128</v>
      </c>
      <c r="U41" s="170" t="s">
        <v>128</v>
      </c>
      <c r="V41" s="170" t="s">
        <v>128</v>
      </c>
      <c r="W41" s="170" t="s">
        <v>128</v>
      </c>
      <c r="X41" s="170" t="s">
        <v>128</v>
      </c>
      <c r="Y41" s="170" t="s">
        <v>128</v>
      </c>
      <c r="Z41" s="170" t="s">
        <v>128</v>
      </c>
      <c r="AA41" s="170" t="s">
        <v>128</v>
      </c>
      <c r="AB41" s="170" t="s">
        <v>128</v>
      </c>
      <c r="AC41" s="170" t="s">
        <v>128</v>
      </c>
      <c r="AD41" s="170" t="s">
        <v>128</v>
      </c>
      <c r="AE41" s="170" t="s">
        <v>128</v>
      </c>
    </row>
    <row r="42" spans="1:31">
      <c r="A42" s="198" t="s">
        <v>208</v>
      </c>
      <c r="B42" s="269" t="s">
        <v>607</v>
      </c>
      <c r="C42" s="170" t="s">
        <v>128</v>
      </c>
      <c r="D42" s="170" t="s">
        <v>128</v>
      </c>
      <c r="E42" s="170" t="s">
        <v>128</v>
      </c>
      <c r="F42" s="170" t="s">
        <v>128</v>
      </c>
      <c r="G42" s="170" t="s">
        <v>128</v>
      </c>
      <c r="H42" s="170" t="s">
        <v>128</v>
      </c>
      <c r="I42" s="170" t="s">
        <v>128</v>
      </c>
      <c r="J42" s="170" t="s">
        <v>128</v>
      </c>
      <c r="K42" s="170" t="s">
        <v>128</v>
      </c>
      <c r="L42" s="170" t="s">
        <v>128</v>
      </c>
      <c r="M42" s="170" t="s">
        <v>128</v>
      </c>
      <c r="N42" s="170" t="s">
        <v>128</v>
      </c>
      <c r="O42" s="170" t="s">
        <v>128</v>
      </c>
      <c r="P42" s="170" t="s">
        <v>128</v>
      </c>
      <c r="Q42" s="170" t="s">
        <v>128</v>
      </c>
      <c r="R42" s="170" t="s">
        <v>128</v>
      </c>
      <c r="S42" s="170" t="s">
        <v>128</v>
      </c>
      <c r="T42" s="170" t="s">
        <v>128</v>
      </c>
      <c r="U42" s="170" t="s">
        <v>128</v>
      </c>
      <c r="V42" s="170" t="s">
        <v>128</v>
      </c>
      <c r="W42" s="170" t="s">
        <v>128</v>
      </c>
      <c r="X42" s="170" t="s">
        <v>128</v>
      </c>
      <c r="Y42" s="170" t="s">
        <v>128</v>
      </c>
      <c r="Z42" s="170" t="s">
        <v>128</v>
      </c>
      <c r="AA42" s="170" t="s">
        <v>128</v>
      </c>
      <c r="AB42" s="170" t="s">
        <v>128</v>
      </c>
      <c r="AC42" s="170" t="s">
        <v>128</v>
      </c>
      <c r="AD42" s="170" t="s">
        <v>128</v>
      </c>
      <c r="AE42" s="170" t="s">
        <v>128</v>
      </c>
    </row>
    <row r="43" spans="1:31">
      <c r="A43" s="198" t="s">
        <v>374</v>
      </c>
      <c r="B43" s="166" t="s">
        <v>374</v>
      </c>
      <c r="C43" s="170" t="s">
        <v>128</v>
      </c>
      <c r="D43" s="170" t="s">
        <v>128</v>
      </c>
      <c r="E43" s="170" t="s">
        <v>128</v>
      </c>
      <c r="F43" s="170" t="s">
        <v>128</v>
      </c>
      <c r="G43" s="170" t="s">
        <v>128</v>
      </c>
      <c r="H43" s="170" t="s">
        <v>128</v>
      </c>
      <c r="I43" s="170" t="s">
        <v>128</v>
      </c>
      <c r="J43" s="170" t="s">
        <v>128</v>
      </c>
      <c r="K43" s="170" t="s">
        <v>128</v>
      </c>
      <c r="L43" s="170" t="s">
        <v>128</v>
      </c>
      <c r="M43" s="170" t="s">
        <v>128</v>
      </c>
      <c r="N43" s="170" t="s">
        <v>128</v>
      </c>
      <c r="O43" s="170" t="s">
        <v>128</v>
      </c>
      <c r="P43" s="170" t="s">
        <v>128</v>
      </c>
      <c r="Q43" s="170" t="s">
        <v>128</v>
      </c>
      <c r="R43" s="170" t="s">
        <v>128</v>
      </c>
      <c r="S43" s="170" t="s">
        <v>128</v>
      </c>
      <c r="T43" s="170" t="s">
        <v>128</v>
      </c>
      <c r="U43" s="170" t="s">
        <v>128</v>
      </c>
      <c r="V43" s="170" t="s">
        <v>128</v>
      </c>
      <c r="W43" s="170" t="s">
        <v>128</v>
      </c>
      <c r="X43" s="170" t="s">
        <v>128</v>
      </c>
      <c r="Y43" s="170" t="s">
        <v>128</v>
      </c>
      <c r="Z43" s="170" t="s">
        <v>128</v>
      </c>
      <c r="AA43" s="170" t="s">
        <v>128</v>
      </c>
      <c r="AB43" s="170" t="s">
        <v>128</v>
      </c>
      <c r="AC43" s="170" t="s">
        <v>128</v>
      </c>
      <c r="AD43" s="170" t="s">
        <v>128</v>
      </c>
      <c r="AE43" s="170" t="s">
        <v>128</v>
      </c>
    </row>
    <row r="44" spans="1:31" ht="31.5">
      <c r="A44" s="198" t="s">
        <v>210</v>
      </c>
      <c r="B44" s="166" t="s">
        <v>211</v>
      </c>
      <c r="C44" s="170" t="s">
        <v>128</v>
      </c>
      <c r="D44" s="170" t="s">
        <v>128</v>
      </c>
      <c r="E44" s="170" t="s">
        <v>128</v>
      </c>
      <c r="F44" s="170" t="s">
        <v>128</v>
      </c>
      <c r="G44" s="170" t="s">
        <v>128</v>
      </c>
      <c r="H44" s="170" t="s">
        <v>128</v>
      </c>
      <c r="I44" s="170" t="s">
        <v>128</v>
      </c>
      <c r="J44" s="170" t="s">
        <v>128</v>
      </c>
      <c r="K44" s="170" t="s">
        <v>128</v>
      </c>
      <c r="L44" s="170" t="s">
        <v>128</v>
      </c>
      <c r="M44" s="170" t="s">
        <v>128</v>
      </c>
      <c r="N44" s="170" t="s">
        <v>128</v>
      </c>
      <c r="O44" s="170" t="s">
        <v>128</v>
      </c>
      <c r="P44" s="170" t="s">
        <v>128</v>
      </c>
      <c r="Q44" s="170" t="s">
        <v>128</v>
      </c>
      <c r="R44" s="170" t="s">
        <v>128</v>
      </c>
      <c r="S44" s="170" t="s">
        <v>128</v>
      </c>
      <c r="T44" s="170" t="s">
        <v>128</v>
      </c>
      <c r="U44" s="170" t="s">
        <v>128</v>
      </c>
      <c r="V44" s="170" t="s">
        <v>128</v>
      </c>
      <c r="W44" s="170" t="s">
        <v>128</v>
      </c>
      <c r="X44" s="170" t="s">
        <v>128</v>
      </c>
      <c r="Y44" s="170" t="s">
        <v>128</v>
      </c>
      <c r="Z44" s="170" t="s">
        <v>128</v>
      </c>
      <c r="AA44" s="170" t="s">
        <v>128</v>
      </c>
      <c r="AB44" s="170" t="s">
        <v>128</v>
      </c>
      <c r="AC44" s="170" t="s">
        <v>128</v>
      </c>
      <c r="AD44" s="170" t="s">
        <v>128</v>
      </c>
      <c r="AE44" s="170" t="s">
        <v>128</v>
      </c>
    </row>
    <row r="45" spans="1:31">
      <c r="A45" s="198" t="s">
        <v>210</v>
      </c>
      <c r="B45" s="269" t="s">
        <v>607</v>
      </c>
      <c r="C45" s="170" t="s">
        <v>128</v>
      </c>
      <c r="D45" s="170" t="s">
        <v>128</v>
      </c>
      <c r="E45" s="170" t="s">
        <v>128</v>
      </c>
      <c r="F45" s="170" t="s">
        <v>128</v>
      </c>
      <c r="G45" s="170" t="s">
        <v>128</v>
      </c>
      <c r="H45" s="170" t="s">
        <v>128</v>
      </c>
      <c r="I45" s="170" t="s">
        <v>128</v>
      </c>
      <c r="J45" s="170" t="s">
        <v>128</v>
      </c>
      <c r="K45" s="170" t="s">
        <v>128</v>
      </c>
      <c r="L45" s="170" t="s">
        <v>128</v>
      </c>
      <c r="M45" s="170" t="s">
        <v>128</v>
      </c>
      <c r="N45" s="170" t="s">
        <v>128</v>
      </c>
      <c r="O45" s="170" t="s">
        <v>128</v>
      </c>
      <c r="P45" s="170" t="s">
        <v>128</v>
      </c>
      <c r="Q45" s="170" t="s">
        <v>128</v>
      </c>
      <c r="R45" s="170" t="s">
        <v>128</v>
      </c>
      <c r="S45" s="170" t="s">
        <v>128</v>
      </c>
      <c r="T45" s="170" t="s">
        <v>128</v>
      </c>
      <c r="U45" s="170" t="s">
        <v>128</v>
      </c>
      <c r="V45" s="170" t="s">
        <v>128</v>
      </c>
      <c r="W45" s="170" t="s">
        <v>128</v>
      </c>
      <c r="X45" s="170" t="s">
        <v>128</v>
      </c>
      <c r="Y45" s="170" t="s">
        <v>128</v>
      </c>
      <c r="Z45" s="170" t="s">
        <v>128</v>
      </c>
      <c r="AA45" s="170" t="s">
        <v>128</v>
      </c>
      <c r="AB45" s="170" t="s">
        <v>128</v>
      </c>
      <c r="AC45" s="170" t="s">
        <v>128</v>
      </c>
      <c r="AD45" s="170" t="s">
        <v>128</v>
      </c>
      <c r="AE45" s="170" t="s">
        <v>128</v>
      </c>
    </row>
    <row r="46" spans="1:31">
      <c r="A46" s="198" t="s">
        <v>210</v>
      </c>
      <c r="B46" s="269" t="s">
        <v>607</v>
      </c>
      <c r="C46" s="170" t="s">
        <v>128</v>
      </c>
      <c r="D46" s="170" t="s">
        <v>128</v>
      </c>
      <c r="E46" s="170" t="s">
        <v>128</v>
      </c>
      <c r="F46" s="170" t="s">
        <v>128</v>
      </c>
      <c r="G46" s="170" t="s">
        <v>128</v>
      </c>
      <c r="H46" s="170" t="s">
        <v>128</v>
      </c>
      <c r="I46" s="170" t="s">
        <v>128</v>
      </c>
      <c r="J46" s="170" t="s">
        <v>128</v>
      </c>
      <c r="K46" s="170" t="s">
        <v>128</v>
      </c>
      <c r="L46" s="170" t="s">
        <v>128</v>
      </c>
      <c r="M46" s="170" t="s">
        <v>128</v>
      </c>
      <c r="N46" s="170" t="s">
        <v>128</v>
      </c>
      <c r="O46" s="170" t="s">
        <v>128</v>
      </c>
      <c r="P46" s="170" t="s">
        <v>128</v>
      </c>
      <c r="Q46" s="170" t="s">
        <v>128</v>
      </c>
      <c r="R46" s="170" t="s">
        <v>128</v>
      </c>
      <c r="S46" s="170" t="s">
        <v>128</v>
      </c>
      <c r="T46" s="170" t="s">
        <v>128</v>
      </c>
      <c r="U46" s="170" t="s">
        <v>128</v>
      </c>
      <c r="V46" s="170" t="s">
        <v>128</v>
      </c>
      <c r="W46" s="170" t="s">
        <v>128</v>
      </c>
      <c r="X46" s="170" t="s">
        <v>128</v>
      </c>
      <c r="Y46" s="170" t="s">
        <v>128</v>
      </c>
      <c r="Z46" s="170" t="s">
        <v>128</v>
      </c>
      <c r="AA46" s="170" t="s">
        <v>128</v>
      </c>
      <c r="AB46" s="170" t="s">
        <v>128</v>
      </c>
      <c r="AC46" s="170" t="s">
        <v>128</v>
      </c>
      <c r="AD46" s="170" t="s">
        <v>128</v>
      </c>
      <c r="AE46" s="170" t="s">
        <v>128</v>
      </c>
    </row>
    <row r="47" spans="1:31">
      <c r="A47" s="198" t="s">
        <v>374</v>
      </c>
      <c r="B47" s="166" t="s">
        <v>374</v>
      </c>
      <c r="C47" s="170" t="s">
        <v>128</v>
      </c>
      <c r="D47" s="170" t="s">
        <v>128</v>
      </c>
      <c r="E47" s="170" t="s">
        <v>128</v>
      </c>
      <c r="F47" s="170" t="s">
        <v>128</v>
      </c>
      <c r="G47" s="170" t="s">
        <v>128</v>
      </c>
      <c r="H47" s="170" t="s">
        <v>128</v>
      </c>
      <c r="I47" s="170" t="s">
        <v>128</v>
      </c>
      <c r="J47" s="170" t="s">
        <v>128</v>
      </c>
      <c r="K47" s="170" t="s">
        <v>128</v>
      </c>
      <c r="L47" s="170" t="s">
        <v>128</v>
      </c>
      <c r="M47" s="170" t="s">
        <v>128</v>
      </c>
      <c r="N47" s="170" t="s">
        <v>128</v>
      </c>
      <c r="O47" s="170" t="s">
        <v>128</v>
      </c>
      <c r="P47" s="170" t="s">
        <v>128</v>
      </c>
      <c r="Q47" s="170" t="s">
        <v>128</v>
      </c>
      <c r="R47" s="170" t="s">
        <v>128</v>
      </c>
      <c r="S47" s="170" t="s">
        <v>128</v>
      </c>
      <c r="T47" s="170" t="s">
        <v>128</v>
      </c>
      <c r="U47" s="170" t="s">
        <v>128</v>
      </c>
      <c r="V47" s="170" t="s">
        <v>128</v>
      </c>
      <c r="W47" s="170" t="s">
        <v>128</v>
      </c>
      <c r="X47" s="170" t="s">
        <v>128</v>
      </c>
      <c r="Y47" s="170" t="s">
        <v>128</v>
      </c>
      <c r="Z47" s="170" t="s">
        <v>128</v>
      </c>
      <c r="AA47" s="170" t="s">
        <v>128</v>
      </c>
      <c r="AB47" s="170" t="s">
        <v>128</v>
      </c>
      <c r="AC47" s="170" t="s">
        <v>128</v>
      </c>
      <c r="AD47" s="170" t="s">
        <v>128</v>
      </c>
      <c r="AE47" s="170" t="s">
        <v>128</v>
      </c>
    </row>
    <row r="48" spans="1:31">
      <c r="A48" s="198" t="s">
        <v>20</v>
      </c>
      <c r="B48" s="166" t="s">
        <v>608</v>
      </c>
      <c r="C48" s="170" t="s">
        <v>128</v>
      </c>
      <c r="D48" s="170" t="s">
        <v>128</v>
      </c>
      <c r="E48" s="170" t="s">
        <v>128</v>
      </c>
      <c r="F48" s="170" t="s">
        <v>128</v>
      </c>
      <c r="G48" s="170" t="s">
        <v>128</v>
      </c>
      <c r="H48" s="170" t="s">
        <v>128</v>
      </c>
      <c r="I48" s="170" t="s">
        <v>128</v>
      </c>
      <c r="J48" s="170" t="s">
        <v>128</v>
      </c>
      <c r="K48" s="170" t="s">
        <v>128</v>
      </c>
      <c r="L48" s="170" t="s">
        <v>128</v>
      </c>
      <c r="M48" s="170" t="s">
        <v>128</v>
      </c>
      <c r="N48" s="170" t="s">
        <v>128</v>
      </c>
      <c r="O48" s="170" t="s">
        <v>128</v>
      </c>
      <c r="P48" s="170" t="s">
        <v>128</v>
      </c>
      <c r="Q48" s="170" t="s">
        <v>128</v>
      </c>
      <c r="R48" s="170" t="s">
        <v>128</v>
      </c>
      <c r="S48" s="170" t="s">
        <v>128</v>
      </c>
      <c r="T48" s="170" t="s">
        <v>128</v>
      </c>
      <c r="U48" s="170" t="s">
        <v>128</v>
      </c>
      <c r="V48" s="170" t="s">
        <v>128</v>
      </c>
      <c r="W48" s="170" t="s">
        <v>128</v>
      </c>
      <c r="X48" s="170" t="s">
        <v>128</v>
      </c>
      <c r="Y48" s="170" t="s">
        <v>128</v>
      </c>
      <c r="Z48" s="170" t="s">
        <v>128</v>
      </c>
      <c r="AA48" s="170" t="s">
        <v>128</v>
      </c>
      <c r="AB48" s="170" t="s">
        <v>128</v>
      </c>
      <c r="AC48" s="170" t="s">
        <v>128</v>
      </c>
      <c r="AD48" s="170" t="s">
        <v>128</v>
      </c>
      <c r="AE48" s="170" t="s">
        <v>128</v>
      </c>
    </row>
    <row r="49" spans="3:31"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270"/>
      <c r="R49" s="270"/>
      <c r="S49" s="270"/>
      <c r="T49" s="270"/>
      <c r="U49" s="270"/>
      <c r="V49" s="270"/>
      <c r="W49" s="270"/>
      <c r="X49" s="270"/>
      <c r="Y49" s="163"/>
      <c r="Z49" s="163"/>
      <c r="AA49" s="163"/>
      <c r="AB49" s="163"/>
      <c r="AC49" s="163"/>
      <c r="AD49" s="163"/>
      <c r="AE49" s="163"/>
    </row>
    <row r="50" spans="3:31"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270"/>
      <c r="R50" s="270"/>
      <c r="S50" s="270"/>
      <c r="T50" s="270"/>
      <c r="U50" s="270"/>
      <c r="V50" s="270"/>
      <c r="W50" s="270"/>
      <c r="X50" s="270"/>
      <c r="Y50" s="163"/>
      <c r="Z50" s="163"/>
      <c r="AA50" s="163"/>
      <c r="AB50" s="163"/>
      <c r="AC50" s="163"/>
      <c r="AD50" s="163"/>
      <c r="AE50" s="163"/>
    </row>
    <row r="51" spans="3:31"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270"/>
      <c r="R51" s="270"/>
      <c r="S51" s="270"/>
      <c r="T51" s="270"/>
      <c r="U51" s="270"/>
      <c r="V51" s="270"/>
      <c r="W51" s="270"/>
      <c r="X51" s="270"/>
      <c r="Y51" s="163"/>
      <c r="Z51" s="163"/>
      <c r="AA51" s="163"/>
      <c r="AB51" s="163"/>
      <c r="AC51" s="163"/>
      <c r="AD51" s="163"/>
      <c r="AE51" s="163"/>
    </row>
    <row r="52" spans="3:31"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270"/>
      <c r="R52" s="270"/>
      <c r="S52" s="270"/>
      <c r="T52" s="270"/>
      <c r="U52" s="270"/>
      <c r="V52" s="270"/>
      <c r="W52" s="270"/>
      <c r="X52" s="270"/>
      <c r="Y52" s="163"/>
      <c r="Z52" s="163"/>
      <c r="AA52" s="163"/>
      <c r="AB52" s="163"/>
      <c r="AC52" s="163"/>
      <c r="AD52" s="163"/>
      <c r="AE52" s="163"/>
    </row>
    <row r="53" spans="3:31"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270"/>
      <c r="R53" s="270"/>
      <c r="S53" s="270"/>
      <c r="T53" s="270"/>
      <c r="U53" s="270"/>
      <c r="V53" s="270"/>
      <c r="W53" s="270"/>
      <c r="X53" s="270"/>
      <c r="Y53" s="163"/>
      <c r="Z53" s="163"/>
      <c r="AA53" s="163"/>
      <c r="AB53" s="163"/>
      <c r="AC53" s="163"/>
      <c r="AD53" s="163"/>
      <c r="AE53" s="163"/>
    </row>
    <row r="54" spans="3:31"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270"/>
      <c r="R54" s="270"/>
      <c r="S54" s="270"/>
      <c r="T54" s="270"/>
      <c r="U54" s="270"/>
      <c r="V54" s="270"/>
      <c r="W54" s="270"/>
      <c r="X54" s="270"/>
      <c r="Y54" s="163"/>
      <c r="Z54" s="163"/>
      <c r="AA54" s="163"/>
      <c r="AB54" s="163"/>
      <c r="AC54" s="163"/>
      <c r="AD54" s="163"/>
      <c r="AE54" s="163"/>
    </row>
    <row r="55" spans="3:31"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270"/>
      <c r="R55" s="270"/>
      <c r="S55" s="270"/>
      <c r="T55" s="270"/>
      <c r="U55" s="270"/>
      <c r="V55" s="270"/>
      <c r="W55" s="270"/>
      <c r="X55" s="270"/>
      <c r="Y55" s="163"/>
      <c r="Z55" s="163"/>
      <c r="AA55" s="163"/>
      <c r="AB55" s="163"/>
      <c r="AC55" s="163"/>
      <c r="AD55" s="163"/>
      <c r="AE55" s="163"/>
    </row>
    <row r="56" spans="3:31"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270"/>
      <c r="R56" s="270"/>
      <c r="S56" s="270"/>
      <c r="T56" s="270"/>
      <c r="U56" s="270"/>
      <c r="V56" s="270"/>
      <c r="W56" s="270"/>
      <c r="X56" s="270"/>
      <c r="Y56" s="163"/>
      <c r="Z56" s="163"/>
      <c r="AA56" s="163"/>
      <c r="AB56" s="163"/>
      <c r="AC56" s="163"/>
      <c r="AD56" s="163"/>
      <c r="AE56" s="163"/>
    </row>
    <row r="57" spans="3:31"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270"/>
      <c r="R57" s="270"/>
      <c r="S57" s="270"/>
      <c r="T57" s="270"/>
      <c r="U57" s="270"/>
      <c r="V57" s="270"/>
      <c r="W57" s="270"/>
      <c r="X57" s="270"/>
      <c r="Y57" s="163"/>
      <c r="Z57" s="163"/>
      <c r="AA57" s="163"/>
      <c r="AB57" s="163"/>
      <c r="AC57" s="163"/>
      <c r="AD57" s="163"/>
      <c r="AE57" s="163"/>
    </row>
    <row r="58" spans="3:31"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270"/>
      <c r="R58" s="270"/>
      <c r="S58" s="270"/>
      <c r="T58" s="270"/>
      <c r="U58" s="270"/>
      <c r="V58" s="270"/>
      <c r="W58" s="270"/>
      <c r="X58" s="270"/>
      <c r="Y58" s="163"/>
      <c r="Z58" s="163"/>
      <c r="AA58" s="163"/>
      <c r="AB58" s="163"/>
      <c r="AC58" s="163"/>
      <c r="AD58" s="163"/>
      <c r="AE58" s="163"/>
    </row>
    <row r="59" spans="3:31"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270"/>
      <c r="R59" s="270"/>
      <c r="S59" s="270"/>
      <c r="T59" s="270"/>
      <c r="U59" s="270"/>
      <c r="V59" s="270"/>
      <c r="W59" s="270"/>
      <c r="X59" s="270"/>
      <c r="Y59" s="163"/>
      <c r="Z59" s="163"/>
      <c r="AA59" s="163"/>
      <c r="AB59" s="163"/>
      <c r="AC59" s="163"/>
      <c r="AD59" s="163"/>
      <c r="AE59" s="163"/>
    </row>
    <row r="60" spans="3:31"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270"/>
      <c r="R60" s="270"/>
      <c r="S60" s="270"/>
      <c r="T60" s="270"/>
      <c r="U60" s="270"/>
      <c r="V60" s="270"/>
      <c r="W60" s="270"/>
      <c r="X60" s="270"/>
      <c r="Y60" s="163"/>
      <c r="Z60" s="163"/>
      <c r="AA60" s="163"/>
      <c r="AB60" s="163"/>
      <c r="AC60" s="163"/>
      <c r="AD60" s="163"/>
      <c r="AE60" s="163"/>
    </row>
    <row r="61" spans="3:31"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270"/>
      <c r="R61" s="270"/>
      <c r="S61" s="270"/>
      <c r="T61" s="270"/>
      <c r="U61" s="270"/>
      <c r="V61" s="270"/>
      <c r="W61" s="270"/>
      <c r="X61" s="270"/>
      <c r="Y61" s="163"/>
      <c r="Z61" s="163"/>
      <c r="AA61" s="163"/>
      <c r="AB61" s="163"/>
      <c r="AC61" s="163"/>
      <c r="AD61" s="163"/>
      <c r="AE61" s="163"/>
    </row>
    <row r="62" spans="3:31"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270"/>
      <c r="R62" s="270"/>
      <c r="S62" s="270"/>
      <c r="T62" s="270"/>
      <c r="U62" s="270"/>
      <c r="V62" s="270"/>
      <c r="W62" s="270"/>
      <c r="X62" s="270"/>
      <c r="Y62" s="163"/>
      <c r="Z62" s="163"/>
      <c r="AA62" s="163"/>
      <c r="AB62" s="163"/>
      <c r="AC62" s="163"/>
      <c r="AD62" s="163"/>
      <c r="AE62" s="163"/>
    </row>
    <row r="63" spans="3:31"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270"/>
      <c r="R63" s="270"/>
      <c r="S63" s="270"/>
      <c r="T63" s="270"/>
      <c r="U63" s="270"/>
      <c r="V63" s="270"/>
      <c r="W63" s="270"/>
      <c r="X63" s="270"/>
      <c r="Y63" s="163"/>
      <c r="Z63" s="163"/>
      <c r="AA63" s="163"/>
      <c r="AB63" s="163"/>
      <c r="AC63" s="163"/>
      <c r="AD63" s="163"/>
      <c r="AE63" s="163"/>
    </row>
    <row r="64" spans="3:31"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270"/>
      <c r="R64" s="270"/>
      <c r="S64" s="270"/>
      <c r="T64" s="270"/>
      <c r="U64" s="270"/>
      <c r="V64" s="270"/>
      <c r="W64" s="270"/>
      <c r="X64" s="270"/>
      <c r="Y64" s="163"/>
      <c r="Z64" s="163"/>
      <c r="AA64" s="163"/>
      <c r="AB64" s="163"/>
      <c r="AC64" s="163"/>
      <c r="AD64" s="163"/>
      <c r="AE64" s="163"/>
    </row>
    <row r="65" spans="3:31"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270"/>
      <c r="R65" s="270"/>
      <c r="S65" s="270"/>
      <c r="T65" s="270"/>
      <c r="U65" s="270"/>
      <c r="V65" s="270"/>
      <c r="W65" s="270"/>
      <c r="X65" s="270"/>
      <c r="Y65" s="163"/>
      <c r="Z65" s="163"/>
      <c r="AA65" s="163"/>
      <c r="AB65" s="163"/>
      <c r="AC65" s="163"/>
      <c r="AD65" s="163"/>
      <c r="AE65" s="163"/>
    </row>
    <row r="66" spans="3:31"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270"/>
      <c r="R66" s="270"/>
      <c r="S66" s="270"/>
      <c r="T66" s="270"/>
      <c r="U66" s="270"/>
      <c r="V66" s="270"/>
      <c r="W66" s="270"/>
      <c r="X66" s="270"/>
      <c r="Y66" s="163"/>
      <c r="Z66" s="163"/>
      <c r="AA66" s="163"/>
      <c r="AB66" s="163"/>
      <c r="AC66" s="163"/>
      <c r="AD66" s="163"/>
      <c r="AE66" s="163"/>
    </row>
    <row r="67" spans="3:31"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270"/>
      <c r="R67" s="270"/>
      <c r="S67" s="270"/>
      <c r="T67" s="270"/>
      <c r="U67" s="270"/>
      <c r="V67" s="270"/>
      <c r="W67" s="270"/>
      <c r="X67" s="270"/>
      <c r="Y67" s="163"/>
      <c r="Z67" s="163"/>
      <c r="AA67" s="163"/>
      <c r="AB67" s="163"/>
      <c r="AC67" s="163"/>
      <c r="AD67" s="163"/>
      <c r="AE67" s="163"/>
    </row>
    <row r="68" spans="3:31"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270"/>
      <c r="R68" s="270"/>
      <c r="S68" s="270"/>
      <c r="T68" s="270"/>
      <c r="U68" s="270"/>
      <c r="V68" s="270"/>
      <c r="W68" s="270"/>
      <c r="X68" s="270"/>
      <c r="Y68" s="163"/>
      <c r="Z68" s="163"/>
      <c r="AA68" s="163"/>
      <c r="AB68" s="163"/>
      <c r="AC68" s="163"/>
      <c r="AD68" s="163"/>
      <c r="AE68" s="163"/>
    </row>
    <row r="69" spans="3:31"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270"/>
      <c r="R69" s="270"/>
      <c r="S69" s="270"/>
      <c r="T69" s="270"/>
      <c r="U69" s="270"/>
      <c r="V69" s="270"/>
      <c r="W69" s="270"/>
      <c r="X69" s="270"/>
      <c r="Y69" s="163"/>
      <c r="Z69" s="163"/>
      <c r="AA69" s="163"/>
      <c r="AB69" s="163"/>
      <c r="AC69" s="163"/>
      <c r="AD69" s="163"/>
      <c r="AE69" s="163"/>
    </row>
    <row r="70" spans="3:31"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270"/>
      <c r="R70" s="270"/>
      <c r="S70" s="270"/>
      <c r="T70" s="270"/>
      <c r="U70" s="270"/>
      <c r="V70" s="270"/>
      <c r="W70" s="270"/>
      <c r="X70" s="270"/>
      <c r="Y70" s="163"/>
      <c r="Z70" s="163"/>
      <c r="AA70" s="163"/>
      <c r="AB70" s="163"/>
      <c r="AC70" s="163"/>
      <c r="AD70" s="163"/>
      <c r="AE70" s="163"/>
    </row>
    <row r="71" spans="3:31"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270"/>
      <c r="R71" s="270"/>
      <c r="S71" s="270"/>
      <c r="T71" s="270"/>
      <c r="U71" s="270"/>
      <c r="V71" s="270"/>
      <c r="W71" s="270"/>
      <c r="X71" s="270"/>
      <c r="Y71" s="163"/>
      <c r="Z71" s="163"/>
      <c r="AA71" s="163"/>
      <c r="AB71" s="163"/>
      <c r="AC71" s="163"/>
      <c r="AD71" s="163"/>
      <c r="AE71" s="163"/>
    </row>
    <row r="72" spans="3:31"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270"/>
      <c r="R72" s="270"/>
      <c r="S72" s="270"/>
      <c r="T72" s="270"/>
      <c r="U72" s="270"/>
      <c r="V72" s="270"/>
      <c r="W72" s="270"/>
      <c r="X72" s="270"/>
      <c r="Y72" s="163"/>
      <c r="Z72" s="163"/>
      <c r="AA72" s="163"/>
      <c r="AB72" s="163"/>
      <c r="AC72" s="163"/>
      <c r="AD72" s="163"/>
      <c r="AE72" s="163"/>
    </row>
    <row r="73" spans="3:31"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270"/>
      <c r="R73" s="270"/>
      <c r="S73" s="270"/>
      <c r="T73" s="270"/>
      <c r="U73" s="270"/>
      <c r="V73" s="270"/>
      <c r="W73" s="270"/>
      <c r="X73" s="270"/>
      <c r="Y73" s="163"/>
      <c r="Z73" s="163"/>
      <c r="AA73" s="163"/>
      <c r="AB73" s="163"/>
      <c r="AC73" s="163"/>
      <c r="AD73" s="163"/>
      <c r="AE73" s="163"/>
    </row>
    <row r="74" spans="3:31"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270"/>
      <c r="R74" s="270"/>
      <c r="S74" s="270"/>
      <c r="T74" s="270"/>
      <c r="U74" s="270"/>
      <c r="V74" s="270"/>
      <c r="W74" s="270"/>
      <c r="X74" s="270"/>
      <c r="Y74" s="163"/>
      <c r="Z74" s="163"/>
      <c r="AA74" s="163"/>
      <c r="AB74" s="163"/>
      <c r="AC74" s="163"/>
      <c r="AD74" s="163"/>
      <c r="AE74" s="163"/>
    </row>
    <row r="75" spans="3:31"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270"/>
      <c r="R75" s="270"/>
      <c r="S75" s="270"/>
      <c r="T75" s="270"/>
      <c r="U75" s="270"/>
      <c r="V75" s="270"/>
      <c r="W75" s="270"/>
      <c r="X75" s="270"/>
      <c r="Y75" s="163"/>
      <c r="Z75" s="163"/>
      <c r="AA75" s="163"/>
      <c r="AB75" s="163"/>
      <c r="AC75" s="163"/>
      <c r="AD75" s="163"/>
      <c r="AE75" s="163"/>
    </row>
    <row r="76" spans="3:31"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270"/>
      <c r="R76" s="270"/>
      <c r="S76" s="270"/>
      <c r="T76" s="270"/>
      <c r="U76" s="270"/>
      <c r="V76" s="270"/>
      <c r="W76" s="270"/>
      <c r="X76" s="270"/>
      <c r="Y76" s="163"/>
      <c r="Z76" s="163"/>
      <c r="AA76" s="163"/>
      <c r="AB76" s="163"/>
      <c r="AC76" s="163"/>
      <c r="AD76" s="163"/>
      <c r="AE76" s="163"/>
    </row>
    <row r="77" spans="3:31"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270"/>
      <c r="R77" s="270"/>
      <c r="S77" s="270"/>
      <c r="T77" s="270"/>
      <c r="U77" s="270"/>
      <c r="V77" s="270"/>
      <c r="W77" s="270"/>
      <c r="X77" s="270"/>
      <c r="Y77" s="163"/>
      <c r="Z77" s="163"/>
      <c r="AA77" s="163"/>
      <c r="AB77" s="163"/>
      <c r="AC77" s="163"/>
      <c r="AD77" s="163"/>
      <c r="AE77" s="163"/>
    </row>
    <row r="78" spans="3:31"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270"/>
      <c r="R78" s="270"/>
      <c r="S78" s="270"/>
      <c r="T78" s="270"/>
      <c r="U78" s="270"/>
      <c r="V78" s="270"/>
      <c r="W78" s="270"/>
      <c r="X78" s="270"/>
      <c r="Y78" s="163"/>
      <c r="Z78" s="163"/>
      <c r="AA78" s="163"/>
      <c r="AB78" s="163"/>
      <c r="AC78" s="163"/>
      <c r="AD78" s="163"/>
      <c r="AE78" s="163"/>
    </row>
    <row r="79" spans="3:31"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270"/>
      <c r="R79" s="270"/>
      <c r="S79" s="270"/>
      <c r="T79" s="270"/>
      <c r="U79" s="270"/>
      <c r="V79" s="270"/>
      <c r="W79" s="270"/>
      <c r="X79" s="270"/>
      <c r="Y79" s="163"/>
      <c r="Z79" s="163"/>
      <c r="AA79" s="163"/>
      <c r="AB79" s="163"/>
      <c r="AC79" s="163"/>
      <c r="AD79" s="163"/>
      <c r="AE79" s="163"/>
    </row>
    <row r="80" spans="3:31"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270"/>
      <c r="R80" s="270"/>
      <c r="S80" s="270"/>
      <c r="T80" s="270"/>
      <c r="U80" s="270"/>
      <c r="V80" s="270"/>
      <c r="W80" s="270"/>
      <c r="X80" s="270"/>
      <c r="Y80" s="163"/>
      <c r="Z80" s="163"/>
      <c r="AA80" s="163"/>
      <c r="AB80" s="163"/>
      <c r="AC80" s="163"/>
      <c r="AD80" s="163"/>
      <c r="AE80" s="163"/>
    </row>
    <row r="81" spans="3:31"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270"/>
      <c r="R81" s="270"/>
      <c r="S81" s="270"/>
      <c r="T81" s="270"/>
      <c r="U81" s="270"/>
      <c r="V81" s="270"/>
      <c r="W81" s="270"/>
      <c r="X81" s="270"/>
      <c r="Y81" s="163"/>
      <c r="Z81" s="163"/>
      <c r="AA81" s="163"/>
      <c r="AB81" s="163"/>
      <c r="AC81" s="163"/>
      <c r="AD81" s="163"/>
      <c r="AE81" s="163"/>
    </row>
    <row r="82" spans="3:31"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270"/>
      <c r="R82" s="270"/>
      <c r="S82" s="270"/>
      <c r="T82" s="270"/>
      <c r="U82" s="270"/>
      <c r="V82" s="270"/>
      <c r="W82" s="270"/>
      <c r="X82" s="270"/>
      <c r="Y82" s="163"/>
      <c r="Z82" s="163"/>
      <c r="AA82" s="163"/>
      <c r="AB82" s="163"/>
      <c r="AC82" s="163"/>
      <c r="AD82" s="163"/>
      <c r="AE82" s="163"/>
    </row>
    <row r="83" spans="3:31"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270"/>
      <c r="R83" s="270"/>
      <c r="S83" s="270"/>
      <c r="T83" s="270"/>
      <c r="U83" s="270"/>
      <c r="V83" s="270"/>
      <c r="W83" s="270"/>
      <c r="X83" s="270"/>
      <c r="Y83" s="163"/>
      <c r="Z83" s="163"/>
      <c r="AA83" s="163"/>
      <c r="AB83" s="163"/>
      <c r="AC83" s="163"/>
      <c r="AD83" s="163"/>
      <c r="AE83" s="163"/>
    </row>
    <row r="84" spans="3:31"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270"/>
      <c r="R84" s="270"/>
      <c r="S84" s="270"/>
      <c r="T84" s="270"/>
      <c r="U84" s="270"/>
      <c r="V84" s="270"/>
      <c r="W84" s="270"/>
      <c r="X84" s="270"/>
      <c r="Y84" s="163"/>
      <c r="Z84" s="163"/>
      <c r="AA84" s="163"/>
      <c r="AB84" s="163"/>
      <c r="AC84" s="163"/>
      <c r="AD84" s="163"/>
      <c r="AE84" s="163"/>
    </row>
    <row r="85" spans="3:31"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270"/>
      <c r="R85" s="270"/>
      <c r="S85" s="270"/>
      <c r="T85" s="270"/>
      <c r="U85" s="270"/>
      <c r="V85" s="270"/>
      <c r="W85" s="270"/>
      <c r="X85" s="270"/>
      <c r="Y85" s="163"/>
      <c r="Z85" s="163"/>
      <c r="AA85" s="163"/>
      <c r="AB85" s="163"/>
      <c r="AC85" s="163"/>
      <c r="AD85" s="163"/>
      <c r="AE85" s="163"/>
    </row>
    <row r="86" spans="3:31"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270"/>
      <c r="R86" s="270"/>
      <c r="S86" s="270"/>
      <c r="T86" s="270"/>
      <c r="U86" s="270"/>
      <c r="V86" s="270"/>
      <c r="W86" s="270"/>
      <c r="X86" s="270"/>
      <c r="Y86" s="163"/>
      <c r="Z86" s="163"/>
      <c r="AA86" s="163"/>
      <c r="AB86" s="163"/>
      <c r="AC86" s="163"/>
      <c r="AD86" s="163"/>
      <c r="AE86" s="163"/>
    </row>
    <row r="87" spans="3:31"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270"/>
      <c r="R87" s="270"/>
      <c r="S87" s="270"/>
      <c r="T87" s="270"/>
      <c r="U87" s="270"/>
      <c r="V87" s="270"/>
      <c r="W87" s="270"/>
      <c r="X87" s="270"/>
      <c r="Y87" s="163"/>
      <c r="Z87" s="163"/>
      <c r="AA87" s="163"/>
      <c r="AB87" s="163"/>
      <c r="AC87" s="163"/>
      <c r="AD87" s="163"/>
      <c r="AE87" s="163"/>
    </row>
    <row r="88" spans="3:31"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270"/>
      <c r="R88" s="270"/>
      <c r="S88" s="270"/>
      <c r="T88" s="270"/>
      <c r="U88" s="270"/>
      <c r="V88" s="270"/>
      <c r="W88" s="270"/>
      <c r="X88" s="270"/>
      <c r="Y88" s="163"/>
      <c r="Z88" s="163"/>
      <c r="AA88" s="163"/>
      <c r="AB88" s="163"/>
      <c r="AC88" s="163"/>
      <c r="AD88" s="163"/>
      <c r="AE88" s="163"/>
    </row>
    <row r="89" spans="3:31"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270"/>
      <c r="R89" s="270"/>
      <c r="S89" s="270"/>
      <c r="T89" s="270"/>
      <c r="U89" s="270"/>
      <c r="V89" s="270"/>
      <c r="W89" s="270"/>
      <c r="X89" s="270"/>
      <c r="Y89" s="163"/>
      <c r="Z89" s="163"/>
      <c r="AA89" s="163"/>
      <c r="AB89" s="163"/>
      <c r="AC89" s="163"/>
      <c r="AD89" s="163"/>
      <c r="AE89" s="163"/>
    </row>
    <row r="90" spans="3:31"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270"/>
      <c r="R90" s="270"/>
      <c r="S90" s="270"/>
      <c r="T90" s="270"/>
      <c r="U90" s="270"/>
      <c r="V90" s="270"/>
      <c r="W90" s="270"/>
      <c r="X90" s="270"/>
      <c r="Y90" s="163"/>
      <c r="Z90" s="163"/>
      <c r="AA90" s="163"/>
      <c r="AB90" s="163"/>
      <c r="AC90" s="163"/>
      <c r="AD90" s="163"/>
      <c r="AE90" s="163"/>
    </row>
    <row r="91" spans="3:31"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270"/>
      <c r="R91" s="270"/>
      <c r="S91" s="270"/>
      <c r="T91" s="270"/>
      <c r="U91" s="270"/>
      <c r="V91" s="270"/>
      <c r="W91" s="270"/>
      <c r="X91" s="270"/>
      <c r="Y91" s="163"/>
      <c r="Z91" s="163"/>
      <c r="AA91" s="163"/>
      <c r="AB91" s="163"/>
      <c r="AC91" s="163"/>
      <c r="AD91" s="163"/>
      <c r="AE91" s="163"/>
    </row>
    <row r="92" spans="3:31"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270"/>
      <c r="R92" s="270"/>
      <c r="S92" s="270"/>
      <c r="T92" s="270"/>
      <c r="U92" s="270"/>
      <c r="V92" s="270"/>
      <c r="W92" s="270"/>
      <c r="X92" s="270"/>
      <c r="Y92" s="163"/>
      <c r="Z92" s="163"/>
      <c r="AA92" s="163"/>
      <c r="AB92" s="163"/>
      <c r="AC92" s="163"/>
      <c r="AD92" s="163"/>
      <c r="AE92" s="163"/>
    </row>
    <row r="93" spans="3:31"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270"/>
      <c r="R93" s="270"/>
      <c r="S93" s="270"/>
      <c r="T93" s="270"/>
      <c r="U93" s="270"/>
      <c r="V93" s="270"/>
      <c r="W93" s="270"/>
      <c r="X93" s="270"/>
      <c r="Y93" s="163"/>
      <c r="Z93" s="163"/>
      <c r="AA93" s="163"/>
      <c r="AB93" s="163"/>
      <c r="AC93" s="163"/>
      <c r="AD93" s="163"/>
      <c r="AE93" s="163"/>
    </row>
    <row r="94" spans="3:31"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270"/>
      <c r="R94" s="270"/>
      <c r="S94" s="270"/>
      <c r="T94" s="270"/>
      <c r="U94" s="270"/>
      <c r="V94" s="270"/>
      <c r="W94" s="270"/>
      <c r="X94" s="270"/>
      <c r="Y94" s="163"/>
      <c r="Z94" s="163"/>
      <c r="AA94" s="163"/>
      <c r="AB94" s="163"/>
      <c r="AC94" s="163"/>
      <c r="AD94" s="163"/>
      <c r="AE94" s="163"/>
    </row>
    <row r="95" spans="3:31"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270"/>
      <c r="R95" s="270"/>
      <c r="S95" s="270"/>
      <c r="T95" s="270"/>
      <c r="U95" s="270"/>
      <c r="V95" s="270"/>
      <c r="W95" s="270"/>
      <c r="X95" s="270"/>
      <c r="Y95" s="163"/>
      <c r="Z95" s="163"/>
      <c r="AA95" s="163"/>
      <c r="AB95" s="163"/>
      <c r="AC95" s="163"/>
      <c r="AD95" s="163"/>
      <c r="AE95" s="163"/>
    </row>
    <row r="96" spans="3:31"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270"/>
      <c r="R96" s="270"/>
      <c r="S96" s="270"/>
      <c r="T96" s="270"/>
      <c r="U96" s="270"/>
      <c r="V96" s="270"/>
      <c r="W96" s="270"/>
      <c r="X96" s="270"/>
      <c r="Y96" s="163"/>
      <c r="Z96" s="163"/>
      <c r="AA96" s="163"/>
      <c r="AB96" s="163"/>
      <c r="AC96" s="163"/>
      <c r="AD96" s="163"/>
      <c r="AE96" s="163"/>
    </row>
    <row r="97" spans="3:31"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270"/>
      <c r="R97" s="270"/>
      <c r="S97" s="270"/>
      <c r="T97" s="270"/>
      <c r="U97" s="270"/>
      <c r="V97" s="270"/>
      <c r="W97" s="270"/>
      <c r="X97" s="270"/>
      <c r="Y97" s="163"/>
      <c r="Z97" s="163"/>
      <c r="AA97" s="163"/>
      <c r="AB97" s="163"/>
      <c r="AC97" s="163"/>
      <c r="AD97" s="163"/>
      <c r="AE97" s="163"/>
    </row>
    <row r="98" spans="3:31"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270"/>
      <c r="R98" s="270"/>
      <c r="S98" s="270"/>
      <c r="T98" s="270"/>
      <c r="U98" s="270"/>
      <c r="V98" s="270"/>
      <c r="W98" s="270"/>
      <c r="X98" s="270"/>
      <c r="Y98" s="163"/>
      <c r="Z98" s="163"/>
      <c r="AA98" s="163"/>
      <c r="AB98" s="163"/>
      <c r="AC98" s="163"/>
      <c r="AD98" s="163"/>
      <c r="AE98" s="163"/>
    </row>
    <row r="99" spans="3:31"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270"/>
      <c r="R99" s="270"/>
      <c r="S99" s="270"/>
      <c r="T99" s="270"/>
      <c r="U99" s="270"/>
      <c r="V99" s="270"/>
      <c r="W99" s="270"/>
      <c r="X99" s="270"/>
      <c r="Y99" s="163"/>
      <c r="Z99" s="163"/>
      <c r="AA99" s="163"/>
      <c r="AB99" s="163"/>
      <c r="AC99" s="163"/>
      <c r="AD99" s="163"/>
      <c r="AE99" s="163"/>
    </row>
    <row r="100" spans="3:31"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270"/>
      <c r="R100" s="270"/>
      <c r="S100" s="270"/>
      <c r="T100" s="270"/>
      <c r="U100" s="270"/>
      <c r="V100" s="270"/>
      <c r="W100" s="270"/>
      <c r="X100" s="270"/>
      <c r="Y100" s="163"/>
      <c r="Z100" s="163"/>
      <c r="AA100" s="163"/>
      <c r="AB100" s="163"/>
      <c r="AC100" s="163"/>
      <c r="AD100" s="163"/>
      <c r="AE100" s="163"/>
    </row>
    <row r="101" spans="3:31"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270"/>
      <c r="R101" s="270"/>
      <c r="S101" s="270"/>
      <c r="T101" s="270"/>
      <c r="U101" s="270"/>
      <c r="V101" s="270"/>
      <c r="W101" s="270"/>
      <c r="X101" s="270"/>
      <c r="Y101" s="163"/>
      <c r="Z101" s="163"/>
      <c r="AA101" s="163"/>
      <c r="AB101" s="163"/>
      <c r="AC101" s="163"/>
      <c r="AD101" s="163"/>
      <c r="AE101" s="163"/>
    </row>
    <row r="102" spans="3:31"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270"/>
      <c r="R102" s="270"/>
      <c r="S102" s="270"/>
      <c r="T102" s="270"/>
      <c r="U102" s="270"/>
      <c r="V102" s="270"/>
      <c r="W102" s="270"/>
      <c r="X102" s="270"/>
      <c r="Y102" s="163"/>
      <c r="Z102" s="163"/>
      <c r="AA102" s="163"/>
      <c r="AB102" s="163"/>
      <c r="AC102" s="163"/>
      <c r="AD102" s="163"/>
      <c r="AE102" s="163"/>
    </row>
    <row r="103" spans="3:31"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270"/>
      <c r="R103" s="270"/>
      <c r="S103" s="270"/>
      <c r="T103" s="270"/>
      <c r="U103" s="270"/>
      <c r="V103" s="270"/>
      <c r="W103" s="270"/>
      <c r="X103" s="270"/>
      <c r="Y103" s="163"/>
      <c r="Z103" s="163"/>
      <c r="AA103" s="163"/>
      <c r="AB103" s="163"/>
      <c r="AC103" s="163"/>
      <c r="AD103" s="163"/>
      <c r="AE103" s="163"/>
    </row>
    <row r="104" spans="3:31"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270"/>
      <c r="R104" s="270"/>
      <c r="S104" s="270"/>
      <c r="T104" s="270"/>
      <c r="U104" s="270"/>
      <c r="V104" s="270"/>
      <c r="W104" s="270"/>
      <c r="X104" s="270"/>
      <c r="Y104" s="163"/>
      <c r="Z104" s="163"/>
      <c r="AA104" s="163"/>
      <c r="AB104" s="163"/>
      <c r="AC104" s="163"/>
      <c r="AD104" s="163"/>
      <c r="AE104" s="163"/>
    </row>
    <row r="105" spans="3:31"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270"/>
      <c r="R105" s="270"/>
      <c r="S105" s="270"/>
      <c r="T105" s="270"/>
      <c r="U105" s="270"/>
      <c r="V105" s="270"/>
      <c r="W105" s="270"/>
      <c r="X105" s="270"/>
      <c r="Y105" s="163"/>
      <c r="Z105" s="163"/>
      <c r="AA105" s="163"/>
      <c r="AB105" s="163"/>
      <c r="AC105" s="163"/>
      <c r="AD105" s="163"/>
      <c r="AE105" s="163"/>
    </row>
    <row r="106" spans="3:31"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270"/>
      <c r="R106" s="270"/>
      <c r="S106" s="270"/>
      <c r="T106" s="270"/>
      <c r="U106" s="270"/>
      <c r="V106" s="270"/>
      <c r="W106" s="270"/>
      <c r="X106" s="270"/>
      <c r="Y106" s="163"/>
      <c r="Z106" s="163"/>
      <c r="AA106" s="163"/>
      <c r="AB106" s="163"/>
      <c r="AC106" s="163"/>
      <c r="AD106" s="163"/>
      <c r="AE106" s="163"/>
    </row>
    <row r="107" spans="3:31"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270"/>
      <c r="R107" s="270"/>
      <c r="S107" s="270"/>
      <c r="T107" s="270"/>
      <c r="U107" s="270"/>
      <c r="V107" s="270"/>
      <c r="W107" s="270"/>
      <c r="X107" s="270"/>
      <c r="Y107" s="163"/>
      <c r="Z107" s="163"/>
      <c r="AA107" s="163"/>
      <c r="AB107" s="163"/>
      <c r="AC107" s="163"/>
      <c r="AD107" s="163"/>
      <c r="AE107" s="163"/>
    </row>
    <row r="108" spans="3:31"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270"/>
      <c r="R108" s="270"/>
      <c r="S108" s="270"/>
      <c r="T108" s="270"/>
      <c r="U108" s="270"/>
      <c r="V108" s="270"/>
      <c r="W108" s="270"/>
      <c r="X108" s="270"/>
      <c r="Y108" s="163"/>
      <c r="Z108" s="163"/>
      <c r="AA108" s="163"/>
      <c r="AB108" s="163"/>
      <c r="AC108" s="163"/>
      <c r="AD108" s="163"/>
      <c r="AE108" s="163"/>
    </row>
    <row r="109" spans="3:31"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270"/>
      <c r="R109" s="270"/>
      <c r="S109" s="270"/>
      <c r="T109" s="270"/>
      <c r="U109" s="270"/>
      <c r="V109" s="270"/>
      <c r="W109" s="270"/>
      <c r="X109" s="270"/>
      <c r="Y109" s="163"/>
      <c r="Z109" s="163"/>
      <c r="AA109" s="163"/>
      <c r="AB109" s="163"/>
      <c r="AC109" s="163"/>
      <c r="AD109" s="163"/>
      <c r="AE109" s="163"/>
    </row>
    <row r="110" spans="3:31"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270"/>
      <c r="R110" s="270"/>
      <c r="S110" s="270"/>
      <c r="T110" s="270"/>
      <c r="U110" s="270"/>
      <c r="V110" s="270"/>
      <c r="W110" s="270"/>
      <c r="X110" s="270"/>
      <c r="Y110" s="163"/>
      <c r="Z110" s="163"/>
      <c r="AA110" s="163"/>
      <c r="AB110" s="163"/>
      <c r="AC110" s="163"/>
      <c r="AD110" s="163"/>
      <c r="AE110" s="163"/>
    </row>
    <row r="111" spans="3:31"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270"/>
      <c r="R111" s="270"/>
      <c r="S111" s="270"/>
      <c r="T111" s="270"/>
      <c r="U111" s="270"/>
      <c r="V111" s="270"/>
      <c r="W111" s="270"/>
      <c r="X111" s="270"/>
      <c r="Y111" s="163"/>
      <c r="Z111" s="163"/>
      <c r="AA111" s="163"/>
      <c r="AB111" s="163"/>
      <c r="AC111" s="163"/>
      <c r="AD111" s="163"/>
      <c r="AE111" s="163"/>
    </row>
    <row r="112" spans="3:31"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270"/>
      <c r="R112" s="270"/>
      <c r="S112" s="270"/>
      <c r="T112" s="270"/>
      <c r="U112" s="270"/>
      <c r="V112" s="270"/>
      <c r="W112" s="270"/>
      <c r="X112" s="270"/>
      <c r="Y112" s="163"/>
      <c r="Z112" s="163"/>
      <c r="AA112" s="163"/>
      <c r="AB112" s="163"/>
      <c r="AC112" s="163"/>
      <c r="AD112" s="163"/>
      <c r="AE112" s="163"/>
    </row>
    <row r="113" spans="3:31"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270"/>
      <c r="R113" s="270"/>
      <c r="S113" s="270"/>
      <c r="T113" s="270"/>
      <c r="U113" s="270"/>
      <c r="V113" s="270"/>
      <c r="W113" s="270"/>
      <c r="X113" s="270"/>
      <c r="Y113" s="163"/>
      <c r="Z113" s="163"/>
      <c r="AA113" s="163"/>
      <c r="AB113" s="163"/>
      <c r="AC113" s="163"/>
      <c r="AD113" s="163"/>
      <c r="AE113" s="163"/>
    </row>
    <row r="114" spans="3:31"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270"/>
      <c r="R114" s="270"/>
      <c r="S114" s="270"/>
      <c r="T114" s="270"/>
      <c r="U114" s="270"/>
      <c r="V114" s="270"/>
      <c r="W114" s="270"/>
      <c r="X114" s="270"/>
      <c r="Y114" s="163"/>
      <c r="Z114" s="163"/>
      <c r="AA114" s="163"/>
      <c r="AB114" s="163"/>
      <c r="AC114" s="163"/>
      <c r="AD114" s="163"/>
      <c r="AE114" s="163"/>
    </row>
    <row r="115" spans="3:31"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270"/>
      <c r="R115" s="270"/>
      <c r="S115" s="270"/>
      <c r="T115" s="270"/>
      <c r="U115" s="270"/>
      <c r="V115" s="270"/>
      <c r="W115" s="270"/>
      <c r="X115" s="270"/>
      <c r="Y115" s="163"/>
      <c r="Z115" s="163"/>
      <c r="AA115" s="163"/>
      <c r="AB115" s="163"/>
      <c r="AC115" s="163"/>
      <c r="AD115" s="163"/>
      <c r="AE115" s="163"/>
    </row>
    <row r="116" spans="3:31"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270"/>
      <c r="R116" s="270"/>
      <c r="S116" s="270"/>
      <c r="T116" s="270"/>
      <c r="U116" s="270"/>
      <c r="V116" s="270"/>
      <c r="W116" s="270"/>
      <c r="X116" s="270"/>
      <c r="Y116" s="163"/>
      <c r="Z116" s="163"/>
      <c r="AA116" s="163"/>
      <c r="AB116" s="163"/>
      <c r="AC116" s="163"/>
      <c r="AD116" s="163"/>
      <c r="AE116" s="163"/>
    </row>
    <row r="117" spans="3:31"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270"/>
      <c r="R117" s="270"/>
      <c r="S117" s="270"/>
      <c r="T117" s="270"/>
      <c r="U117" s="270"/>
      <c r="V117" s="270"/>
      <c r="W117" s="270"/>
      <c r="X117" s="270"/>
      <c r="Y117" s="163"/>
      <c r="Z117" s="163"/>
      <c r="AA117" s="163"/>
      <c r="AB117" s="163"/>
      <c r="AC117" s="163"/>
      <c r="AD117" s="163"/>
      <c r="AE117" s="163"/>
    </row>
    <row r="118" spans="3:31"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270"/>
      <c r="R118" s="270"/>
      <c r="S118" s="270"/>
      <c r="T118" s="270"/>
      <c r="U118" s="270"/>
      <c r="V118" s="270"/>
      <c r="W118" s="270"/>
      <c r="X118" s="270"/>
      <c r="Y118" s="163"/>
      <c r="Z118" s="163"/>
      <c r="AA118" s="163"/>
      <c r="AB118" s="163"/>
      <c r="AC118" s="163"/>
      <c r="AD118" s="163"/>
      <c r="AE118" s="163"/>
    </row>
    <row r="119" spans="3:31"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270"/>
      <c r="R119" s="270"/>
      <c r="S119" s="270"/>
      <c r="T119" s="270"/>
      <c r="U119" s="270"/>
      <c r="V119" s="270"/>
      <c r="W119" s="270"/>
      <c r="X119" s="270"/>
      <c r="Y119" s="163"/>
      <c r="Z119" s="163"/>
      <c r="AA119" s="163"/>
      <c r="AB119" s="163"/>
      <c r="AC119" s="163"/>
      <c r="AD119" s="163"/>
      <c r="AE119" s="163"/>
    </row>
    <row r="120" spans="3:31"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270"/>
      <c r="R120" s="270"/>
      <c r="S120" s="270"/>
      <c r="T120" s="270"/>
      <c r="U120" s="270"/>
      <c r="V120" s="270"/>
      <c r="W120" s="270"/>
      <c r="X120" s="270"/>
      <c r="Y120" s="163"/>
      <c r="Z120" s="163"/>
      <c r="AA120" s="163"/>
      <c r="AB120" s="163"/>
      <c r="AC120" s="163"/>
      <c r="AD120" s="163"/>
      <c r="AE120" s="163"/>
    </row>
  </sheetData>
  <mergeCells count="33">
    <mergeCell ref="Y9:Z9"/>
    <mergeCell ref="U8:Z8"/>
    <mergeCell ref="AA8:AB9"/>
    <mergeCell ref="AC8:AC10"/>
    <mergeCell ref="AD8:AE9"/>
    <mergeCell ref="W9:X9"/>
    <mergeCell ref="O8:O10"/>
    <mergeCell ref="P8:P10"/>
    <mergeCell ref="Q8:R9"/>
    <mergeCell ref="S8:S10"/>
    <mergeCell ref="T8:T10"/>
    <mergeCell ref="A7:AC7"/>
    <mergeCell ref="A8:A10"/>
    <mergeCell ref="B8:B10"/>
    <mergeCell ref="C8:C10"/>
    <mergeCell ref="D8:D10"/>
    <mergeCell ref="E8:E10"/>
    <mergeCell ref="F8:F10"/>
    <mergeCell ref="G8:G10"/>
    <mergeCell ref="H8:K8"/>
    <mergeCell ref="L8:M9"/>
    <mergeCell ref="H9:H10"/>
    <mergeCell ref="I9:I10"/>
    <mergeCell ref="J9:J10"/>
    <mergeCell ref="K9:K10"/>
    <mergeCell ref="U9:V9"/>
    <mergeCell ref="N8:N10"/>
    <mergeCell ref="A6:N6"/>
    <mergeCell ref="A1:N1"/>
    <mergeCell ref="A2:N2"/>
    <mergeCell ref="A3:N3"/>
    <mergeCell ref="A4:N4"/>
    <mergeCell ref="A5:N5"/>
  </mergeCells>
  <pageMargins left="0.17" right="0.16" top="0.74803149606299213" bottom="0.34" header="0.31496062992125984" footer="0.15"/>
  <pageSetup paperSize="9" scale="59" fitToWidth="3" fitToHeight="6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40"/>
  <sheetViews>
    <sheetView zoomScale="70" zoomScaleNormal="70" workbookViewId="0">
      <selection sqref="A1:U1"/>
    </sheetView>
  </sheetViews>
  <sheetFormatPr defaultRowHeight="15"/>
  <cols>
    <col min="1" max="1" width="11.85546875" style="210" customWidth="1"/>
    <col min="2" max="2" width="80" style="211" customWidth="1"/>
    <col min="3" max="3" width="16" style="211" customWidth="1"/>
    <col min="4" max="4" width="23" style="211" customWidth="1"/>
    <col min="5" max="5" width="29.5703125" style="211" customWidth="1"/>
    <col min="6" max="6" width="13.42578125" style="211" customWidth="1"/>
    <col min="7" max="7" width="15" style="211" customWidth="1"/>
    <col min="8" max="8" width="17.5703125" style="211" customWidth="1"/>
    <col min="9" max="9" width="17.7109375" style="211" customWidth="1"/>
    <col min="10" max="10" width="15.85546875" style="211" customWidth="1"/>
    <col min="11" max="11" width="24.85546875" style="211" customWidth="1"/>
    <col min="12" max="12" width="16.85546875" style="211" customWidth="1"/>
    <col min="13" max="13" width="18.28515625" style="211" customWidth="1"/>
    <col min="14" max="14" width="42.28515625" style="232" customWidth="1"/>
    <col min="15" max="15" width="20.42578125" style="211" customWidth="1"/>
    <col min="16" max="20" width="6.5703125" style="211" customWidth="1"/>
    <col min="21" max="21" width="6.5703125" style="212" customWidth="1"/>
    <col min="22" max="26" width="6.5703125" style="211" customWidth="1"/>
    <col min="27" max="27" width="6.5703125" style="212" customWidth="1"/>
    <col min="28" max="28" width="9.28515625" style="211" customWidth="1"/>
    <col min="29" max="29" width="13.85546875" style="211" customWidth="1"/>
    <col min="30" max="258" width="9.140625" style="210"/>
    <col min="259" max="259" width="4.42578125" style="210" bestFit="1" customWidth="1"/>
    <col min="260" max="260" width="18.28515625" style="210" bestFit="1" customWidth="1"/>
    <col min="261" max="261" width="19" style="210" bestFit="1" customWidth="1"/>
    <col min="262" max="262" width="15.42578125" style="210" bestFit="1" customWidth="1"/>
    <col min="263" max="264" width="12.42578125" style="210" bestFit="1" customWidth="1"/>
    <col min="265" max="265" width="7.140625" style="210" bestFit="1" customWidth="1"/>
    <col min="266" max="266" width="10.140625" style="210" bestFit="1" customWidth="1"/>
    <col min="267" max="267" width="15.85546875" style="210" bestFit="1" customWidth="1"/>
    <col min="268" max="268" width="15.140625" style="210" bestFit="1" customWidth="1"/>
    <col min="269" max="269" width="18.28515625" style="210" bestFit="1" customWidth="1"/>
    <col min="270" max="270" width="13.28515625" style="210" bestFit="1" customWidth="1"/>
    <col min="271" max="271" width="19.28515625" style="210" customWidth="1"/>
    <col min="272" max="272" width="15.140625" style="210" customWidth="1"/>
    <col min="273" max="273" width="21" style="210" bestFit="1" customWidth="1"/>
    <col min="274" max="274" width="17.140625" style="210" bestFit="1" customWidth="1"/>
    <col min="275" max="275" width="16.85546875" style="210" bestFit="1" customWidth="1"/>
    <col min="276" max="276" width="16.7109375" style="210" bestFit="1" customWidth="1"/>
    <col min="277" max="277" width="15.7109375" style="210" bestFit="1" customWidth="1"/>
    <col min="278" max="278" width="16.28515625" style="210" bestFit="1" customWidth="1"/>
    <col min="279" max="279" width="17.28515625" style="210" customWidth="1"/>
    <col min="280" max="280" width="23.42578125" style="210" bestFit="1" customWidth="1"/>
    <col min="281" max="281" width="31.85546875" style="210" bestFit="1" customWidth="1"/>
    <col min="282" max="282" width="7.85546875" style="210" bestFit="1" customWidth="1"/>
    <col min="283" max="283" width="5.7109375" style="210" bestFit="1" customWidth="1"/>
    <col min="284" max="284" width="9.140625" style="210" bestFit="1" customWidth="1"/>
    <col min="285" max="285" width="13.5703125" style="210" bestFit="1" customWidth="1"/>
    <col min="286" max="514" width="9.140625" style="210"/>
    <col min="515" max="515" width="4.42578125" style="210" bestFit="1" customWidth="1"/>
    <col min="516" max="516" width="18.28515625" style="210" bestFit="1" customWidth="1"/>
    <col min="517" max="517" width="19" style="210" bestFit="1" customWidth="1"/>
    <col min="518" max="518" width="15.42578125" style="210" bestFit="1" customWidth="1"/>
    <col min="519" max="520" width="12.42578125" style="210" bestFit="1" customWidth="1"/>
    <col min="521" max="521" width="7.140625" style="210" bestFit="1" customWidth="1"/>
    <col min="522" max="522" width="10.140625" style="210" bestFit="1" customWidth="1"/>
    <col min="523" max="523" width="15.85546875" style="210" bestFit="1" customWidth="1"/>
    <col min="524" max="524" width="15.140625" style="210" bestFit="1" customWidth="1"/>
    <col min="525" max="525" width="18.28515625" style="210" bestFit="1" customWidth="1"/>
    <col min="526" max="526" width="13.28515625" style="210" bestFit="1" customWidth="1"/>
    <col min="527" max="527" width="19.28515625" style="210" customWidth="1"/>
    <col min="528" max="528" width="15.140625" style="210" customWidth="1"/>
    <col min="529" max="529" width="21" style="210" bestFit="1" customWidth="1"/>
    <col min="530" max="530" width="17.140625" style="210" bestFit="1" customWidth="1"/>
    <col min="531" max="531" width="16.85546875" style="210" bestFit="1" customWidth="1"/>
    <col min="532" max="532" width="16.7109375" style="210" bestFit="1" customWidth="1"/>
    <col min="533" max="533" width="15.7109375" style="210" bestFit="1" customWidth="1"/>
    <col min="534" max="534" width="16.28515625" style="210" bestFit="1" customWidth="1"/>
    <col min="535" max="535" width="17.28515625" style="210" customWidth="1"/>
    <col min="536" max="536" width="23.42578125" style="210" bestFit="1" customWidth="1"/>
    <col min="537" max="537" width="31.85546875" style="210" bestFit="1" customWidth="1"/>
    <col min="538" max="538" width="7.85546875" style="210" bestFit="1" customWidth="1"/>
    <col min="539" max="539" width="5.7109375" style="210" bestFit="1" customWidth="1"/>
    <col min="540" max="540" width="9.140625" style="210" bestFit="1" customWidth="1"/>
    <col min="541" max="541" width="13.5703125" style="210" bestFit="1" customWidth="1"/>
    <col min="542" max="770" width="9.140625" style="210"/>
    <col min="771" max="771" width="4.42578125" style="210" bestFit="1" customWidth="1"/>
    <col min="772" max="772" width="18.28515625" style="210" bestFit="1" customWidth="1"/>
    <col min="773" max="773" width="19" style="210" bestFit="1" customWidth="1"/>
    <col min="774" max="774" width="15.42578125" style="210" bestFit="1" customWidth="1"/>
    <col min="775" max="776" width="12.42578125" style="210" bestFit="1" customWidth="1"/>
    <col min="777" max="777" width="7.140625" style="210" bestFit="1" customWidth="1"/>
    <col min="778" max="778" width="10.140625" style="210" bestFit="1" customWidth="1"/>
    <col min="779" max="779" width="15.85546875" style="210" bestFit="1" customWidth="1"/>
    <col min="780" max="780" width="15.140625" style="210" bestFit="1" customWidth="1"/>
    <col min="781" max="781" width="18.28515625" style="210" bestFit="1" customWidth="1"/>
    <col min="782" max="782" width="13.28515625" style="210" bestFit="1" customWidth="1"/>
    <col min="783" max="783" width="19.28515625" style="210" customWidth="1"/>
    <col min="784" max="784" width="15.140625" style="210" customWidth="1"/>
    <col min="785" max="785" width="21" style="210" bestFit="1" customWidth="1"/>
    <col min="786" max="786" width="17.140625" style="210" bestFit="1" customWidth="1"/>
    <col min="787" max="787" width="16.85546875" style="210" bestFit="1" customWidth="1"/>
    <col min="788" max="788" width="16.7109375" style="210" bestFit="1" customWidth="1"/>
    <col min="789" max="789" width="15.7109375" style="210" bestFit="1" customWidth="1"/>
    <col min="790" max="790" width="16.28515625" style="210" bestFit="1" customWidth="1"/>
    <col min="791" max="791" width="17.28515625" style="210" customWidth="1"/>
    <col min="792" max="792" width="23.42578125" style="210" bestFit="1" customWidth="1"/>
    <col min="793" max="793" width="31.85546875" style="210" bestFit="1" customWidth="1"/>
    <col min="794" max="794" width="7.85546875" style="210" bestFit="1" customWidth="1"/>
    <col min="795" max="795" width="5.7109375" style="210" bestFit="1" customWidth="1"/>
    <col min="796" max="796" width="9.140625" style="210" bestFit="1" customWidth="1"/>
    <col min="797" max="797" width="13.5703125" style="210" bestFit="1" customWidth="1"/>
    <col min="798" max="1026" width="9.140625" style="210"/>
    <col min="1027" max="1027" width="4.42578125" style="210" bestFit="1" customWidth="1"/>
    <col min="1028" max="1028" width="18.28515625" style="210" bestFit="1" customWidth="1"/>
    <col min="1029" max="1029" width="19" style="210" bestFit="1" customWidth="1"/>
    <col min="1030" max="1030" width="15.42578125" style="210" bestFit="1" customWidth="1"/>
    <col min="1031" max="1032" width="12.42578125" style="210" bestFit="1" customWidth="1"/>
    <col min="1033" max="1033" width="7.140625" style="210" bestFit="1" customWidth="1"/>
    <col min="1034" max="1034" width="10.140625" style="210" bestFit="1" customWidth="1"/>
    <col min="1035" max="1035" width="15.85546875" style="210" bestFit="1" customWidth="1"/>
    <col min="1036" max="1036" width="15.140625" style="210" bestFit="1" customWidth="1"/>
    <col min="1037" max="1037" width="18.28515625" style="210" bestFit="1" customWidth="1"/>
    <col min="1038" max="1038" width="13.28515625" style="210" bestFit="1" customWidth="1"/>
    <col min="1039" max="1039" width="19.28515625" style="210" customWidth="1"/>
    <col min="1040" max="1040" width="15.140625" style="210" customWidth="1"/>
    <col min="1041" max="1041" width="21" style="210" bestFit="1" customWidth="1"/>
    <col min="1042" max="1042" width="17.140625" style="210" bestFit="1" customWidth="1"/>
    <col min="1043" max="1043" width="16.85546875" style="210" bestFit="1" customWidth="1"/>
    <col min="1044" max="1044" width="16.7109375" style="210" bestFit="1" customWidth="1"/>
    <col min="1045" max="1045" width="15.7109375" style="210" bestFit="1" customWidth="1"/>
    <col min="1046" max="1046" width="16.28515625" style="210" bestFit="1" customWidth="1"/>
    <col min="1047" max="1047" width="17.28515625" style="210" customWidth="1"/>
    <col min="1048" max="1048" width="23.42578125" style="210" bestFit="1" customWidth="1"/>
    <col min="1049" max="1049" width="31.85546875" style="210" bestFit="1" customWidth="1"/>
    <col min="1050" max="1050" width="7.85546875" style="210" bestFit="1" customWidth="1"/>
    <col min="1051" max="1051" width="5.7109375" style="210" bestFit="1" customWidth="1"/>
    <col min="1052" max="1052" width="9.140625" style="210" bestFit="1" customWidth="1"/>
    <col min="1053" max="1053" width="13.5703125" style="210" bestFit="1" customWidth="1"/>
    <col min="1054" max="1282" width="9.140625" style="210"/>
    <col min="1283" max="1283" width="4.42578125" style="210" bestFit="1" customWidth="1"/>
    <col min="1284" max="1284" width="18.28515625" style="210" bestFit="1" customWidth="1"/>
    <col min="1285" max="1285" width="19" style="210" bestFit="1" customWidth="1"/>
    <col min="1286" max="1286" width="15.42578125" style="210" bestFit="1" customWidth="1"/>
    <col min="1287" max="1288" width="12.42578125" style="210" bestFit="1" customWidth="1"/>
    <col min="1289" max="1289" width="7.140625" style="210" bestFit="1" customWidth="1"/>
    <col min="1290" max="1290" width="10.140625" style="210" bestFit="1" customWidth="1"/>
    <col min="1291" max="1291" width="15.85546875" style="210" bestFit="1" customWidth="1"/>
    <col min="1292" max="1292" width="15.140625" style="210" bestFit="1" customWidth="1"/>
    <col min="1293" max="1293" width="18.28515625" style="210" bestFit="1" customWidth="1"/>
    <col min="1294" max="1294" width="13.28515625" style="210" bestFit="1" customWidth="1"/>
    <col min="1295" max="1295" width="19.28515625" style="210" customWidth="1"/>
    <col min="1296" max="1296" width="15.140625" style="210" customWidth="1"/>
    <col min="1297" max="1297" width="21" style="210" bestFit="1" customWidth="1"/>
    <col min="1298" max="1298" width="17.140625" style="210" bestFit="1" customWidth="1"/>
    <col min="1299" max="1299" width="16.85546875" style="210" bestFit="1" customWidth="1"/>
    <col min="1300" max="1300" width="16.7109375" style="210" bestFit="1" customWidth="1"/>
    <col min="1301" max="1301" width="15.7109375" style="210" bestFit="1" customWidth="1"/>
    <col min="1302" max="1302" width="16.28515625" style="210" bestFit="1" customWidth="1"/>
    <col min="1303" max="1303" width="17.28515625" style="210" customWidth="1"/>
    <col min="1304" max="1304" width="23.42578125" style="210" bestFit="1" customWidth="1"/>
    <col min="1305" max="1305" width="31.85546875" style="210" bestFit="1" customWidth="1"/>
    <col min="1306" max="1306" width="7.85546875" style="210" bestFit="1" customWidth="1"/>
    <col min="1307" max="1307" width="5.7109375" style="210" bestFit="1" customWidth="1"/>
    <col min="1308" max="1308" width="9.140625" style="210" bestFit="1" customWidth="1"/>
    <col min="1309" max="1309" width="13.5703125" style="210" bestFit="1" customWidth="1"/>
    <col min="1310" max="1538" width="9.140625" style="210"/>
    <col min="1539" max="1539" width="4.42578125" style="210" bestFit="1" customWidth="1"/>
    <col min="1540" max="1540" width="18.28515625" style="210" bestFit="1" customWidth="1"/>
    <col min="1541" max="1541" width="19" style="210" bestFit="1" customWidth="1"/>
    <col min="1542" max="1542" width="15.42578125" style="210" bestFit="1" customWidth="1"/>
    <col min="1543" max="1544" width="12.42578125" style="210" bestFit="1" customWidth="1"/>
    <col min="1545" max="1545" width="7.140625" style="210" bestFit="1" customWidth="1"/>
    <col min="1546" max="1546" width="10.140625" style="210" bestFit="1" customWidth="1"/>
    <col min="1547" max="1547" width="15.85546875" style="210" bestFit="1" customWidth="1"/>
    <col min="1548" max="1548" width="15.140625" style="210" bestFit="1" customWidth="1"/>
    <col min="1549" max="1549" width="18.28515625" style="210" bestFit="1" customWidth="1"/>
    <col min="1550" max="1550" width="13.28515625" style="210" bestFit="1" customWidth="1"/>
    <col min="1551" max="1551" width="19.28515625" style="210" customWidth="1"/>
    <col min="1552" max="1552" width="15.140625" style="210" customWidth="1"/>
    <col min="1553" max="1553" width="21" style="210" bestFit="1" customWidth="1"/>
    <col min="1554" max="1554" width="17.140625" style="210" bestFit="1" customWidth="1"/>
    <col min="1555" max="1555" width="16.85546875" style="210" bestFit="1" customWidth="1"/>
    <col min="1556" max="1556" width="16.7109375" style="210" bestFit="1" customWidth="1"/>
    <col min="1557" max="1557" width="15.7109375" style="210" bestFit="1" customWidth="1"/>
    <col min="1558" max="1558" width="16.28515625" style="210" bestFit="1" customWidth="1"/>
    <col min="1559" max="1559" width="17.28515625" style="210" customWidth="1"/>
    <col min="1560" max="1560" width="23.42578125" style="210" bestFit="1" customWidth="1"/>
    <col min="1561" max="1561" width="31.85546875" style="210" bestFit="1" customWidth="1"/>
    <col min="1562" max="1562" width="7.85546875" style="210" bestFit="1" customWidth="1"/>
    <col min="1563" max="1563" width="5.7109375" style="210" bestFit="1" customWidth="1"/>
    <col min="1564" max="1564" width="9.140625" style="210" bestFit="1" customWidth="1"/>
    <col min="1565" max="1565" width="13.5703125" style="210" bestFit="1" customWidth="1"/>
    <col min="1566" max="1794" width="9.140625" style="210"/>
    <col min="1795" max="1795" width="4.42578125" style="210" bestFit="1" customWidth="1"/>
    <col min="1796" max="1796" width="18.28515625" style="210" bestFit="1" customWidth="1"/>
    <col min="1797" max="1797" width="19" style="210" bestFit="1" customWidth="1"/>
    <col min="1798" max="1798" width="15.42578125" style="210" bestFit="1" customWidth="1"/>
    <col min="1799" max="1800" width="12.42578125" style="210" bestFit="1" customWidth="1"/>
    <col min="1801" max="1801" width="7.140625" style="210" bestFit="1" customWidth="1"/>
    <col min="1802" max="1802" width="10.140625" style="210" bestFit="1" customWidth="1"/>
    <col min="1803" max="1803" width="15.85546875" style="210" bestFit="1" customWidth="1"/>
    <col min="1804" max="1804" width="15.140625" style="210" bestFit="1" customWidth="1"/>
    <col min="1805" max="1805" width="18.28515625" style="210" bestFit="1" customWidth="1"/>
    <col min="1806" max="1806" width="13.28515625" style="210" bestFit="1" customWidth="1"/>
    <col min="1807" max="1807" width="19.28515625" style="210" customWidth="1"/>
    <col min="1808" max="1808" width="15.140625" style="210" customWidth="1"/>
    <col min="1809" max="1809" width="21" style="210" bestFit="1" customWidth="1"/>
    <col min="1810" max="1810" width="17.140625" style="210" bestFit="1" customWidth="1"/>
    <col min="1811" max="1811" width="16.85546875" style="210" bestFit="1" customWidth="1"/>
    <col min="1812" max="1812" width="16.7109375" style="210" bestFit="1" customWidth="1"/>
    <col min="1813" max="1813" width="15.7109375" style="210" bestFit="1" customWidth="1"/>
    <col min="1814" max="1814" width="16.28515625" style="210" bestFit="1" customWidth="1"/>
    <col min="1815" max="1815" width="17.28515625" style="210" customWidth="1"/>
    <col min="1816" max="1816" width="23.42578125" style="210" bestFit="1" customWidth="1"/>
    <col min="1817" max="1817" width="31.85546875" style="210" bestFit="1" customWidth="1"/>
    <col min="1818" max="1818" width="7.85546875" style="210" bestFit="1" customWidth="1"/>
    <col min="1819" max="1819" width="5.7109375" style="210" bestFit="1" customWidth="1"/>
    <col min="1820" max="1820" width="9.140625" style="210" bestFit="1" customWidth="1"/>
    <col min="1821" max="1821" width="13.5703125" style="210" bestFit="1" customWidth="1"/>
    <col min="1822" max="2050" width="9.140625" style="210"/>
    <col min="2051" max="2051" width="4.42578125" style="210" bestFit="1" customWidth="1"/>
    <col min="2052" max="2052" width="18.28515625" style="210" bestFit="1" customWidth="1"/>
    <col min="2053" max="2053" width="19" style="210" bestFit="1" customWidth="1"/>
    <col min="2054" max="2054" width="15.42578125" style="210" bestFit="1" customWidth="1"/>
    <col min="2055" max="2056" width="12.42578125" style="210" bestFit="1" customWidth="1"/>
    <col min="2057" max="2057" width="7.140625" style="210" bestFit="1" customWidth="1"/>
    <col min="2058" max="2058" width="10.140625" style="210" bestFit="1" customWidth="1"/>
    <col min="2059" max="2059" width="15.85546875" style="210" bestFit="1" customWidth="1"/>
    <col min="2060" max="2060" width="15.140625" style="210" bestFit="1" customWidth="1"/>
    <col min="2061" max="2061" width="18.28515625" style="210" bestFit="1" customWidth="1"/>
    <col min="2062" max="2062" width="13.28515625" style="210" bestFit="1" customWidth="1"/>
    <col min="2063" max="2063" width="19.28515625" style="210" customWidth="1"/>
    <col min="2064" max="2064" width="15.140625" style="210" customWidth="1"/>
    <col min="2065" max="2065" width="21" style="210" bestFit="1" customWidth="1"/>
    <col min="2066" max="2066" width="17.140625" style="210" bestFit="1" customWidth="1"/>
    <col min="2067" max="2067" width="16.85546875" style="210" bestFit="1" customWidth="1"/>
    <col min="2068" max="2068" width="16.7109375" style="210" bestFit="1" customWidth="1"/>
    <col min="2069" max="2069" width="15.7109375" style="210" bestFit="1" customWidth="1"/>
    <col min="2070" max="2070" width="16.28515625" style="210" bestFit="1" customWidth="1"/>
    <col min="2071" max="2071" width="17.28515625" style="210" customWidth="1"/>
    <col min="2072" max="2072" width="23.42578125" style="210" bestFit="1" customWidth="1"/>
    <col min="2073" max="2073" width="31.85546875" style="210" bestFit="1" customWidth="1"/>
    <col min="2074" max="2074" width="7.85546875" style="210" bestFit="1" customWidth="1"/>
    <col min="2075" max="2075" width="5.7109375" style="210" bestFit="1" customWidth="1"/>
    <col min="2076" max="2076" width="9.140625" style="210" bestFit="1" customWidth="1"/>
    <col min="2077" max="2077" width="13.5703125" style="210" bestFit="1" customWidth="1"/>
    <col min="2078" max="2306" width="9.140625" style="210"/>
    <col min="2307" max="2307" width="4.42578125" style="210" bestFit="1" customWidth="1"/>
    <col min="2308" max="2308" width="18.28515625" style="210" bestFit="1" customWidth="1"/>
    <col min="2309" max="2309" width="19" style="210" bestFit="1" customWidth="1"/>
    <col min="2310" max="2310" width="15.42578125" style="210" bestFit="1" customWidth="1"/>
    <col min="2311" max="2312" width="12.42578125" style="210" bestFit="1" customWidth="1"/>
    <col min="2313" max="2313" width="7.140625" style="210" bestFit="1" customWidth="1"/>
    <col min="2314" max="2314" width="10.140625" style="210" bestFit="1" customWidth="1"/>
    <col min="2315" max="2315" width="15.85546875" style="210" bestFit="1" customWidth="1"/>
    <col min="2316" max="2316" width="15.140625" style="210" bestFit="1" customWidth="1"/>
    <col min="2317" max="2317" width="18.28515625" style="210" bestFit="1" customWidth="1"/>
    <col min="2318" max="2318" width="13.28515625" style="210" bestFit="1" customWidth="1"/>
    <col min="2319" max="2319" width="19.28515625" style="210" customWidth="1"/>
    <col min="2320" max="2320" width="15.140625" style="210" customWidth="1"/>
    <col min="2321" max="2321" width="21" style="210" bestFit="1" customWidth="1"/>
    <col min="2322" max="2322" width="17.140625" style="210" bestFit="1" customWidth="1"/>
    <col min="2323" max="2323" width="16.85546875" style="210" bestFit="1" customWidth="1"/>
    <col min="2324" max="2324" width="16.7109375" style="210" bestFit="1" customWidth="1"/>
    <col min="2325" max="2325" width="15.7109375" style="210" bestFit="1" customWidth="1"/>
    <col min="2326" max="2326" width="16.28515625" style="210" bestFit="1" customWidth="1"/>
    <col min="2327" max="2327" width="17.28515625" style="210" customWidth="1"/>
    <col min="2328" max="2328" width="23.42578125" style="210" bestFit="1" customWidth="1"/>
    <col min="2329" max="2329" width="31.85546875" style="210" bestFit="1" customWidth="1"/>
    <col min="2330" max="2330" width="7.85546875" style="210" bestFit="1" customWidth="1"/>
    <col min="2331" max="2331" width="5.7109375" style="210" bestFit="1" customWidth="1"/>
    <col min="2332" max="2332" width="9.140625" style="210" bestFit="1" customWidth="1"/>
    <col min="2333" max="2333" width="13.5703125" style="210" bestFit="1" customWidth="1"/>
    <col min="2334" max="2562" width="9.140625" style="210"/>
    <col min="2563" max="2563" width="4.42578125" style="210" bestFit="1" customWidth="1"/>
    <col min="2564" max="2564" width="18.28515625" style="210" bestFit="1" customWidth="1"/>
    <col min="2565" max="2565" width="19" style="210" bestFit="1" customWidth="1"/>
    <col min="2566" max="2566" width="15.42578125" style="210" bestFit="1" customWidth="1"/>
    <col min="2567" max="2568" width="12.42578125" style="210" bestFit="1" customWidth="1"/>
    <col min="2569" max="2569" width="7.140625" style="210" bestFit="1" customWidth="1"/>
    <col min="2570" max="2570" width="10.140625" style="210" bestFit="1" customWidth="1"/>
    <col min="2571" max="2571" width="15.85546875" style="210" bestFit="1" customWidth="1"/>
    <col min="2572" max="2572" width="15.140625" style="210" bestFit="1" customWidth="1"/>
    <col min="2573" max="2573" width="18.28515625" style="210" bestFit="1" customWidth="1"/>
    <col min="2574" max="2574" width="13.28515625" style="210" bestFit="1" customWidth="1"/>
    <col min="2575" max="2575" width="19.28515625" style="210" customWidth="1"/>
    <col min="2576" max="2576" width="15.140625" style="210" customWidth="1"/>
    <col min="2577" max="2577" width="21" style="210" bestFit="1" customWidth="1"/>
    <col min="2578" max="2578" width="17.140625" style="210" bestFit="1" customWidth="1"/>
    <col min="2579" max="2579" width="16.85546875" style="210" bestFit="1" customWidth="1"/>
    <col min="2580" max="2580" width="16.7109375" style="210" bestFit="1" customWidth="1"/>
    <col min="2581" max="2581" width="15.7109375" style="210" bestFit="1" customWidth="1"/>
    <col min="2582" max="2582" width="16.28515625" style="210" bestFit="1" customWidth="1"/>
    <col min="2583" max="2583" width="17.28515625" style="210" customWidth="1"/>
    <col min="2584" max="2584" width="23.42578125" style="210" bestFit="1" customWidth="1"/>
    <col min="2585" max="2585" width="31.85546875" style="210" bestFit="1" customWidth="1"/>
    <col min="2586" max="2586" width="7.85546875" style="210" bestFit="1" customWidth="1"/>
    <col min="2587" max="2587" width="5.7109375" style="210" bestFit="1" customWidth="1"/>
    <col min="2588" max="2588" width="9.140625" style="210" bestFit="1" customWidth="1"/>
    <col min="2589" max="2589" width="13.5703125" style="210" bestFit="1" customWidth="1"/>
    <col min="2590" max="2818" width="9.140625" style="210"/>
    <col min="2819" max="2819" width="4.42578125" style="210" bestFit="1" customWidth="1"/>
    <col min="2820" max="2820" width="18.28515625" style="210" bestFit="1" customWidth="1"/>
    <col min="2821" max="2821" width="19" style="210" bestFit="1" customWidth="1"/>
    <col min="2822" max="2822" width="15.42578125" style="210" bestFit="1" customWidth="1"/>
    <col min="2823" max="2824" width="12.42578125" style="210" bestFit="1" customWidth="1"/>
    <col min="2825" max="2825" width="7.140625" style="210" bestFit="1" customWidth="1"/>
    <col min="2826" max="2826" width="10.140625" style="210" bestFit="1" customWidth="1"/>
    <col min="2827" max="2827" width="15.85546875" style="210" bestFit="1" customWidth="1"/>
    <col min="2828" max="2828" width="15.140625" style="210" bestFit="1" customWidth="1"/>
    <col min="2829" max="2829" width="18.28515625" style="210" bestFit="1" customWidth="1"/>
    <col min="2830" max="2830" width="13.28515625" style="210" bestFit="1" customWidth="1"/>
    <col min="2831" max="2831" width="19.28515625" style="210" customWidth="1"/>
    <col min="2832" max="2832" width="15.140625" style="210" customWidth="1"/>
    <col min="2833" max="2833" width="21" style="210" bestFit="1" customWidth="1"/>
    <col min="2834" max="2834" width="17.140625" style="210" bestFit="1" customWidth="1"/>
    <col min="2835" max="2835" width="16.85546875" style="210" bestFit="1" customWidth="1"/>
    <col min="2836" max="2836" width="16.7109375" style="210" bestFit="1" customWidth="1"/>
    <col min="2837" max="2837" width="15.7109375" style="210" bestFit="1" customWidth="1"/>
    <col min="2838" max="2838" width="16.28515625" style="210" bestFit="1" customWidth="1"/>
    <col min="2839" max="2839" width="17.28515625" style="210" customWidth="1"/>
    <col min="2840" max="2840" width="23.42578125" style="210" bestFit="1" customWidth="1"/>
    <col min="2841" max="2841" width="31.85546875" style="210" bestFit="1" customWidth="1"/>
    <col min="2842" max="2842" width="7.85546875" style="210" bestFit="1" customWidth="1"/>
    <col min="2843" max="2843" width="5.7109375" style="210" bestFit="1" customWidth="1"/>
    <col min="2844" max="2844" width="9.140625" style="210" bestFit="1" customWidth="1"/>
    <col min="2845" max="2845" width="13.5703125" style="210" bestFit="1" customWidth="1"/>
    <col min="2846" max="3074" width="9.140625" style="210"/>
    <col min="3075" max="3075" width="4.42578125" style="210" bestFit="1" customWidth="1"/>
    <col min="3076" max="3076" width="18.28515625" style="210" bestFit="1" customWidth="1"/>
    <col min="3077" max="3077" width="19" style="210" bestFit="1" customWidth="1"/>
    <col min="3078" max="3078" width="15.42578125" style="210" bestFit="1" customWidth="1"/>
    <col min="3079" max="3080" width="12.42578125" style="210" bestFit="1" customWidth="1"/>
    <col min="3081" max="3081" width="7.140625" style="210" bestFit="1" customWidth="1"/>
    <col min="3082" max="3082" width="10.140625" style="210" bestFit="1" customWidth="1"/>
    <col min="3083" max="3083" width="15.85546875" style="210" bestFit="1" customWidth="1"/>
    <col min="3084" max="3084" width="15.140625" style="210" bestFit="1" customWidth="1"/>
    <col min="3085" max="3085" width="18.28515625" style="210" bestFit="1" customWidth="1"/>
    <col min="3086" max="3086" width="13.28515625" style="210" bestFit="1" customWidth="1"/>
    <col min="3087" max="3087" width="19.28515625" style="210" customWidth="1"/>
    <col min="3088" max="3088" width="15.140625" style="210" customWidth="1"/>
    <col min="3089" max="3089" width="21" style="210" bestFit="1" customWidth="1"/>
    <col min="3090" max="3090" width="17.140625" style="210" bestFit="1" customWidth="1"/>
    <col min="3091" max="3091" width="16.85546875" style="210" bestFit="1" customWidth="1"/>
    <col min="3092" max="3092" width="16.7109375" style="210" bestFit="1" customWidth="1"/>
    <col min="3093" max="3093" width="15.7109375" style="210" bestFit="1" customWidth="1"/>
    <col min="3094" max="3094" width="16.28515625" style="210" bestFit="1" customWidth="1"/>
    <col min="3095" max="3095" width="17.28515625" style="210" customWidth="1"/>
    <col min="3096" max="3096" width="23.42578125" style="210" bestFit="1" customWidth="1"/>
    <col min="3097" max="3097" width="31.85546875" style="210" bestFit="1" customWidth="1"/>
    <col min="3098" max="3098" width="7.85546875" style="210" bestFit="1" customWidth="1"/>
    <col min="3099" max="3099" width="5.7109375" style="210" bestFit="1" customWidth="1"/>
    <col min="3100" max="3100" width="9.140625" style="210" bestFit="1" customWidth="1"/>
    <col min="3101" max="3101" width="13.5703125" style="210" bestFit="1" customWidth="1"/>
    <col min="3102" max="3330" width="9.140625" style="210"/>
    <col min="3331" max="3331" width="4.42578125" style="210" bestFit="1" customWidth="1"/>
    <col min="3332" max="3332" width="18.28515625" style="210" bestFit="1" customWidth="1"/>
    <col min="3333" max="3333" width="19" style="210" bestFit="1" customWidth="1"/>
    <col min="3334" max="3334" width="15.42578125" style="210" bestFit="1" customWidth="1"/>
    <col min="3335" max="3336" width="12.42578125" style="210" bestFit="1" customWidth="1"/>
    <col min="3337" max="3337" width="7.140625" style="210" bestFit="1" customWidth="1"/>
    <col min="3338" max="3338" width="10.140625" style="210" bestFit="1" customWidth="1"/>
    <col min="3339" max="3339" width="15.85546875" style="210" bestFit="1" customWidth="1"/>
    <col min="3340" max="3340" width="15.140625" style="210" bestFit="1" customWidth="1"/>
    <col min="3341" max="3341" width="18.28515625" style="210" bestFit="1" customWidth="1"/>
    <col min="3342" max="3342" width="13.28515625" style="210" bestFit="1" customWidth="1"/>
    <col min="3343" max="3343" width="19.28515625" style="210" customWidth="1"/>
    <col min="3344" max="3344" width="15.140625" style="210" customWidth="1"/>
    <col min="3345" max="3345" width="21" style="210" bestFit="1" customWidth="1"/>
    <col min="3346" max="3346" width="17.140625" style="210" bestFit="1" customWidth="1"/>
    <col min="3347" max="3347" width="16.85546875" style="210" bestFit="1" customWidth="1"/>
    <col min="3348" max="3348" width="16.7109375" style="210" bestFit="1" customWidth="1"/>
    <col min="3349" max="3349" width="15.7109375" style="210" bestFit="1" customWidth="1"/>
    <col min="3350" max="3350" width="16.28515625" style="210" bestFit="1" customWidth="1"/>
    <col min="3351" max="3351" width="17.28515625" style="210" customWidth="1"/>
    <col min="3352" max="3352" width="23.42578125" style="210" bestFit="1" customWidth="1"/>
    <col min="3353" max="3353" width="31.85546875" style="210" bestFit="1" customWidth="1"/>
    <col min="3354" max="3354" width="7.85546875" style="210" bestFit="1" customWidth="1"/>
    <col min="3355" max="3355" width="5.7109375" style="210" bestFit="1" customWidth="1"/>
    <col min="3356" max="3356" width="9.140625" style="210" bestFit="1" customWidth="1"/>
    <col min="3357" max="3357" width="13.5703125" style="210" bestFit="1" customWidth="1"/>
    <col min="3358" max="3586" width="9.140625" style="210"/>
    <col min="3587" max="3587" width="4.42578125" style="210" bestFit="1" customWidth="1"/>
    <col min="3588" max="3588" width="18.28515625" style="210" bestFit="1" customWidth="1"/>
    <col min="3589" max="3589" width="19" style="210" bestFit="1" customWidth="1"/>
    <col min="3590" max="3590" width="15.42578125" style="210" bestFit="1" customWidth="1"/>
    <col min="3591" max="3592" width="12.42578125" style="210" bestFit="1" customWidth="1"/>
    <col min="3593" max="3593" width="7.140625" style="210" bestFit="1" customWidth="1"/>
    <col min="3594" max="3594" width="10.140625" style="210" bestFit="1" customWidth="1"/>
    <col min="3595" max="3595" width="15.85546875" style="210" bestFit="1" customWidth="1"/>
    <col min="3596" max="3596" width="15.140625" style="210" bestFit="1" customWidth="1"/>
    <col min="3597" max="3597" width="18.28515625" style="210" bestFit="1" customWidth="1"/>
    <col min="3598" max="3598" width="13.28515625" style="210" bestFit="1" customWidth="1"/>
    <col min="3599" max="3599" width="19.28515625" style="210" customWidth="1"/>
    <col min="3600" max="3600" width="15.140625" style="210" customWidth="1"/>
    <col min="3601" max="3601" width="21" style="210" bestFit="1" customWidth="1"/>
    <col min="3602" max="3602" width="17.140625" style="210" bestFit="1" customWidth="1"/>
    <col min="3603" max="3603" width="16.85546875" style="210" bestFit="1" customWidth="1"/>
    <col min="3604" max="3604" width="16.7109375" style="210" bestFit="1" customWidth="1"/>
    <col min="3605" max="3605" width="15.7109375" style="210" bestFit="1" customWidth="1"/>
    <col min="3606" max="3606" width="16.28515625" style="210" bestFit="1" customWidth="1"/>
    <col min="3607" max="3607" width="17.28515625" style="210" customWidth="1"/>
    <col min="3608" max="3608" width="23.42578125" style="210" bestFit="1" customWidth="1"/>
    <col min="3609" max="3609" width="31.85546875" style="210" bestFit="1" customWidth="1"/>
    <col min="3610" max="3610" width="7.85546875" style="210" bestFit="1" customWidth="1"/>
    <col min="3611" max="3611" width="5.7109375" style="210" bestFit="1" customWidth="1"/>
    <col min="3612" max="3612" width="9.140625" style="210" bestFit="1" customWidth="1"/>
    <col min="3613" max="3613" width="13.5703125" style="210" bestFit="1" customWidth="1"/>
    <col min="3614" max="3842" width="9.140625" style="210"/>
    <col min="3843" max="3843" width="4.42578125" style="210" bestFit="1" customWidth="1"/>
    <col min="3844" max="3844" width="18.28515625" style="210" bestFit="1" customWidth="1"/>
    <col min="3845" max="3845" width="19" style="210" bestFit="1" customWidth="1"/>
    <col min="3846" max="3846" width="15.42578125" style="210" bestFit="1" customWidth="1"/>
    <col min="3847" max="3848" width="12.42578125" style="210" bestFit="1" customWidth="1"/>
    <col min="3849" max="3849" width="7.140625" style="210" bestFit="1" customWidth="1"/>
    <col min="3850" max="3850" width="10.140625" style="210" bestFit="1" customWidth="1"/>
    <col min="3851" max="3851" width="15.85546875" style="210" bestFit="1" customWidth="1"/>
    <col min="3852" max="3852" width="15.140625" style="210" bestFit="1" customWidth="1"/>
    <col min="3853" max="3853" width="18.28515625" style="210" bestFit="1" customWidth="1"/>
    <col min="3854" max="3854" width="13.28515625" style="210" bestFit="1" customWidth="1"/>
    <col min="3855" max="3855" width="19.28515625" style="210" customWidth="1"/>
    <col min="3856" max="3856" width="15.140625" style="210" customWidth="1"/>
    <col min="3857" max="3857" width="21" style="210" bestFit="1" customWidth="1"/>
    <col min="3858" max="3858" width="17.140625" style="210" bestFit="1" customWidth="1"/>
    <col min="3859" max="3859" width="16.85546875" style="210" bestFit="1" customWidth="1"/>
    <col min="3860" max="3860" width="16.7109375" style="210" bestFit="1" customWidth="1"/>
    <col min="3861" max="3861" width="15.7109375" style="210" bestFit="1" customWidth="1"/>
    <col min="3862" max="3862" width="16.28515625" style="210" bestFit="1" customWidth="1"/>
    <col min="3863" max="3863" width="17.28515625" style="210" customWidth="1"/>
    <col min="3864" max="3864" width="23.42578125" style="210" bestFit="1" customWidth="1"/>
    <col min="3865" max="3865" width="31.85546875" style="210" bestFit="1" customWidth="1"/>
    <col min="3866" max="3866" width="7.85546875" style="210" bestFit="1" customWidth="1"/>
    <col min="3867" max="3867" width="5.7109375" style="210" bestFit="1" customWidth="1"/>
    <col min="3868" max="3868" width="9.140625" style="210" bestFit="1" customWidth="1"/>
    <col min="3869" max="3869" width="13.5703125" style="210" bestFit="1" customWidth="1"/>
    <col min="3870" max="4098" width="9.140625" style="210"/>
    <col min="4099" max="4099" width="4.42578125" style="210" bestFit="1" customWidth="1"/>
    <col min="4100" max="4100" width="18.28515625" style="210" bestFit="1" customWidth="1"/>
    <col min="4101" max="4101" width="19" style="210" bestFit="1" customWidth="1"/>
    <col min="4102" max="4102" width="15.42578125" style="210" bestFit="1" customWidth="1"/>
    <col min="4103" max="4104" width="12.42578125" style="210" bestFit="1" customWidth="1"/>
    <col min="4105" max="4105" width="7.140625" style="210" bestFit="1" customWidth="1"/>
    <col min="4106" max="4106" width="10.140625" style="210" bestFit="1" customWidth="1"/>
    <col min="4107" max="4107" width="15.85546875" style="210" bestFit="1" customWidth="1"/>
    <col min="4108" max="4108" width="15.140625" style="210" bestFit="1" customWidth="1"/>
    <col min="4109" max="4109" width="18.28515625" style="210" bestFit="1" customWidth="1"/>
    <col min="4110" max="4110" width="13.28515625" style="210" bestFit="1" customWidth="1"/>
    <col min="4111" max="4111" width="19.28515625" style="210" customWidth="1"/>
    <col min="4112" max="4112" width="15.140625" style="210" customWidth="1"/>
    <col min="4113" max="4113" width="21" style="210" bestFit="1" customWidth="1"/>
    <col min="4114" max="4114" width="17.140625" style="210" bestFit="1" customWidth="1"/>
    <col min="4115" max="4115" width="16.85546875" style="210" bestFit="1" customWidth="1"/>
    <col min="4116" max="4116" width="16.7109375" style="210" bestFit="1" customWidth="1"/>
    <col min="4117" max="4117" width="15.7109375" style="210" bestFit="1" customWidth="1"/>
    <col min="4118" max="4118" width="16.28515625" style="210" bestFit="1" customWidth="1"/>
    <col min="4119" max="4119" width="17.28515625" style="210" customWidth="1"/>
    <col min="4120" max="4120" width="23.42578125" style="210" bestFit="1" customWidth="1"/>
    <col min="4121" max="4121" width="31.85546875" style="210" bestFit="1" customWidth="1"/>
    <col min="4122" max="4122" width="7.85546875" style="210" bestFit="1" customWidth="1"/>
    <col min="4123" max="4123" width="5.7109375" style="210" bestFit="1" customWidth="1"/>
    <col min="4124" max="4124" width="9.140625" style="210" bestFit="1" customWidth="1"/>
    <col min="4125" max="4125" width="13.5703125" style="210" bestFit="1" customWidth="1"/>
    <col min="4126" max="4354" width="9.140625" style="210"/>
    <col min="4355" max="4355" width="4.42578125" style="210" bestFit="1" customWidth="1"/>
    <col min="4356" max="4356" width="18.28515625" style="210" bestFit="1" customWidth="1"/>
    <col min="4357" max="4357" width="19" style="210" bestFit="1" customWidth="1"/>
    <col min="4358" max="4358" width="15.42578125" style="210" bestFit="1" customWidth="1"/>
    <col min="4359" max="4360" width="12.42578125" style="210" bestFit="1" customWidth="1"/>
    <col min="4361" max="4361" width="7.140625" style="210" bestFit="1" customWidth="1"/>
    <col min="4362" max="4362" width="10.140625" style="210" bestFit="1" customWidth="1"/>
    <col min="4363" max="4363" width="15.85546875" style="210" bestFit="1" customWidth="1"/>
    <col min="4364" max="4364" width="15.140625" style="210" bestFit="1" customWidth="1"/>
    <col min="4365" max="4365" width="18.28515625" style="210" bestFit="1" customWidth="1"/>
    <col min="4366" max="4366" width="13.28515625" style="210" bestFit="1" customWidth="1"/>
    <col min="4367" max="4367" width="19.28515625" style="210" customWidth="1"/>
    <col min="4368" max="4368" width="15.140625" style="210" customWidth="1"/>
    <col min="4369" max="4369" width="21" style="210" bestFit="1" customWidth="1"/>
    <col min="4370" max="4370" width="17.140625" style="210" bestFit="1" customWidth="1"/>
    <col min="4371" max="4371" width="16.85546875" style="210" bestFit="1" customWidth="1"/>
    <col min="4372" max="4372" width="16.7109375" style="210" bestFit="1" customWidth="1"/>
    <col min="4373" max="4373" width="15.7109375" style="210" bestFit="1" customWidth="1"/>
    <col min="4374" max="4374" width="16.28515625" style="210" bestFit="1" customWidth="1"/>
    <col min="4375" max="4375" width="17.28515625" style="210" customWidth="1"/>
    <col min="4376" max="4376" width="23.42578125" style="210" bestFit="1" customWidth="1"/>
    <col min="4377" max="4377" width="31.85546875" style="210" bestFit="1" customWidth="1"/>
    <col min="4378" max="4378" width="7.85546875" style="210" bestFit="1" customWidth="1"/>
    <col min="4379" max="4379" width="5.7109375" style="210" bestFit="1" customWidth="1"/>
    <col min="4380" max="4380" width="9.140625" style="210" bestFit="1" customWidth="1"/>
    <col min="4381" max="4381" width="13.5703125" style="210" bestFit="1" customWidth="1"/>
    <col min="4382" max="4610" width="9.140625" style="210"/>
    <col min="4611" max="4611" width="4.42578125" style="210" bestFit="1" customWidth="1"/>
    <col min="4612" max="4612" width="18.28515625" style="210" bestFit="1" customWidth="1"/>
    <col min="4613" max="4613" width="19" style="210" bestFit="1" customWidth="1"/>
    <col min="4614" max="4614" width="15.42578125" style="210" bestFit="1" customWidth="1"/>
    <col min="4615" max="4616" width="12.42578125" style="210" bestFit="1" customWidth="1"/>
    <col min="4617" max="4617" width="7.140625" style="210" bestFit="1" customWidth="1"/>
    <col min="4618" max="4618" width="10.140625" style="210" bestFit="1" customWidth="1"/>
    <col min="4619" max="4619" width="15.85546875" style="210" bestFit="1" customWidth="1"/>
    <col min="4620" max="4620" width="15.140625" style="210" bestFit="1" customWidth="1"/>
    <col min="4621" max="4621" width="18.28515625" style="210" bestFit="1" customWidth="1"/>
    <col min="4622" max="4622" width="13.28515625" style="210" bestFit="1" customWidth="1"/>
    <col min="4623" max="4623" width="19.28515625" style="210" customWidth="1"/>
    <col min="4624" max="4624" width="15.140625" style="210" customWidth="1"/>
    <col min="4625" max="4625" width="21" style="210" bestFit="1" customWidth="1"/>
    <col min="4626" max="4626" width="17.140625" style="210" bestFit="1" customWidth="1"/>
    <col min="4627" max="4627" width="16.85546875" style="210" bestFit="1" customWidth="1"/>
    <col min="4628" max="4628" width="16.7109375" style="210" bestFit="1" customWidth="1"/>
    <col min="4629" max="4629" width="15.7109375" style="210" bestFit="1" customWidth="1"/>
    <col min="4630" max="4630" width="16.28515625" style="210" bestFit="1" customWidth="1"/>
    <col min="4631" max="4631" width="17.28515625" style="210" customWidth="1"/>
    <col min="4632" max="4632" width="23.42578125" style="210" bestFit="1" customWidth="1"/>
    <col min="4633" max="4633" width="31.85546875" style="210" bestFit="1" customWidth="1"/>
    <col min="4634" max="4634" width="7.85546875" style="210" bestFit="1" customWidth="1"/>
    <col min="4635" max="4635" width="5.7109375" style="210" bestFit="1" customWidth="1"/>
    <col min="4636" max="4636" width="9.140625" style="210" bestFit="1" customWidth="1"/>
    <col min="4637" max="4637" width="13.5703125" style="210" bestFit="1" customWidth="1"/>
    <col min="4638" max="4866" width="9.140625" style="210"/>
    <col min="4867" max="4867" width="4.42578125" style="210" bestFit="1" customWidth="1"/>
    <col min="4868" max="4868" width="18.28515625" style="210" bestFit="1" customWidth="1"/>
    <col min="4869" max="4869" width="19" style="210" bestFit="1" customWidth="1"/>
    <col min="4870" max="4870" width="15.42578125" style="210" bestFit="1" customWidth="1"/>
    <col min="4871" max="4872" width="12.42578125" style="210" bestFit="1" customWidth="1"/>
    <col min="4873" max="4873" width="7.140625" style="210" bestFit="1" customWidth="1"/>
    <col min="4874" max="4874" width="10.140625" style="210" bestFit="1" customWidth="1"/>
    <col min="4875" max="4875" width="15.85546875" style="210" bestFit="1" customWidth="1"/>
    <col min="4876" max="4876" width="15.140625" style="210" bestFit="1" customWidth="1"/>
    <col min="4877" max="4877" width="18.28515625" style="210" bestFit="1" customWidth="1"/>
    <col min="4878" max="4878" width="13.28515625" style="210" bestFit="1" customWidth="1"/>
    <col min="4879" max="4879" width="19.28515625" style="210" customWidth="1"/>
    <col min="4880" max="4880" width="15.140625" style="210" customWidth="1"/>
    <col min="4881" max="4881" width="21" style="210" bestFit="1" customWidth="1"/>
    <col min="4882" max="4882" width="17.140625" style="210" bestFit="1" customWidth="1"/>
    <col min="4883" max="4883" width="16.85546875" style="210" bestFit="1" customWidth="1"/>
    <col min="4884" max="4884" width="16.7109375" style="210" bestFit="1" customWidth="1"/>
    <col min="4885" max="4885" width="15.7109375" style="210" bestFit="1" customWidth="1"/>
    <col min="4886" max="4886" width="16.28515625" style="210" bestFit="1" customWidth="1"/>
    <col min="4887" max="4887" width="17.28515625" style="210" customWidth="1"/>
    <col min="4888" max="4888" width="23.42578125" style="210" bestFit="1" customWidth="1"/>
    <col min="4889" max="4889" width="31.85546875" style="210" bestFit="1" customWidth="1"/>
    <col min="4890" max="4890" width="7.85546875" style="210" bestFit="1" customWidth="1"/>
    <col min="4891" max="4891" width="5.7109375" style="210" bestFit="1" customWidth="1"/>
    <col min="4892" max="4892" width="9.140625" style="210" bestFit="1" customWidth="1"/>
    <col min="4893" max="4893" width="13.5703125" style="210" bestFit="1" customWidth="1"/>
    <col min="4894" max="5122" width="9.140625" style="210"/>
    <col min="5123" max="5123" width="4.42578125" style="210" bestFit="1" customWidth="1"/>
    <col min="5124" max="5124" width="18.28515625" style="210" bestFit="1" customWidth="1"/>
    <col min="5125" max="5125" width="19" style="210" bestFit="1" customWidth="1"/>
    <col min="5126" max="5126" width="15.42578125" style="210" bestFit="1" customWidth="1"/>
    <col min="5127" max="5128" width="12.42578125" style="210" bestFit="1" customWidth="1"/>
    <col min="5129" max="5129" width="7.140625" style="210" bestFit="1" customWidth="1"/>
    <col min="5130" max="5130" width="10.140625" style="210" bestFit="1" customWidth="1"/>
    <col min="5131" max="5131" width="15.85546875" style="210" bestFit="1" customWidth="1"/>
    <col min="5132" max="5132" width="15.140625" style="210" bestFit="1" customWidth="1"/>
    <col min="5133" max="5133" width="18.28515625" style="210" bestFit="1" customWidth="1"/>
    <col min="5134" max="5134" width="13.28515625" style="210" bestFit="1" customWidth="1"/>
    <col min="5135" max="5135" width="19.28515625" style="210" customWidth="1"/>
    <col min="5136" max="5136" width="15.140625" style="210" customWidth="1"/>
    <col min="5137" max="5137" width="21" style="210" bestFit="1" customWidth="1"/>
    <col min="5138" max="5138" width="17.140625" style="210" bestFit="1" customWidth="1"/>
    <col min="5139" max="5139" width="16.85546875" style="210" bestFit="1" customWidth="1"/>
    <col min="5140" max="5140" width="16.7109375" style="210" bestFit="1" customWidth="1"/>
    <col min="5141" max="5141" width="15.7109375" style="210" bestFit="1" customWidth="1"/>
    <col min="5142" max="5142" width="16.28515625" style="210" bestFit="1" customWidth="1"/>
    <col min="5143" max="5143" width="17.28515625" style="210" customWidth="1"/>
    <col min="5144" max="5144" width="23.42578125" style="210" bestFit="1" customWidth="1"/>
    <col min="5145" max="5145" width="31.85546875" style="210" bestFit="1" customWidth="1"/>
    <col min="5146" max="5146" width="7.85546875" style="210" bestFit="1" customWidth="1"/>
    <col min="5147" max="5147" width="5.7109375" style="210" bestFit="1" customWidth="1"/>
    <col min="5148" max="5148" width="9.140625" style="210" bestFit="1" customWidth="1"/>
    <col min="5149" max="5149" width="13.5703125" style="210" bestFit="1" customWidth="1"/>
    <col min="5150" max="5378" width="9.140625" style="210"/>
    <col min="5379" max="5379" width="4.42578125" style="210" bestFit="1" customWidth="1"/>
    <col min="5380" max="5380" width="18.28515625" style="210" bestFit="1" customWidth="1"/>
    <col min="5381" max="5381" width="19" style="210" bestFit="1" customWidth="1"/>
    <col min="5382" max="5382" width="15.42578125" style="210" bestFit="1" customWidth="1"/>
    <col min="5383" max="5384" width="12.42578125" style="210" bestFit="1" customWidth="1"/>
    <col min="5385" max="5385" width="7.140625" style="210" bestFit="1" customWidth="1"/>
    <col min="5386" max="5386" width="10.140625" style="210" bestFit="1" customWidth="1"/>
    <col min="5387" max="5387" width="15.85546875" style="210" bestFit="1" customWidth="1"/>
    <col min="5388" max="5388" width="15.140625" style="210" bestFit="1" customWidth="1"/>
    <col min="5389" max="5389" width="18.28515625" style="210" bestFit="1" customWidth="1"/>
    <col min="5390" max="5390" width="13.28515625" style="210" bestFit="1" customWidth="1"/>
    <col min="5391" max="5391" width="19.28515625" style="210" customWidth="1"/>
    <col min="5392" max="5392" width="15.140625" style="210" customWidth="1"/>
    <col min="5393" max="5393" width="21" style="210" bestFit="1" customWidth="1"/>
    <col min="5394" max="5394" width="17.140625" style="210" bestFit="1" customWidth="1"/>
    <col min="5395" max="5395" width="16.85546875" style="210" bestFit="1" customWidth="1"/>
    <col min="5396" max="5396" width="16.7109375" style="210" bestFit="1" customWidth="1"/>
    <col min="5397" max="5397" width="15.7109375" style="210" bestFit="1" customWidth="1"/>
    <col min="5398" max="5398" width="16.28515625" style="210" bestFit="1" customWidth="1"/>
    <col min="5399" max="5399" width="17.28515625" style="210" customWidth="1"/>
    <col min="5400" max="5400" width="23.42578125" style="210" bestFit="1" customWidth="1"/>
    <col min="5401" max="5401" width="31.85546875" style="210" bestFit="1" customWidth="1"/>
    <col min="5402" max="5402" width="7.85546875" style="210" bestFit="1" customWidth="1"/>
    <col min="5403" max="5403" width="5.7109375" style="210" bestFit="1" customWidth="1"/>
    <col min="5404" max="5404" width="9.140625" style="210" bestFit="1" customWidth="1"/>
    <col min="5405" max="5405" width="13.5703125" style="210" bestFit="1" customWidth="1"/>
    <col min="5406" max="5634" width="9.140625" style="210"/>
    <col min="5635" max="5635" width="4.42578125" style="210" bestFit="1" customWidth="1"/>
    <col min="5636" max="5636" width="18.28515625" style="210" bestFit="1" customWidth="1"/>
    <col min="5637" max="5637" width="19" style="210" bestFit="1" customWidth="1"/>
    <col min="5638" max="5638" width="15.42578125" style="210" bestFit="1" customWidth="1"/>
    <col min="5639" max="5640" width="12.42578125" style="210" bestFit="1" customWidth="1"/>
    <col min="5641" max="5641" width="7.140625" style="210" bestFit="1" customWidth="1"/>
    <col min="5642" max="5642" width="10.140625" style="210" bestFit="1" customWidth="1"/>
    <col min="5643" max="5643" width="15.85546875" style="210" bestFit="1" customWidth="1"/>
    <col min="5644" max="5644" width="15.140625" style="210" bestFit="1" customWidth="1"/>
    <col min="5645" max="5645" width="18.28515625" style="210" bestFit="1" customWidth="1"/>
    <col min="5646" max="5646" width="13.28515625" style="210" bestFit="1" customWidth="1"/>
    <col min="5647" max="5647" width="19.28515625" style="210" customWidth="1"/>
    <col min="5648" max="5648" width="15.140625" style="210" customWidth="1"/>
    <col min="5649" max="5649" width="21" style="210" bestFit="1" customWidth="1"/>
    <col min="5650" max="5650" width="17.140625" style="210" bestFit="1" customWidth="1"/>
    <col min="5651" max="5651" width="16.85546875" style="210" bestFit="1" customWidth="1"/>
    <col min="5652" max="5652" width="16.7109375" style="210" bestFit="1" customWidth="1"/>
    <col min="5653" max="5653" width="15.7109375" style="210" bestFit="1" customWidth="1"/>
    <col min="5654" max="5654" width="16.28515625" style="210" bestFit="1" customWidth="1"/>
    <col min="5655" max="5655" width="17.28515625" style="210" customWidth="1"/>
    <col min="5656" max="5656" width="23.42578125" style="210" bestFit="1" customWidth="1"/>
    <col min="5657" max="5657" width="31.85546875" style="210" bestFit="1" customWidth="1"/>
    <col min="5658" max="5658" width="7.85546875" style="210" bestFit="1" customWidth="1"/>
    <col min="5659" max="5659" width="5.7109375" style="210" bestFit="1" customWidth="1"/>
    <col min="5660" max="5660" width="9.140625" style="210" bestFit="1" customWidth="1"/>
    <col min="5661" max="5661" width="13.5703125" style="210" bestFit="1" customWidth="1"/>
    <col min="5662" max="5890" width="9.140625" style="210"/>
    <col min="5891" max="5891" width="4.42578125" style="210" bestFit="1" customWidth="1"/>
    <col min="5892" max="5892" width="18.28515625" style="210" bestFit="1" customWidth="1"/>
    <col min="5893" max="5893" width="19" style="210" bestFit="1" customWidth="1"/>
    <col min="5894" max="5894" width="15.42578125" style="210" bestFit="1" customWidth="1"/>
    <col min="5895" max="5896" width="12.42578125" style="210" bestFit="1" customWidth="1"/>
    <col min="5897" max="5897" width="7.140625" style="210" bestFit="1" customWidth="1"/>
    <col min="5898" max="5898" width="10.140625" style="210" bestFit="1" customWidth="1"/>
    <col min="5899" max="5899" width="15.85546875" style="210" bestFit="1" customWidth="1"/>
    <col min="5900" max="5900" width="15.140625" style="210" bestFit="1" customWidth="1"/>
    <col min="5901" max="5901" width="18.28515625" style="210" bestFit="1" customWidth="1"/>
    <col min="5902" max="5902" width="13.28515625" style="210" bestFit="1" customWidth="1"/>
    <col min="5903" max="5903" width="19.28515625" style="210" customWidth="1"/>
    <col min="5904" max="5904" width="15.140625" style="210" customWidth="1"/>
    <col min="5905" max="5905" width="21" style="210" bestFit="1" customWidth="1"/>
    <col min="5906" max="5906" width="17.140625" style="210" bestFit="1" customWidth="1"/>
    <col min="5907" max="5907" width="16.85546875" style="210" bestFit="1" customWidth="1"/>
    <col min="5908" max="5908" width="16.7109375" style="210" bestFit="1" customWidth="1"/>
    <col min="5909" max="5909" width="15.7109375" style="210" bestFit="1" customWidth="1"/>
    <col min="5910" max="5910" width="16.28515625" style="210" bestFit="1" customWidth="1"/>
    <col min="5911" max="5911" width="17.28515625" style="210" customWidth="1"/>
    <col min="5912" max="5912" width="23.42578125" style="210" bestFit="1" customWidth="1"/>
    <col min="5913" max="5913" width="31.85546875" style="210" bestFit="1" customWidth="1"/>
    <col min="5914" max="5914" width="7.85546875" style="210" bestFit="1" customWidth="1"/>
    <col min="5915" max="5915" width="5.7109375" style="210" bestFit="1" customWidth="1"/>
    <col min="5916" max="5916" width="9.140625" style="210" bestFit="1" customWidth="1"/>
    <col min="5917" max="5917" width="13.5703125" style="210" bestFit="1" customWidth="1"/>
    <col min="5918" max="6146" width="9.140625" style="210"/>
    <col min="6147" max="6147" width="4.42578125" style="210" bestFit="1" customWidth="1"/>
    <col min="6148" max="6148" width="18.28515625" style="210" bestFit="1" customWidth="1"/>
    <col min="6149" max="6149" width="19" style="210" bestFit="1" customWidth="1"/>
    <col min="6150" max="6150" width="15.42578125" style="210" bestFit="1" customWidth="1"/>
    <col min="6151" max="6152" width="12.42578125" style="210" bestFit="1" customWidth="1"/>
    <col min="6153" max="6153" width="7.140625" style="210" bestFit="1" customWidth="1"/>
    <col min="6154" max="6154" width="10.140625" style="210" bestFit="1" customWidth="1"/>
    <col min="6155" max="6155" width="15.85546875" style="210" bestFit="1" customWidth="1"/>
    <col min="6156" max="6156" width="15.140625" style="210" bestFit="1" customWidth="1"/>
    <col min="6157" max="6157" width="18.28515625" style="210" bestFit="1" customWidth="1"/>
    <col min="6158" max="6158" width="13.28515625" style="210" bestFit="1" customWidth="1"/>
    <col min="6159" max="6159" width="19.28515625" style="210" customWidth="1"/>
    <col min="6160" max="6160" width="15.140625" style="210" customWidth="1"/>
    <col min="6161" max="6161" width="21" style="210" bestFit="1" customWidth="1"/>
    <col min="6162" max="6162" width="17.140625" style="210" bestFit="1" customWidth="1"/>
    <col min="6163" max="6163" width="16.85546875" style="210" bestFit="1" customWidth="1"/>
    <col min="6164" max="6164" width="16.7109375" style="210" bestFit="1" customWidth="1"/>
    <col min="6165" max="6165" width="15.7109375" style="210" bestFit="1" customWidth="1"/>
    <col min="6166" max="6166" width="16.28515625" style="210" bestFit="1" customWidth="1"/>
    <col min="6167" max="6167" width="17.28515625" style="210" customWidth="1"/>
    <col min="6168" max="6168" width="23.42578125" style="210" bestFit="1" customWidth="1"/>
    <col min="6169" max="6169" width="31.85546875" style="210" bestFit="1" customWidth="1"/>
    <col min="6170" max="6170" width="7.85546875" style="210" bestFit="1" customWidth="1"/>
    <col min="6171" max="6171" width="5.7109375" style="210" bestFit="1" customWidth="1"/>
    <col min="6172" max="6172" width="9.140625" style="210" bestFit="1" customWidth="1"/>
    <col min="6173" max="6173" width="13.5703125" style="210" bestFit="1" customWidth="1"/>
    <col min="6174" max="6402" width="9.140625" style="210"/>
    <col min="6403" max="6403" width="4.42578125" style="210" bestFit="1" customWidth="1"/>
    <col min="6404" max="6404" width="18.28515625" style="210" bestFit="1" customWidth="1"/>
    <col min="6405" max="6405" width="19" style="210" bestFit="1" customWidth="1"/>
    <col min="6406" max="6406" width="15.42578125" style="210" bestFit="1" customWidth="1"/>
    <col min="6407" max="6408" width="12.42578125" style="210" bestFit="1" customWidth="1"/>
    <col min="6409" max="6409" width="7.140625" style="210" bestFit="1" customWidth="1"/>
    <col min="6410" max="6410" width="10.140625" style="210" bestFit="1" customWidth="1"/>
    <col min="6411" max="6411" width="15.85546875" style="210" bestFit="1" customWidth="1"/>
    <col min="6412" max="6412" width="15.140625" style="210" bestFit="1" customWidth="1"/>
    <col min="6413" max="6413" width="18.28515625" style="210" bestFit="1" customWidth="1"/>
    <col min="6414" max="6414" width="13.28515625" style="210" bestFit="1" customWidth="1"/>
    <col min="6415" max="6415" width="19.28515625" style="210" customWidth="1"/>
    <col min="6416" max="6416" width="15.140625" style="210" customWidth="1"/>
    <col min="6417" max="6417" width="21" style="210" bestFit="1" customWidth="1"/>
    <col min="6418" max="6418" width="17.140625" style="210" bestFit="1" customWidth="1"/>
    <col min="6419" max="6419" width="16.85546875" style="210" bestFit="1" customWidth="1"/>
    <col min="6420" max="6420" width="16.7109375" style="210" bestFit="1" customWidth="1"/>
    <col min="6421" max="6421" width="15.7109375" style="210" bestFit="1" customWidth="1"/>
    <col min="6422" max="6422" width="16.28515625" style="210" bestFit="1" customWidth="1"/>
    <col min="6423" max="6423" width="17.28515625" style="210" customWidth="1"/>
    <col min="6424" max="6424" width="23.42578125" style="210" bestFit="1" customWidth="1"/>
    <col min="6425" max="6425" width="31.85546875" style="210" bestFit="1" customWidth="1"/>
    <col min="6426" max="6426" width="7.85546875" style="210" bestFit="1" customWidth="1"/>
    <col min="6427" max="6427" width="5.7109375" style="210" bestFit="1" customWidth="1"/>
    <col min="6428" max="6428" width="9.140625" style="210" bestFit="1" customWidth="1"/>
    <col min="6429" max="6429" width="13.5703125" style="210" bestFit="1" customWidth="1"/>
    <col min="6430" max="6658" width="9.140625" style="210"/>
    <col min="6659" max="6659" width="4.42578125" style="210" bestFit="1" customWidth="1"/>
    <col min="6660" max="6660" width="18.28515625" style="210" bestFit="1" customWidth="1"/>
    <col min="6661" max="6661" width="19" style="210" bestFit="1" customWidth="1"/>
    <col min="6662" max="6662" width="15.42578125" style="210" bestFit="1" customWidth="1"/>
    <col min="6663" max="6664" width="12.42578125" style="210" bestFit="1" customWidth="1"/>
    <col min="6665" max="6665" width="7.140625" style="210" bestFit="1" customWidth="1"/>
    <col min="6666" max="6666" width="10.140625" style="210" bestFit="1" customWidth="1"/>
    <col min="6667" max="6667" width="15.85546875" style="210" bestFit="1" customWidth="1"/>
    <col min="6668" max="6668" width="15.140625" style="210" bestFit="1" customWidth="1"/>
    <col min="6669" max="6669" width="18.28515625" style="210" bestFit="1" customWidth="1"/>
    <col min="6670" max="6670" width="13.28515625" style="210" bestFit="1" customWidth="1"/>
    <col min="6671" max="6671" width="19.28515625" style="210" customWidth="1"/>
    <col min="6672" max="6672" width="15.140625" style="210" customWidth="1"/>
    <col min="6673" max="6673" width="21" style="210" bestFit="1" customWidth="1"/>
    <col min="6674" max="6674" width="17.140625" style="210" bestFit="1" customWidth="1"/>
    <col min="6675" max="6675" width="16.85546875" style="210" bestFit="1" customWidth="1"/>
    <col min="6676" max="6676" width="16.7109375" style="210" bestFit="1" customWidth="1"/>
    <col min="6677" max="6677" width="15.7109375" style="210" bestFit="1" customWidth="1"/>
    <col min="6678" max="6678" width="16.28515625" style="210" bestFit="1" customWidth="1"/>
    <col min="6679" max="6679" width="17.28515625" style="210" customWidth="1"/>
    <col min="6680" max="6680" width="23.42578125" style="210" bestFit="1" customWidth="1"/>
    <col min="6681" max="6681" width="31.85546875" style="210" bestFit="1" customWidth="1"/>
    <col min="6682" max="6682" width="7.85546875" style="210" bestFit="1" customWidth="1"/>
    <col min="6683" max="6683" width="5.7109375" style="210" bestFit="1" customWidth="1"/>
    <col min="6684" max="6684" width="9.140625" style="210" bestFit="1" customWidth="1"/>
    <col min="6685" max="6685" width="13.5703125" style="210" bestFit="1" customWidth="1"/>
    <col min="6686" max="6914" width="9.140625" style="210"/>
    <col min="6915" max="6915" width="4.42578125" style="210" bestFit="1" customWidth="1"/>
    <col min="6916" max="6916" width="18.28515625" style="210" bestFit="1" customWidth="1"/>
    <col min="6917" max="6917" width="19" style="210" bestFit="1" customWidth="1"/>
    <col min="6918" max="6918" width="15.42578125" style="210" bestFit="1" customWidth="1"/>
    <col min="6919" max="6920" width="12.42578125" style="210" bestFit="1" customWidth="1"/>
    <col min="6921" max="6921" width="7.140625" style="210" bestFit="1" customWidth="1"/>
    <col min="6922" max="6922" width="10.140625" style="210" bestFit="1" customWidth="1"/>
    <col min="6923" max="6923" width="15.85546875" style="210" bestFit="1" customWidth="1"/>
    <col min="6924" max="6924" width="15.140625" style="210" bestFit="1" customWidth="1"/>
    <col min="6925" max="6925" width="18.28515625" style="210" bestFit="1" customWidth="1"/>
    <col min="6926" max="6926" width="13.28515625" style="210" bestFit="1" customWidth="1"/>
    <col min="6927" max="6927" width="19.28515625" style="210" customWidth="1"/>
    <col min="6928" max="6928" width="15.140625" style="210" customWidth="1"/>
    <col min="6929" max="6929" width="21" style="210" bestFit="1" customWidth="1"/>
    <col min="6930" max="6930" width="17.140625" style="210" bestFit="1" customWidth="1"/>
    <col min="6931" max="6931" width="16.85546875" style="210" bestFit="1" customWidth="1"/>
    <col min="6932" max="6932" width="16.7109375" style="210" bestFit="1" customWidth="1"/>
    <col min="6933" max="6933" width="15.7109375" style="210" bestFit="1" customWidth="1"/>
    <col min="6934" max="6934" width="16.28515625" style="210" bestFit="1" customWidth="1"/>
    <col min="6935" max="6935" width="17.28515625" style="210" customWidth="1"/>
    <col min="6936" max="6936" width="23.42578125" style="210" bestFit="1" customWidth="1"/>
    <col min="6937" max="6937" width="31.85546875" style="210" bestFit="1" customWidth="1"/>
    <col min="6938" max="6938" width="7.85546875" style="210" bestFit="1" customWidth="1"/>
    <col min="6939" max="6939" width="5.7109375" style="210" bestFit="1" customWidth="1"/>
    <col min="6940" max="6940" width="9.140625" style="210" bestFit="1" customWidth="1"/>
    <col min="6941" max="6941" width="13.5703125" style="210" bestFit="1" customWidth="1"/>
    <col min="6942" max="7170" width="9.140625" style="210"/>
    <col min="7171" max="7171" width="4.42578125" style="210" bestFit="1" customWidth="1"/>
    <col min="7172" max="7172" width="18.28515625" style="210" bestFit="1" customWidth="1"/>
    <col min="7173" max="7173" width="19" style="210" bestFit="1" customWidth="1"/>
    <col min="7174" max="7174" width="15.42578125" style="210" bestFit="1" customWidth="1"/>
    <col min="7175" max="7176" width="12.42578125" style="210" bestFit="1" customWidth="1"/>
    <col min="7177" max="7177" width="7.140625" style="210" bestFit="1" customWidth="1"/>
    <col min="7178" max="7178" width="10.140625" style="210" bestFit="1" customWidth="1"/>
    <col min="7179" max="7179" width="15.85546875" style="210" bestFit="1" customWidth="1"/>
    <col min="7180" max="7180" width="15.140625" style="210" bestFit="1" customWidth="1"/>
    <col min="7181" max="7181" width="18.28515625" style="210" bestFit="1" customWidth="1"/>
    <col min="7182" max="7182" width="13.28515625" style="210" bestFit="1" customWidth="1"/>
    <col min="7183" max="7183" width="19.28515625" style="210" customWidth="1"/>
    <col min="7184" max="7184" width="15.140625" style="210" customWidth="1"/>
    <col min="7185" max="7185" width="21" style="210" bestFit="1" customWidth="1"/>
    <col min="7186" max="7186" width="17.140625" style="210" bestFit="1" customWidth="1"/>
    <col min="7187" max="7187" width="16.85546875" style="210" bestFit="1" customWidth="1"/>
    <col min="7188" max="7188" width="16.7109375" style="210" bestFit="1" customWidth="1"/>
    <col min="7189" max="7189" width="15.7109375" style="210" bestFit="1" customWidth="1"/>
    <col min="7190" max="7190" width="16.28515625" style="210" bestFit="1" customWidth="1"/>
    <col min="7191" max="7191" width="17.28515625" style="210" customWidth="1"/>
    <col min="7192" max="7192" width="23.42578125" style="210" bestFit="1" customWidth="1"/>
    <col min="7193" max="7193" width="31.85546875" style="210" bestFit="1" customWidth="1"/>
    <col min="7194" max="7194" width="7.85546875" style="210" bestFit="1" customWidth="1"/>
    <col min="7195" max="7195" width="5.7109375" style="210" bestFit="1" customWidth="1"/>
    <col min="7196" max="7196" width="9.140625" style="210" bestFit="1" customWidth="1"/>
    <col min="7197" max="7197" width="13.5703125" style="210" bestFit="1" customWidth="1"/>
    <col min="7198" max="7426" width="9.140625" style="210"/>
    <col min="7427" max="7427" width="4.42578125" style="210" bestFit="1" customWidth="1"/>
    <col min="7428" max="7428" width="18.28515625" style="210" bestFit="1" customWidth="1"/>
    <col min="7429" max="7429" width="19" style="210" bestFit="1" customWidth="1"/>
    <col min="7430" max="7430" width="15.42578125" style="210" bestFit="1" customWidth="1"/>
    <col min="7431" max="7432" width="12.42578125" style="210" bestFit="1" customWidth="1"/>
    <col min="7433" max="7433" width="7.140625" style="210" bestFit="1" customWidth="1"/>
    <col min="7434" max="7434" width="10.140625" style="210" bestFit="1" customWidth="1"/>
    <col min="7435" max="7435" width="15.85546875" style="210" bestFit="1" customWidth="1"/>
    <col min="7436" max="7436" width="15.140625" style="210" bestFit="1" customWidth="1"/>
    <col min="7437" max="7437" width="18.28515625" style="210" bestFit="1" customWidth="1"/>
    <col min="7438" max="7438" width="13.28515625" style="210" bestFit="1" customWidth="1"/>
    <col min="7439" max="7439" width="19.28515625" style="210" customWidth="1"/>
    <col min="7440" max="7440" width="15.140625" style="210" customWidth="1"/>
    <col min="7441" max="7441" width="21" style="210" bestFit="1" customWidth="1"/>
    <col min="7442" max="7442" width="17.140625" style="210" bestFit="1" customWidth="1"/>
    <col min="7443" max="7443" width="16.85546875" style="210" bestFit="1" customWidth="1"/>
    <col min="7444" max="7444" width="16.7109375" style="210" bestFit="1" customWidth="1"/>
    <col min="7445" max="7445" width="15.7109375" style="210" bestFit="1" customWidth="1"/>
    <col min="7446" max="7446" width="16.28515625" style="210" bestFit="1" customWidth="1"/>
    <col min="7447" max="7447" width="17.28515625" style="210" customWidth="1"/>
    <col min="7448" max="7448" width="23.42578125" style="210" bestFit="1" customWidth="1"/>
    <col min="7449" max="7449" width="31.85546875" style="210" bestFit="1" customWidth="1"/>
    <col min="7450" max="7450" width="7.85546875" style="210" bestFit="1" customWidth="1"/>
    <col min="7451" max="7451" width="5.7109375" style="210" bestFit="1" customWidth="1"/>
    <col min="7452" max="7452" width="9.140625" style="210" bestFit="1" customWidth="1"/>
    <col min="7453" max="7453" width="13.5703125" style="210" bestFit="1" customWidth="1"/>
    <col min="7454" max="7682" width="9.140625" style="210"/>
    <col min="7683" max="7683" width="4.42578125" style="210" bestFit="1" customWidth="1"/>
    <col min="7684" max="7684" width="18.28515625" style="210" bestFit="1" customWidth="1"/>
    <col min="7685" max="7685" width="19" style="210" bestFit="1" customWidth="1"/>
    <col min="7686" max="7686" width="15.42578125" style="210" bestFit="1" customWidth="1"/>
    <col min="7687" max="7688" width="12.42578125" style="210" bestFit="1" customWidth="1"/>
    <col min="7689" max="7689" width="7.140625" style="210" bestFit="1" customWidth="1"/>
    <col min="7690" max="7690" width="10.140625" style="210" bestFit="1" customWidth="1"/>
    <col min="7691" max="7691" width="15.85546875" style="210" bestFit="1" customWidth="1"/>
    <col min="7692" max="7692" width="15.140625" style="210" bestFit="1" customWidth="1"/>
    <col min="7693" max="7693" width="18.28515625" style="210" bestFit="1" customWidth="1"/>
    <col min="7694" max="7694" width="13.28515625" style="210" bestFit="1" customWidth="1"/>
    <col min="7695" max="7695" width="19.28515625" style="210" customWidth="1"/>
    <col min="7696" max="7696" width="15.140625" style="210" customWidth="1"/>
    <col min="7697" max="7697" width="21" style="210" bestFit="1" customWidth="1"/>
    <col min="7698" max="7698" width="17.140625" style="210" bestFit="1" customWidth="1"/>
    <col min="7699" max="7699" width="16.85546875" style="210" bestFit="1" customWidth="1"/>
    <col min="7700" max="7700" width="16.7109375" style="210" bestFit="1" customWidth="1"/>
    <col min="7701" max="7701" width="15.7109375" style="210" bestFit="1" customWidth="1"/>
    <col min="7702" max="7702" width="16.28515625" style="210" bestFit="1" customWidth="1"/>
    <col min="7703" max="7703" width="17.28515625" style="210" customWidth="1"/>
    <col min="7704" max="7704" width="23.42578125" style="210" bestFit="1" customWidth="1"/>
    <col min="7705" max="7705" width="31.85546875" style="210" bestFit="1" customWidth="1"/>
    <col min="7706" max="7706" width="7.85546875" style="210" bestFit="1" customWidth="1"/>
    <col min="7707" max="7707" width="5.7109375" style="210" bestFit="1" customWidth="1"/>
    <col min="7708" max="7708" width="9.140625" style="210" bestFit="1" customWidth="1"/>
    <col min="7709" max="7709" width="13.5703125" style="210" bestFit="1" customWidth="1"/>
    <col min="7710" max="7938" width="9.140625" style="210"/>
    <col min="7939" max="7939" width="4.42578125" style="210" bestFit="1" customWidth="1"/>
    <col min="7940" max="7940" width="18.28515625" style="210" bestFit="1" customWidth="1"/>
    <col min="7941" max="7941" width="19" style="210" bestFit="1" customWidth="1"/>
    <col min="7942" max="7942" width="15.42578125" style="210" bestFit="1" customWidth="1"/>
    <col min="7943" max="7944" width="12.42578125" style="210" bestFit="1" customWidth="1"/>
    <col min="7945" max="7945" width="7.140625" style="210" bestFit="1" customWidth="1"/>
    <col min="7946" max="7946" width="10.140625" style="210" bestFit="1" customWidth="1"/>
    <col min="7947" max="7947" width="15.85546875" style="210" bestFit="1" customWidth="1"/>
    <col min="7948" max="7948" width="15.140625" style="210" bestFit="1" customWidth="1"/>
    <col min="7949" max="7949" width="18.28515625" style="210" bestFit="1" customWidth="1"/>
    <col min="7950" max="7950" width="13.28515625" style="210" bestFit="1" customWidth="1"/>
    <col min="7951" max="7951" width="19.28515625" style="210" customWidth="1"/>
    <col min="7952" max="7952" width="15.140625" style="210" customWidth="1"/>
    <col min="7953" max="7953" width="21" style="210" bestFit="1" customWidth="1"/>
    <col min="7954" max="7954" width="17.140625" style="210" bestFit="1" customWidth="1"/>
    <col min="7955" max="7955" width="16.85546875" style="210" bestFit="1" customWidth="1"/>
    <col min="7956" max="7956" width="16.7109375" style="210" bestFit="1" customWidth="1"/>
    <col min="7957" max="7957" width="15.7109375" style="210" bestFit="1" customWidth="1"/>
    <col min="7958" max="7958" width="16.28515625" style="210" bestFit="1" customWidth="1"/>
    <col min="7959" max="7959" width="17.28515625" style="210" customWidth="1"/>
    <col min="7960" max="7960" width="23.42578125" style="210" bestFit="1" customWidth="1"/>
    <col min="7961" max="7961" width="31.85546875" style="210" bestFit="1" customWidth="1"/>
    <col min="7962" max="7962" width="7.85546875" style="210" bestFit="1" customWidth="1"/>
    <col min="7963" max="7963" width="5.7109375" style="210" bestFit="1" customWidth="1"/>
    <col min="7964" max="7964" width="9.140625" style="210" bestFit="1" customWidth="1"/>
    <col min="7965" max="7965" width="13.5703125" style="210" bestFit="1" customWidth="1"/>
    <col min="7966" max="8194" width="9.140625" style="210"/>
    <col min="8195" max="8195" width="4.42578125" style="210" bestFit="1" customWidth="1"/>
    <col min="8196" max="8196" width="18.28515625" style="210" bestFit="1" customWidth="1"/>
    <col min="8197" max="8197" width="19" style="210" bestFit="1" customWidth="1"/>
    <col min="8198" max="8198" width="15.42578125" style="210" bestFit="1" customWidth="1"/>
    <col min="8199" max="8200" width="12.42578125" style="210" bestFit="1" customWidth="1"/>
    <col min="8201" max="8201" width="7.140625" style="210" bestFit="1" customWidth="1"/>
    <col min="8202" max="8202" width="10.140625" style="210" bestFit="1" customWidth="1"/>
    <col min="8203" max="8203" width="15.85546875" style="210" bestFit="1" customWidth="1"/>
    <col min="8204" max="8204" width="15.140625" style="210" bestFit="1" customWidth="1"/>
    <col min="8205" max="8205" width="18.28515625" style="210" bestFit="1" customWidth="1"/>
    <col min="8206" max="8206" width="13.28515625" style="210" bestFit="1" customWidth="1"/>
    <col min="8207" max="8207" width="19.28515625" style="210" customWidth="1"/>
    <col min="8208" max="8208" width="15.140625" style="210" customWidth="1"/>
    <col min="8209" max="8209" width="21" style="210" bestFit="1" customWidth="1"/>
    <col min="8210" max="8210" width="17.140625" style="210" bestFit="1" customWidth="1"/>
    <col min="8211" max="8211" width="16.85546875" style="210" bestFit="1" customWidth="1"/>
    <col min="8212" max="8212" width="16.7109375" style="210" bestFit="1" customWidth="1"/>
    <col min="8213" max="8213" width="15.7109375" style="210" bestFit="1" customWidth="1"/>
    <col min="8214" max="8214" width="16.28515625" style="210" bestFit="1" customWidth="1"/>
    <col min="8215" max="8215" width="17.28515625" style="210" customWidth="1"/>
    <col min="8216" max="8216" width="23.42578125" style="210" bestFit="1" customWidth="1"/>
    <col min="8217" max="8217" width="31.85546875" style="210" bestFit="1" customWidth="1"/>
    <col min="8218" max="8218" width="7.85546875" style="210" bestFit="1" customWidth="1"/>
    <col min="8219" max="8219" width="5.7109375" style="210" bestFit="1" customWidth="1"/>
    <col min="8220" max="8220" width="9.140625" style="210" bestFit="1" customWidth="1"/>
    <col min="8221" max="8221" width="13.5703125" style="210" bestFit="1" customWidth="1"/>
    <col min="8222" max="8450" width="9.140625" style="210"/>
    <col min="8451" max="8451" width="4.42578125" style="210" bestFit="1" customWidth="1"/>
    <col min="8452" max="8452" width="18.28515625" style="210" bestFit="1" customWidth="1"/>
    <col min="8453" max="8453" width="19" style="210" bestFit="1" customWidth="1"/>
    <col min="8454" max="8454" width="15.42578125" style="210" bestFit="1" customWidth="1"/>
    <col min="8455" max="8456" width="12.42578125" style="210" bestFit="1" customWidth="1"/>
    <col min="8457" max="8457" width="7.140625" style="210" bestFit="1" customWidth="1"/>
    <col min="8458" max="8458" width="10.140625" style="210" bestFit="1" customWidth="1"/>
    <col min="8459" max="8459" width="15.85546875" style="210" bestFit="1" customWidth="1"/>
    <col min="8460" max="8460" width="15.140625" style="210" bestFit="1" customWidth="1"/>
    <col min="8461" max="8461" width="18.28515625" style="210" bestFit="1" customWidth="1"/>
    <col min="8462" max="8462" width="13.28515625" style="210" bestFit="1" customWidth="1"/>
    <col min="8463" max="8463" width="19.28515625" style="210" customWidth="1"/>
    <col min="8464" max="8464" width="15.140625" style="210" customWidth="1"/>
    <col min="8465" max="8465" width="21" style="210" bestFit="1" customWidth="1"/>
    <col min="8466" max="8466" width="17.140625" style="210" bestFit="1" customWidth="1"/>
    <col min="8467" max="8467" width="16.85546875" style="210" bestFit="1" customWidth="1"/>
    <col min="8468" max="8468" width="16.7109375" style="210" bestFit="1" customWidth="1"/>
    <col min="8469" max="8469" width="15.7109375" style="210" bestFit="1" customWidth="1"/>
    <col min="8470" max="8470" width="16.28515625" style="210" bestFit="1" customWidth="1"/>
    <col min="8471" max="8471" width="17.28515625" style="210" customWidth="1"/>
    <col min="8472" max="8472" width="23.42578125" style="210" bestFit="1" customWidth="1"/>
    <col min="8473" max="8473" width="31.85546875" style="210" bestFit="1" customWidth="1"/>
    <col min="8474" max="8474" width="7.85546875" style="210" bestFit="1" customWidth="1"/>
    <col min="8475" max="8475" width="5.7109375" style="210" bestFit="1" customWidth="1"/>
    <col min="8476" max="8476" width="9.140625" style="210" bestFit="1" customWidth="1"/>
    <col min="8477" max="8477" width="13.5703125" style="210" bestFit="1" customWidth="1"/>
    <col min="8478" max="8706" width="9.140625" style="210"/>
    <col min="8707" max="8707" width="4.42578125" style="210" bestFit="1" customWidth="1"/>
    <col min="8708" max="8708" width="18.28515625" style="210" bestFit="1" customWidth="1"/>
    <col min="8709" max="8709" width="19" style="210" bestFit="1" customWidth="1"/>
    <col min="8710" max="8710" width="15.42578125" style="210" bestFit="1" customWidth="1"/>
    <col min="8711" max="8712" width="12.42578125" style="210" bestFit="1" customWidth="1"/>
    <col min="8713" max="8713" width="7.140625" style="210" bestFit="1" customWidth="1"/>
    <col min="8714" max="8714" width="10.140625" style="210" bestFit="1" customWidth="1"/>
    <col min="8715" max="8715" width="15.85546875" style="210" bestFit="1" customWidth="1"/>
    <col min="8716" max="8716" width="15.140625" style="210" bestFit="1" customWidth="1"/>
    <col min="8717" max="8717" width="18.28515625" style="210" bestFit="1" customWidth="1"/>
    <col min="8718" max="8718" width="13.28515625" style="210" bestFit="1" customWidth="1"/>
    <col min="8719" max="8719" width="19.28515625" style="210" customWidth="1"/>
    <col min="8720" max="8720" width="15.140625" style="210" customWidth="1"/>
    <col min="8721" max="8721" width="21" style="210" bestFit="1" customWidth="1"/>
    <col min="8722" max="8722" width="17.140625" style="210" bestFit="1" customWidth="1"/>
    <col min="8723" max="8723" width="16.85546875" style="210" bestFit="1" customWidth="1"/>
    <col min="8724" max="8724" width="16.7109375" style="210" bestFit="1" customWidth="1"/>
    <col min="8725" max="8725" width="15.7109375" style="210" bestFit="1" customWidth="1"/>
    <col min="8726" max="8726" width="16.28515625" style="210" bestFit="1" customWidth="1"/>
    <col min="8727" max="8727" width="17.28515625" style="210" customWidth="1"/>
    <col min="8728" max="8728" width="23.42578125" style="210" bestFit="1" customWidth="1"/>
    <col min="8729" max="8729" width="31.85546875" style="210" bestFit="1" customWidth="1"/>
    <col min="8730" max="8730" width="7.85546875" style="210" bestFit="1" customWidth="1"/>
    <col min="8731" max="8731" width="5.7109375" style="210" bestFit="1" customWidth="1"/>
    <col min="8732" max="8732" width="9.140625" style="210" bestFit="1" customWidth="1"/>
    <col min="8733" max="8733" width="13.5703125" style="210" bestFit="1" customWidth="1"/>
    <col min="8734" max="8962" width="9.140625" style="210"/>
    <col min="8963" max="8963" width="4.42578125" style="210" bestFit="1" customWidth="1"/>
    <col min="8964" max="8964" width="18.28515625" style="210" bestFit="1" customWidth="1"/>
    <col min="8965" max="8965" width="19" style="210" bestFit="1" customWidth="1"/>
    <col min="8966" max="8966" width="15.42578125" style="210" bestFit="1" customWidth="1"/>
    <col min="8967" max="8968" width="12.42578125" style="210" bestFit="1" customWidth="1"/>
    <col min="8969" max="8969" width="7.140625" style="210" bestFit="1" customWidth="1"/>
    <col min="8970" max="8970" width="10.140625" style="210" bestFit="1" customWidth="1"/>
    <col min="8971" max="8971" width="15.85546875" style="210" bestFit="1" customWidth="1"/>
    <col min="8972" max="8972" width="15.140625" style="210" bestFit="1" customWidth="1"/>
    <col min="8973" max="8973" width="18.28515625" style="210" bestFit="1" customWidth="1"/>
    <col min="8974" max="8974" width="13.28515625" style="210" bestFit="1" customWidth="1"/>
    <col min="8975" max="8975" width="19.28515625" style="210" customWidth="1"/>
    <col min="8976" max="8976" width="15.140625" style="210" customWidth="1"/>
    <col min="8977" max="8977" width="21" style="210" bestFit="1" customWidth="1"/>
    <col min="8978" max="8978" width="17.140625" style="210" bestFit="1" customWidth="1"/>
    <col min="8979" max="8979" width="16.85546875" style="210" bestFit="1" customWidth="1"/>
    <col min="8980" max="8980" width="16.7109375" style="210" bestFit="1" customWidth="1"/>
    <col min="8981" max="8981" width="15.7109375" style="210" bestFit="1" customWidth="1"/>
    <col min="8982" max="8982" width="16.28515625" style="210" bestFit="1" customWidth="1"/>
    <col min="8983" max="8983" width="17.28515625" style="210" customWidth="1"/>
    <col min="8984" max="8984" width="23.42578125" style="210" bestFit="1" customWidth="1"/>
    <col min="8985" max="8985" width="31.85546875" style="210" bestFit="1" customWidth="1"/>
    <col min="8986" max="8986" width="7.85546875" style="210" bestFit="1" customWidth="1"/>
    <col min="8987" max="8987" width="5.7109375" style="210" bestFit="1" customWidth="1"/>
    <col min="8988" max="8988" width="9.140625" style="210" bestFit="1" customWidth="1"/>
    <col min="8989" max="8989" width="13.5703125" style="210" bestFit="1" customWidth="1"/>
    <col min="8990" max="9218" width="9.140625" style="210"/>
    <col min="9219" max="9219" width="4.42578125" style="210" bestFit="1" customWidth="1"/>
    <col min="9220" max="9220" width="18.28515625" style="210" bestFit="1" customWidth="1"/>
    <col min="9221" max="9221" width="19" style="210" bestFit="1" customWidth="1"/>
    <col min="9222" max="9222" width="15.42578125" style="210" bestFit="1" customWidth="1"/>
    <col min="9223" max="9224" width="12.42578125" style="210" bestFit="1" customWidth="1"/>
    <col min="9225" max="9225" width="7.140625" style="210" bestFit="1" customWidth="1"/>
    <col min="9226" max="9226" width="10.140625" style="210" bestFit="1" customWidth="1"/>
    <col min="9227" max="9227" width="15.85546875" style="210" bestFit="1" customWidth="1"/>
    <col min="9228" max="9228" width="15.140625" style="210" bestFit="1" customWidth="1"/>
    <col min="9229" max="9229" width="18.28515625" style="210" bestFit="1" customWidth="1"/>
    <col min="9230" max="9230" width="13.28515625" style="210" bestFit="1" customWidth="1"/>
    <col min="9231" max="9231" width="19.28515625" style="210" customWidth="1"/>
    <col min="9232" max="9232" width="15.140625" style="210" customWidth="1"/>
    <col min="9233" max="9233" width="21" style="210" bestFit="1" customWidth="1"/>
    <col min="9234" max="9234" width="17.140625" style="210" bestFit="1" customWidth="1"/>
    <col min="9235" max="9235" width="16.85546875" style="210" bestFit="1" customWidth="1"/>
    <col min="9236" max="9236" width="16.7109375" style="210" bestFit="1" customWidth="1"/>
    <col min="9237" max="9237" width="15.7109375" style="210" bestFit="1" customWidth="1"/>
    <col min="9238" max="9238" width="16.28515625" style="210" bestFit="1" customWidth="1"/>
    <col min="9239" max="9239" width="17.28515625" style="210" customWidth="1"/>
    <col min="9240" max="9240" width="23.42578125" style="210" bestFit="1" customWidth="1"/>
    <col min="9241" max="9241" width="31.85546875" style="210" bestFit="1" customWidth="1"/>
    <col min="9242" max="9242" width="7.85546875" style="210" bestFit="1" customWidth="1"/>
    <col min="9243" max="9243" width="5.7109375" style="210" bestFit="1" customWidth="1"/>
    <col min="9244" max="9244" width="9.140625" style="210" bestFit="1" customWidth="1"/>
    <col min="9245" max="9245" width="13.5703125" style="210" bestFit="1" customWidth="1"/>
    <col min="9246" max="9474" width="9.140625" style="210"/>
    <col min="9475" max="9475" width="4.42578125" style="210" bestFit="1" customWidth="1"/>
    <col min="9476" max="9476" width="18.28515625" style="210" bestFit="1" customWidth="1"/>
    <col min="9477" max="9477" width="19" style="210" bestFit="1" customWidth="1"/>
    <col min="9478" max="9478" width="15.42578125" style="210" bestFit="1" customWidth="1"/>
    <col min="9479" max="9480" width="12.42578125" style="210" bestFit="1" customWidth="1"/>
    <col min="9481" max="9481" width="7.140625" style="210" bestFit="1" customWidth="1"/>
    <col min="9482" max="9482" width="10.140625" style="210" bestFit="1" customWidth="1"/>
    <col min="9483" max="9483" width="15.85546875" style="210" bestFit="1" customWidth="1"/>
    <col min="9484" max="9484" width="15.140625" style="210" bestFit="1" customWidth="1"/>
    <col min="9485" max="9485" width="18.28515625" style="210" bestFit="1" customWidth="1"/>
    <col min="9486" max="9486" width="13.28515625" style="210" bestFit="1" customWidth="1"/>
    <col min="9487" max="9487" width="19.28515625" style="210" customWidth="1"/>
    <col min="9488" max="9488" width="15.140625" style="210" customWidth="1"/>
    <col min="9489" max="9489" width="21" style="210" bestFit="1" customWidth="1"/>
    <col min="9490" max="9490" width="17.140625" style="210" bestFit="1" customWidth="1"/>
    <col min="9491" max="9491" width="16.85546875" style="210" bestFit="1" customWidth="1"/>
    <col min="9492" max="9492" width="16.7109375" style="210" bestFit="1" customWidth="1"/>
    <col min="9493" max="9493" width="15.7109375" style="210" bestFit="1" customWidth="1"/>
    <col min="9494" max="9494" width="16.28515625" style="210" bestFit="1" customWidth="1"/>
    <col min="9495" max="9495" width="17.28515625" style="210" customWidth="1"/>
    <col min="9496" max="9496" width="23.42578125" style="210" bestFit="1" customWidth="1"/>
    <col min="9497" max="9497" width="31.85546875" style="210" bestFit="1" customWidth="1"/>
    <col min="9498" max="9498" width="7.85546875" style="210" bestFit="1" customWidth="1"/>
    <col min="9499" max="9499" width="5.7109375" style="210" bestFit="1" customWidth="1"/>
    <col min="9500" max="9500" width="9.140625" style="210" bestFit="1" customWidth="1"/>
    <col min="9501" max="9501" width="13.5703125" style="210" bestFit="1" customWidth="1"/>
    <col min="9502" max="9730" width="9.140625" style="210"/>
    <col min="9731" max="9731" width="4.42578125" style="210" bestFit="1" customWidth="1"/>
    <col min="9732" max="9732" width="18.28515625" style="210" bestFit="1" customWidth="1"/>
    <col min="9733" max="9733" width="19" style="210" bestFit="1" customWidth="1"/>
    <col min="9734" max="9734" width="15.42578125" style="210" bestFit="1" customWidth="1"/>
    <col min="9735" max="9736" width="12.42578125" style="210" bestFit="1" customWidth="1"/>
    <col min="9737" max="9737" width="7.140625" style="210" bestFit="1" customWidth="1"/>
    <col min="9738" max="9738" width="10.140625" style="210" bestFit="1" customWidth="1"/>
    <col min="9739" max="9739" width="15.85546875" style="210" bestFit="1" customWidth="1"/>
    <col min="9740" max="9740" width="15.140625" style="210" bestFit="1" customWidth="1"/>
    <col min="9741" max="9741" width="18.28515625" style="210" bestFit="1" customWidth="1"/>
    <col min="9742" max="9742" width="13.28515625" style="210" bestFit="1" customWidth="1"/>
    <col min="9743" max="9743" width="19.28515625" style="210" customWidth="1"/>
    <col min="9744" max="9744" width="15.140625" style="210" customWidth="1"/>
    <col min="9745" max="9745" width="21" style="210" bestFit="1" customWidth="1"/>
    <col min="9746" max="9746" width="17.140625" style="210" bestFit="1" customWidth="1"/>
    <col min="9747" max="9747" width="16.85546875" style="210" bestFit="1" customWidth="1"/>
    <col min="9748" max="9748" width="16.7109375" style="210" bestFit="1" customWidth="1"/>
    <col min="9749" max="9749" width="15.7109375" style="210" bestFit="1" customWidth="1"/>
    <col min="9750" max="9750" width="16.28515625" style="210" bestFit="1" customWidth="1"/>
    <col min="9751" max="9751" width="17.28515625" style="210" customWidth="1"/>
    <col min="9752" max="9752" width="23.42578125" style="210" bestFit="1" customWidth="1"/>
    <col min="9753" max="9753" width="31.85546875" style="210" bestFit="1" customWidth="1"/>
    <col min="9754" max="9754" width="7.85546875" style="210" bestFit="1" customWidth="1"/>
    <col min="9755" max="9755" width="5.7109375" style="210" bestFit="1" customWidth="1"/>
    <col min="9756" max="9756" width="9.140625" style="210" bestFit="1" customWidth="1"/>
    <col min="9757" max="9757" width="13.5703125" style="210" bestFit="1" customWidth="1"/>
    <col min="9758" max="9986" width="9.140625" style="210"/>
    <col min="9987" max="9987" width="4.42578125" style="210" bestFit="1" customWidth="1"/>
    <col min="9988" max="9988" width="18.28515625" style="210" bestFit="1" customWidth="1"/>
    <col min="9989" max="9989" width="19" style="210" bestFit="1" customWidth="1"/>
    <col min="9990" max="9990" width="15.42578125" style="210" bestFit="1" customWidth="1"/>
    <col min="9991" max="9992" width="12.42578125" style="210" bestFit="1" customWidth="1"/>
    <col min="9993" max="9993" width="7.140625" style="210" bestFit="1" customWidth="1"/>
    <col min="9994" max="9994" width="10.140625" style="210" bestFit="1" customWidth="1"/>
    <col min="9995" max="9995" width="15.85546875" style="210" bestFit="1" customWidth="1"/>
    <col min="9996" max="9996" width="15.140625" style="210" bestFit="1" customWidth="1"/>
    <col min="9997" max="9997" width="18.28515625" style="210" bestFit="1" customWidth="1"/>
    <col min="9998" max="9998" width="13.28515625" style="210" bestFit="1" customWidth="1"/>
    <col min="9999" max="9999" width="19.28515625" style="210" customWidth="1"/>
    <col min="10000" max="10000" width="15.140625" style="210" customWidth="1"/>
    <col min="10001" max="10001" width="21" style="210" bestFit="1" customWidth="1"/>
    <col min="10002" max="10002" width="17.140625" style="210" bestFit="1" customWidth="1"/>
    <col min="10003" max="10003" width="16.85546875" style="210" bestFit="1" customWidth="1"/>
    <col min="10004" max="10004" width="16.7109375" style="210" bestFit="1" customWidth="1"/>
    <col min="10005" max="10005" width="15.7109375" style="210" bestFit="1" customWidth="1"/>
    <col min="10006" max="10006" width="16.28515625" style="210" bestFit="1" customWidth="1"/>
    <col min="10007" max="10007" width="17.28515625" style="210" customWidth="1"/>
    <col min="10008" max="10008" width="23.42578125" style="210" bestFit="1" customWidth="1"/>
    <col min="10009" max="10009" width="31.85546875" style="210" bestFit="1" customWidth="1"/>
    <col min="10010" max="10010" width="7.85546875" style="210" bestFit="1" customWidth="1"/>
    <col min="10011" max="10011" width="5.7109375" style="210" bestFit="1" customWidth="1"/>
    <col min="10012" max="10012" width="9.140625" style="210" bestFit="1" customWidth="1"/>
    <col min="10013" max="10013" width="13.5703125" style="210" bestFit="1" customWidth="1"/>
    <col min="10014" max="10242" width="9.140625" style="210"/>
    <col min="10243" max="10243" width="4.42578125" style="210" bestFit="1" customWidth="1"/>
    <col min="10244" max="10244" width="18.28515625" style="210" bestFit="1" customWidth="1"/>
    <col min="10245" max="10245" width="19" style="210" bestFit="1" customWidth="1"/>
    <col min="10246" max="10246" width="15.42578125" style="210" bestFit="1" customWidth="1"/>
    <col min="10247" max="10248" width="12.42578125" style="210" bestFit="1" customWidth="1"/>
    <col min="10249" max="10249" width="7.140625" style="210" bestFit="1" customWidth="1"/>
    <col min="10250" max="10250" width="10.140625" style="210" bestFit="1" customWidth="1"/>
    <col min="10251" max="10251" width="15.85546875" style="210" bestFit="1" customWidth="1"/>
    <col min="10252" max="10252" width="15.140625" style="210" bestFit="1" customWidth="1"/>
    <col min="10253" max="10253" width="18.28515625" style="210" bestFit="1" customWidth="1"/>
    <col min="10254" max="10254" width="13.28515625" style="210" bestFit="1" customWidth="1"/>
    <col min="10255" max="10255" width="19.28515625" style="210" customWidth="1"/>
    <col min="10256" max="10256" width="15.140625" style="210" customWidth="1"/>
    <col min="10257" max="10257" width="21" style="210" bestFit="1" customWidth="1"/>
    <col min="10258" max="10258" width="17.140625" style="210" bestFit="1" customWidth="1"/>
    <col min="10259" max="10259" width="16.85546875" style="210" bestFit="1" customWidth="1"/>
    <col min="10260" max="10260" width="16.7109375" style="210" bestFit="1" customWidth="1"/>
    <col min="10261" max="10261" width="15.7109375" style="210" bestFit="1" customWidth="1"/>
    <col min="10262" max="10262" width="16.28515625" style="210" bestFit="1" customWidth="1"/>
    <col min="10263" max="10263" width="17.28515625" style="210" customWidth="1"/>
    <col min="10264" max="10264" width="23.42578125" style="210" bestFit="1" customWidth="1"/>
    <col min="10265" max="10265" width="31.85546875" style="210" bestFit="1" customWidth="1"/>
    <col min="10266" max="10266" width="7.85546875" style="210" bestFit="1" customWidth="1"/>
    <col min="10267" max="10267" width="5.7109375" style="210" bestFit="1" customWidth="1"/>
    <col min="10268" max="10268" width="9.140625" style="210" bestFit="1" customWidth="1"/>
    <col min="10269" max="10269" width="13.5703125" style="210" bestFit="1" customWidth="1"/>
    <col min="10270" max="10498" width="9.140625" style="210"/>
    <col min="10499" max="10499" width="4.42578125" style="210" bestFit="1" customWidth="1"/>
    <col min="10500" max="10500" width="18.28515625" style="210" bestFit="1" customWidth="1"/>
    <col min="10501" max="10501" width="19" style="210" bestFit="1" customWidth="1"/>
    <col min="10502" max="10502" width="15.42578125" style="210" bestFit="1" customWidth="1"/>
    <col min="10503" max="10504" width="12.42578125" style="210" bestFit="1" customWidth="1"/>
    <col min="10505" max="10505" width="7.140625" style="210" bestFit="1" customWidth="1"/>
    <col min="10506" max="10506" width="10.140625" style="210" bestFit="1" customWidth="1"/>
    <col min="10507" max="10507" width="15.85546875" style="210" bestFit="1" customWidth="1"/>
    <col min="10508" max="10508" width="15.140625" style="210" bestFit="1" customWidth="1"/>
    <col min="10509" max="10509" width="18.28515625" style="210" bestFit="1" customWidth="1"/>
    <col min="10510" max="10510" width="13.28515625" style="210" bestFit="1" customWidth="1"/>
    <col min="10511" max="10511" width="19.28515625" style="210" customWidth="1"/>
    <col min="10512" max="10512" width="15.140625" style="210" customWidth="1"/>
    <col min="10513" max="10513" width="21" style="210" bestFit="1" customWidth="1"/>
    <col min="10514" max="10514" width="17.140625" style="210" bestFit="1" customWidth="1"/>
    <col min="10515" max="10515" width="16.85546875" style="210" bestFit="1" customWidth="1"/>
    <col min="10516" max="10516" width="16.7109375" style="210" bestFit="1" customWidth="1"/>
    <col min="10517" max="10517" width="15.7109375" style="210" bestFit="1" customWidth="1"/>
    <col min="10518" max="10518" width="16.28515625" style="210" bestFit="1" customWidth="1"/>
    <col min="10519" max="10519" width="17.28515625" style="210" customWidth="1"/>
    <col min="10520" max="10520" width="23.42578125" style="210" bestFit="1" customWidth="1"/>
    <col min="10521" max="10521" width="31.85546875" style="210" bestFit="1" customWidth="1"/>
    <col min="10522" max="10522" width="7.85546875" style="210" bestFit="1" customWidth="1"/>
    <col min="10523" max="10523" width="5.7109375" style="210" bestFit="1" customWidth="1"/>
    <col min="10524" max="10524" width="9.140625" style="210" bestFit="1" customWidth="1"/>
    <col min="10525" max="10525" width="13.5703125" style="210" bestFit="1" customWidth="1"/>
    <col min="10526" max="10754" width="9.140625" style="210"/>
    <col min="10755" max="10755" width="4.42578125" style="210" bestFit="1" customWidth="1"/>
    <col min="10756" max="10756" width="18.28515625" style="210" bestFit="1" customWidth="1"/>
    <col min="10757" max="10757" width="19" style="210" bestFit="1" customWidth="1"/>
    <col min="10758" max="10758" width="15.42578125" style="210" bestFit="1" customWidth="1"/>
    <col min="10759" max="10760" width="12.42578125" style="210" bestFit="1" customWidth="1"/>
    <col min="10761" max="10761" width="7.140625" style="210" bestFit="1" customWidth="1"/>
    <col min="10762" max="10762" width="10.140625" style="210" bestFit="1" customWidth="1"/>
    <col min="10763" max="10763" width="15.85546875" style="210" bestFit="1" customWidth="1"/>
    <col min="10764" max="10764" width="15.140625" style="210" bestFit="1" customWidth="1"/>
    <col min="10765" max="10765" width="18.28515625" style="210" bestFit="1" customWidth="1"/>
    <col min="10766" max="10766" width="13.28515625" style="210" bestFit="1" customWidth="1"/>
    <col min="10767" max="10767" width="19.28515625" style="210" customWidth="1"/>
    <col min="10768" max="10768" width="15.140625" style="210" customWidth="1"/>
    <col min="10769" max="10769" width="21" style="210" bestFit="1" customWidth="1"/>
    <col min="10770" max="10770" width="17.140625" style="210" bestFit="1" customWidth="1"/>
    <col min="10771" max="10771" width="16.85546875" style="210" bestFit="1" customWidth="1"/>
    <col min="10772" max="10772" width="16.7109375" style="210" bestFit="1" customWidth="1"/>
    <col min="10773" max="10773" width="15.7109375" style="210" bestFit="1" customWidth="1"/>
    <col min="10774" max="10774" width="16.28515625" style="210" bestFit="1" customWidth="1"/>
    <col min="10775" max="10775" width="17.28515625" style="210" customWidth="1"/>
    <col min="10776" max="10776" width="23.42578125" style="210" bestFit="1" customWidth="1"/>
    <col min="10777" max="10777" width="31.85546875" style="210" bestFit="1" customWidth="1"/>
    <col min="10778" max="10778" width="7.85546875" style="210" bestFit="1" customWidth="1"/>
    <col min="10779" max="10779" width="5.7109375" style="210" bestFit="1" customWidth="1"/>
    <col min="10780" max="10780" width="9.140625" style="210" bestFit="1" customWidth="1"/>
    <col min="10781" max="10781" width="13.5703125" style="210" bestFit="1" customWidth="1"/>
    <col min="10782" max="11010" width="9.140625" style="210"/>
    <col min="11011" max="11011" width="4.42578125" style="210" bestFit="1" customWidth="1"/>
    <col min="11012" max="11012" width="18.28515625" style="210" bestFit="1" customWidth="1"/>
    <col min="11013" max="11013" width="19" style="210" bestFit="1" customWidth="1"/>
    <col min="11014" max="11014" width="15.42578125" style="210" bestFit="1" customWidth="1"/>
    <col min="11015" max="11016" width="12.42578125" style="210" bestFit="1" customWidth="1"/>
    <col min="11017" max="11017" width="7.140625" style="210" bestFit="1" customWidth="1"/>
    <col min="11018" max="11018" width="10.140625" style="210" bestFit="1" customWidth="1"/>
    <col min="11019" max="11019" width="15.85546875" style="210" bestFit="1" customWidth="1"/>
    <col min="11020" max="11020" width="15.140625" style="210" bestFit="1" customWidth="1"/>
    <col min="11021" max="11021" width="18.28515625" style="210" bestFit="1" customWidth="1"/>
    <col min="11022" max="11022" width="13.28515625" style="210" bestFit="1" customWidth="1"/>
    <col min="11023" max="11023" width="19.28515625" style="210" customWidth="1"/>
    <col min="11024" max="11024" width="15.140625" style="210" customWidth="1"/>
    <col min="11025" max="11025" width="21" style="210" bestFit="1" customWidth="1"/>
    <col min="11026" max="11026" width="17.140625" style="210" bestFit="1" customWidth="1"/>
    <col min="11027" max="11027" width="16.85546875" style="210" bestFit="1" customWidth="1"/>
    <col min="11028" max="11028" width="16.7109375" style="210" bestFit="1" customWidth="1"/>
    <col min="11029" max="11029" width="15.7109375" style="210" bestFit="1" customWidth="1"/>
    <col min="11030" max="11030" width="16.28515625" style="210" bestFit="1" customWidth="1"/>
    <col min="11031" max="11031" width="17.28515625" style="210" customWidth="1"/>
    <col min="11032" max="11032" width="23.42578125" style="210" bestFit="1" customWidth="1"/>
    <col min="11033" max="11033" width="31.85546875" style="210" bestFit="1" customWidth="1"/>
    <col min="11034" max="11034" width="7.85546875" style="210" bestFit="1" customWidth="1"/>
    <col min="11035" max="11035" width="5.7109375" style="210" bestFit="1" customWidth="1"/>
    <col min="11036" max="11036" width="9.140625" style="210" bestFit="1" customWidth="1"/>
    <col min="11037" max="11037" width="13.5703125" style="210" bestFit="1" customWidth="1"/>
    <col min="11038" max="11266" width="9.140625" style="210"/>
    <col min="11267" max="11267" width="4.42578125" style="210" bestFit="1" customWidth="1"/>
    <col min="11268" max="11268" width="18.28515625" style="210" bestFit="1" customWidth="1"/>
    <col min="11269" max="11269" width="19" style="210" bestFit="1" customWidth="1"/>
    <col min="11270" max="11270" width="15.42578125" style="210" bestFit="1" customWidth="1"/>
    <col min="11271" max="11272" width="12.42578125" style="210" bestFit="1" customWidth="1"/>
    <col min="11273" max="11273" width="7.140625" style="210" bestFit="1" customWidth="1"/>
    <col min="11274" max="11274" width="10.140625" style="210" bestFit="1" customWidth="1"/>
    <col min="11275" max="11275" width="15.85546875" style="210" bestFit="1" customWidth="1"/>
    <col min="11276" max="11276" width="15.140625" style="210" bestFit="1" customWidth="1"/>
    <col min="11277" max="11277" width="18.28515625" style="210" bestFit="1" customWidth="1"/>
    <col min="11278" max="11278" width="13.28515625" style="210" bestFit="1" customWidth="1"/>
    <col min="11279" max="11279" width="19.28515625" style="210" customWidth="1"/>
    <col min="11280" max="11280" width="15.140625" style="210" customWidth="1"/>
    <col min="11281" max="11281" width="21" style="210" bestFit="1" customWidth="1"/>
    <col min="11282" max="11282" width="17.140625" style="210" bestFit="1" customWidth="1"/>
    <col min="11283" max="11283" width="16.85546875" style="210" bestFit="1" customWidth="1"/>
    <col min="11284" max="11284" width="16.7109375" style="210" bestFit="1" customWidth="1"/>
    <col min="11285" max="11285" width="15.7109375" style="210" bestFit="1" customWidth="1"/>
    <col min="11286" max="11286" width="16.28515625" style="210" bestFit="1" customWidth="1"/>
    <col min="11287" max="11287" width="17.28515625" style="210" customWidth="1"/>
    <col min="11288" max="11288" width="23.42578125" style="210" bestFit="1" customWidth="1"/>
    <col min="11289" max="11289" width="31.85546875" style="210" bestFit="1" customWidth="1"/>
    <col min="11290" max="11290" width="7.85546875" style="210" bestFit="1" customWidth="1"/>
    <col min="11291" max="11291" width="5.7109375" style="210" bestFit="1" customWidth="1"/>
    <col min="11292" max="11292" width="9.140625" style="210" bestFit="1" customWidth="1"/>
    <col min="11293" max="11293" width="13.5703125" style="210" bestFit="1" customWidth="1"/>
    <col min="11294" max="11522" width="9.140625" style="210"/>
    <col min="11523" max="11523" width="4.42578125" style="210" bestFit="1" customWidth="1"/>
    <col min="11524" max="11524" width="18.28515625" style="210" bestFit="1" customWidth="1"/>
    <col min="11525" max="11525" width="19" style="210" bestFit="1" customWidth="1"/>
    <col min="11526" max="11526" width="15.42578125" style="210" bestFit="1" customWidth="1"/>
    <col min="11527" max="11528" width="12.42578125" style="210" bestFit="1" customWidth="1"/>
    <col min="11529" max="11529" width="7.140625" style="210" bestFit="1" customWidth="1"/>
    <col min="11530" max="11530" width="10.140625" style="210" bestFit="1" customWidth="1"/>
    <col min="11531" max="11531" width="15.85546875" style="210" bestFit="1" customWidth="1"/>
    <col min="11532" max="11532" width="15.140625" style="210" bestFit="1" customWidth="1"/>
    <col min="11533" max="11533" width="18.28515625" style="210" bestFit="1" customWidth="1"/>
    <col min="11534" max="11534" width="13.28515625" style="210" bestFit="1" customWidth="1"/>
    <col min="11535" max="11535" width="19.28515625" style="210" customWidth="1"/>
    <col min="11536" max="11536" width="15.140625" style="210" customWidth="1"/>
    <col min="11537" max="11537" width="21" style="210" bestFit="1" customWidth="1"/>
    <col min="11538" max="11538" width="17.140625" style="210" bestFit="1" customWidth="1"/>
    <col min="11539" max="11539" width="16.85546875" style="210" bestFit="1" customWidth="1"/>
    <col min="11540" max="11540" width="16.7109375" style="210" bestFit="1" customWidth="1"/>
    <col min="11541" max="11541" width="15.7109375" style="210" bestFit="1" customWidth="1"/>
    <col min="11542" max="11542" width="16.28515625" style="210" bestFit="1" customWidth="1"/>
    <col min="11543" max="11543" width="17.28515625" style="210" customWidth="1"/>
    <col min="11544" max="11544" width="23.42578125" style="210" bestFit="1" customWidth="1"/>
    <col min="11545" max="11545" width="31.85546875" style="210" bestFit="1" customWidth="1"/>
    <col min="11546" max="11546" width="7.85546875" style="210" bestFit="1" customWidth="1"/>
    <col min="11547" max="11547" width="5.7109375" style="210" bestFit="1" customWidth="1"/>
    <col min="11548" max="11548" width="9.140625" style="210" bestFit="1" customWidth="1"/>
    <col min="11549" max="11549" width="13.5703125" style="210" bestFit="1" customWidth="1"/>
    <col min="11550" max="11778" width="9.140625" style="210"/>
    <col min="11779" max="11779" width="4.42578125" style="210" bestFit="1" customWidth="1"/>
    <col min="11780" max="11780" width="18.28515625" style="210" bestFit="1" customWidth="1"/>
    <col min="11781" max="11781" width="19" style="210" bestFit="1" customWidth="1"/>
    <col min="11782" max="11782" width="15.42578125" style="210" bestFit="1" customWidth="1"/>
    <col min="11783" max="11784" width="12.42578125" style="210" bestFit="1" customWidth="1"/>
    <col min="11785" max="11785" width="7.140625" style="210" bestFit="1" customWidth="1"/>
    <col min="11786" max="11786" width="10.140625" style="210" bestFit="1" customWidth="1"/>
    <col min="11787" max="11787" width="15.85546875" style="210" bestFit="1" customWidth="1"/>
    <col min="11788" max="11788" width="15.140625" style="210" bestFit="1" customWidth="1"/>
    <col min="11789" max="11789" width="18.28515625" style="210" bestFit="1" customWidth="1"/>
    <col min="11790" max="11790" width="13.28515625" style="210" bestFit="1" customWidth="1"/>
    <col min="11791" max="11791" width="19.28515625" style="210" customWidth="1"/>
    <col min="11792" max="11792" width="15.140625" style="210" customWidth="1"/>
    <col min="11793" max="11793" width="21" style="210" bestFit="1" customWidth="1"/>
    <col min="11794" max="11794" width="17.140625" style="210" bestFit="1" customWidth="1"/>
    <col min="11795" max="11795" width="16.85546875" style="210" bestFit="1" customWidth="1"/>
    <col min="11796" max="11796" width="16.7109375" style="210" bestFit="1" customWidth="1"/>
    <col min="11797" max="11797" width="15.7109375" style="210" bestFit="1" customWidth="1"/>
    <col min="11798" max="11798" width="16.28515625" style="210" bestFit="1" customWidth="1"/>
    <col min="11799" max="11799" width="17.28515625" style="210" customWidth="1"/>
    <col min="11800" max="11800" width="23.42578125" style="210" bestFit="1" customWidth="1"/>
    <col min="11801" max="11801" width="31.85546875" style="210" bestFit="1" customWidth="1"/>
    <col min="11802" max="11802" width="7.85546875" style="210" bestFit="1" customWidth="1"/>
    <col min="11803" max="11803" width="5.7109375" style="210" bestFit="1" customWidth="1"/>
    <col min="11804" max="11804" width="9.140625" style="210" bestFit="1" customWidth="1"/>
    <col min="11805" max="11805" width="13.5703125" style="210" bestFit="1" customWidth="1"/>
    <col min="11806" max="12034" width="9.140625" style="210"/>
    <col min="12035" max="12035" width="4.42578125" style="210" bestFit="1" customWidth="1"/>
    <col min="12036" max="12036" width="18.28515625" style="210" bestFit="1" customWidth="1"/>
    <col min="12037" max="12037" width="19" style="210" bestFit="1" customWidth="1"/>
    <col min="12038" max="12038" width="15.42578125" style="210" bestFit="1" customWidth="1"/>
    <col min="12039" max="12040" width="12.42578125" style="210" bestFit="1" customWidth="1"/>
    <col min="12041" max="12041" width="7.140625" style="210" bestFit="1" customWidth="1"/>
    <col min="12042" max="12042" width="10.140625" style="210" bestFit="1" customWidth="1"/>
    <col min="12043" max="12043" width="15.85546875" style="210" bestFit="1" customWidth="1"/>
    <col min="12044" max="12044" width="15.140625" style="210" bestFit="1" customWidth="1"/>
    <col min="12045" max="12045" width="18.28515625" style="210" bestFit="1" customWidth="1"/>
    <col min="12046" max="12046" width="13.28515625" style="210" bestFit="1" customWidth="1"/>
    <col min="12047" max="12047" width="19.28515625" style="210" customWidth="1"/>
    <col min="12048" max="12048" width="15.140625" style="210" customWidth="1"/>
    <col min="12049" max="12049" width="21" style="210" bestFit="1" customWidth="1"/>
    <col min="12050" max="12050" width="17.140625" style="210" bestFit="1" customWidth="1"/>
    <col min="12051" max="12051" width="16.85546875" style="210" bestFit="1" customWidth="1"/>
    <col min="12052" max="12052" width="16.7109375" style="210" bestFit="1" customWidth="1"/>
    <col min="12053" max="12053" width="15.7109375" style="210" bestFit="1" customWidth="1"/>
    <col min="12054" max="12054" width="16.28515625" style="210" bestFit="1" customWidth="1"/>
    <col min="12055" max="12055" width="17.28515625" style="210" customWidth="1"/>
    <col min="12056" max="12056" width="23.42578125" style="210" bestFit="1" customWidth="1"/>
    <col min="12057" max="12057" width="31.85546875" style="210" bestFit="1" customWidth="1"/>
    <col min="12058" max="12058" width="7.85546875" style="210" bestFit="1" customWidth="1"/>
    <col min="12059" max="12059" width="5.7109375" style="210" bestFit="1" customWidth="1"/>
    <col min="12060" max="12060" width="9.140625" style="210" bestFit="1" customWidth="1"/>
    <col min="12061" max="12061" width="13.5703125" style="210" bestFit="1" customWidth="1"/>
    <col min="12062" max="12290" width="9.140625" style="210"/>
    <col min="12291" max="12291" width="4.42578125" style="210" bestFit="1" customWidth="1"/>
    <col min="12292" max="12292" width="18.28515625" style="210" bestFit="1" customWidth="1"/>
    <col min="12293" max="12293" width="19" style="210" bestFit="1" customWidth="1"/>
    <col min="12294" max="12294" width="15.42578125" style="210" bestFit="1" customWidth="1"/>
    <col min="12295" max="12296" width="12.42578125" style="210" bestFit="1" customWidth="1"/>
    <col min="12297" max="12297" width="7.140625" style="210" bestFit="1" customWidth="1"/>
    <col min="12298" max="12298" width="10.140625" style="210" bestFit="1" customWidth="1"/>
    <col min="12299" max="12299" width="15.85546875" style="210" bestFit="1" customWidth="1"/>
    <col min="12300" max="12300" width="15.140625" style="210" bestFit="1" customWidth="1"/>
    <col min="12301" max="12301" width="18.28515625" style="210" bestFit="1" customWidth="1"/>
    <col min="12302" max="12302" width="13.28515625" style="210" bestFit="1" customWidth="1"/>
    <col min="12303" max="12303" width="19.28515625" style="210" customWidth="1"/>
    <col min="12304" max="12304" width="15.140625" style="210" customWidth="1"/>
    <col min="12305" max="12305" width="21" style="210" bestFit="1" customWidth="1"/>
    <col min="12306" max="12306" width="17.140625" style="210" bestFit="1" customWidth="1"/>
    <col min="12307" max="12307" width="16.85546875" style="210" bestFit="1" customWidth="1"/>
    <col min="12308" max="12308" width="16.7109375" style="210" bestFit="1" customWidth="1"/>
    <col min="12309" max="12309" width="15.7109375" style="210" bestFit="1" customWidth="1"/>
    <col min="12310" max="12310" width="16.28515625" style="210" bestFit="1" customWidth="1"/>
    <col min="12311" max="12311" width="17.28515625" style="210" customWidth="1"/>
    <col min="12312" max="12312" width="23.42578125" style="210" bestFit="1" customWidth="1"/>
    <col min="12313" max="12313" width="31.85546875" style="210" bestFit="1" customWidth="1"/>
    <col min="12314" max="12314" width="7.85546875" style="210" bestFit="1" customWidth="1"/>
    <col min="12315" max="12315" width="5.7109375" style="210" bestFit="1" customWidth="1"/>
    <col min="12316" max="12316" width="9.140625" style="210" bestFit="1" customWidth="1"/>
    <col min="12317" max="12317" width="13.5703125" style="210" bestFit="1" customWidth="1"/>
    <col min="12318" max="12546" width="9.140625" style="210"/>
    <col min="12547" max="12547" width="4.42578125" style="210" bestFit="1" customWidth="1"/>
    <col min="12548" max="12548" width="18.28515625" style="210" bestFit="1" customWidth="1"/>
    <col min="12549" max="12549" width="19" style="210" bestFit="1" customWidth="1"/>
    <col min="12550" max="12550" width="15.42578125" style="210" bestFit="1" customWidth="1"/>
    <col min="12551" max="12552" width="12.42578125" style="210" bestFit="1" customWidth="1"/>
    <col min="12553" max="12553" width="7.140625" style="210" bestFit="1" customWidth="1"/>
    <col min="12554" max="12554" width="10.140625" style="210" bestFit="1" customWidth="1"/>
    <col min="12555" max="12555" width="15.85546875" style="210" bestFit="1" customWidth="1"/>
    <col min="12556" max="12556" width="15.140625" style="210" bestFit="1" customWidth="1"/>
    <col min="12557" max="12557" width="18.28515625" style="210" bestFit="1" customWidth="1"/>
    <col min="12558" max="12558" width="13.28515625" style="210" bestFit="1" customWidth="1"/>
    <col min="12559" max="12559" width="19.28515625" style="210" customWidth="1"/>
    <col min="12560" max="12560" width="15.140625" style="210" customWidth="1"/>
    <col min="12561" max="12561" width="21" style="210" bestFit="1" customWidth="1"/>
    <col min="12562" max="12562" width="17.140625" style="210" bestFit="1" customWidth="1"/>
    <col min="12563" max="12563" width="16.85546875" style="210" bestFit="1" customWidth="1"/>
    <col min="12564" max="12564" width="16.7109375" style="210" bestFit="1" customWidth="1"/>
    <col min="12565" max="12565" width="15.7109375" style="210" bestFit="1" customWidth="1"/>
    <col min="12566" max="12566" width="16.28515625" style="210" bestFit="1" customWidth="1"/>
    <col min="12567" max="12567" width="17.28515625" style="210" customWidth="1"/>
    <col min="12568" max="12568" width="23.42578125" style="210" bestFit="1" customWidth="1"/>
    <col min="12569" max="12569" width="31.85546875" style="210" bestFit="1" customWidth="1"/>
    <col min="12570" max="12570" width="7.85546875" style="210" bestFit="1" customWidth="1"/>
    <col min="12571" max="12571" width="5.7109375" style="210" bestFit="1" customWidth="1"/>
    <col min="12572" max="12572" width="9.140625" style="210" bestFit="1" customWidth="1"/>
    <col min="12573" max="12573" width="13.5703125" style="210" bestFit="1" customWidth="1"/>
    <col min="12574" max="12802" width="9.140625" style="210"/>
    <col min="12803" max="12803" width="4.42578125" style="210" bestFit="1" customWidth="1"/>
    <col min="12804" max="12804" width="18.28515625" style="210" bestFit="1" customWidth="1"/>
    <col min="12805" max="12805" width="19" style="210" bestFit="1" customWidth="1"/>
    <col min="12806" max="12806" width="15.42578125" style="210" bestFit="1" customWidth="1"/>
    <col min="12807" max="12808" width="12.42578125" style="210" bestFit="1" customWidth="1"/>
    <col min="12809" max="12809" width="7.140625" style="210" bestFit="1" customWidth="1"/>
    <col min="12810" max="12810" width="10.140625" style="210" bestFit="1" customWidth="1"/>
    <col min="12811" max="12811" width="15.85546875" style="210" bestFit="1" customWidth="1"/>
    <col min="12812" max="12812" width="15.140625" style="210" bestFit="1" customWidth="1"/>
    <col min="12813" max="12813" width="18.28515625" style="210" bestFit="1" customWidth="1"/>
    <col min="12814" max="12814" width="13.28515625" style="210" bestFit="1" customWidth="1"/>
    <col min="12815" max="12815" width="19.28515625" style="210" customWidth="1"/>
    <col min="12816" max="12816" width="15.140625" style="210" customWidth="1"/>
    <col min="12817" max="12817" width="21" style="210" bestFit="1" customWidth="1"/>
    <col min="12818" max="12818" width="17.140625" style="210" bestFit="1" customWidth="1"/>
    <col min="12819" max="12819" width="16.85546875" style="210" bestFit="1" customWidth="1"/>
    <col min="12820" max="12820" width="16.7109375" style="210" bestFit="1" customWidth="1"/>
    <col min="12821" max="12821" width="15.7109375" style="210" bestFit="1" customWidth="1"/>
    <col min="12822" max="12822" width="16.28515625" style="210" bestFit="1" customWidth="1"/>
    <col min="12823" max="12823" width="17.28515625" style="210" customWidth="1"/>
    <col min="12824" max="12824" width="23.42578125" style="210" bestFit="1" customWidth="1"/>
    <col min="12825" max="12825" width="31.85546875" style="210" bestFit="1" customWidth="1"/>
    <col min="12826" max="12826" width="7.85546875" style="210" bestFit="1" customWidth="1"/>
    <col min="12827" max="12827" width="5.7109375" style="210" bestFit="1" customWidth="1"/>
    <col min="12828" max="12828" width="9.140625" style="210" bestFit="1" customWidth="1"/>
    <col min="12829" max="12829" width="13.5703125" style="210" bestFit="1" customWidth="1"/>
    <col min="12830" max="13058" width="9.140625" style="210"/>
    <col min="13059" max="13059" width="4.42578125" style="210" bestFit="1" customWidth="1"/>
    <col min="13060" max="13060" width="18.28515625" style="210" bestFit="1" customWidth="1"/>
    <col min="13061" max="13061" width="19" style="210" bestFit="1" customWidth="1"/>
    <col min="13062" max="13062" width="15.42578125" style="210" bestFit="1" customWidth="1"/>
    <col min="13063" max="13064" width="12.42578125" style="210" bestFit="1" customWidth="1"/>
    <col min="13065" max="13065" width="7.140625" style="210" bestFit="1" customWidth="1"/>
    <col min="13066" max="13066" width="10.140625" style="210" bestFit="1" customWidth="1"/>
    <col min="13067" max="13067" width="15.85546875" style="210" bestFit="1" customWidth="1"/>
    <col min="13068" max="13068" width="15.140625" style="210" bestFit="1" customWidth="1"/>
    <col min="13069" max="13069" width="18.28515625" style="210" bestFit="1" customWidth="1"/>
    <col min="13070" max="13070" width="13.28515625" style="210" bestFit="1" customWidth="1"/>
    <col min="13071" max="13071" width="19.28515625" style="210" customWidth="1"/>
    <col min="13072" max="13072" width="15.140625" style="210" customWidth="1"/>
    <col min="13073" max="13073" width="21" style="210" bestFit="1" customWidth="1"/>
    <col min="13074" max="13074" width="17.140625" style="210" bestFit="1" customWidth="1"/>
    <col min="13075" max="13075" width="16.85546875" style="210" bestFit="1" customWidth="1"/>
    <col min="13076" max="13076" width="16.7109375" style="210" bestFit="1" customWidth="1"/>
    <col min="13077" max="13077" width="15.7109375" style="210" bestFit="1" customWidth="1"/>
    <col min="13078" max="13078" width="16.28515625" style="210" bestFit="1" customWidth="1"/>
    <col min="13079" max="13079" width="17.28515625" style="210" customWidth="1"/>
    <col min="13080" max="13080" width="23.42578125" style="210" bestFit="1" customWidth="1"/>
    <col min="13081" max="13081" width="31.85546875" style="210" bestFit="1" customWidth="1"/>
    <col min="13082" max="13082" width="7.85546875" style="210" bestFit="1" customWidth="1"/>
    <col min="13083" max="13083" width="5.7109375" style="210" bestFit="1" customWidth="1"/>
    <col min="13084" max="13084" width="9.140625" style="210" bestFit="1" customWidth="1"/>
    <col min="13085" max="13085" width="13.5703125" style="210" bestFit="1" customWidth="1"/>
    <col min="13086" max="13314" width="9.140625" style="210"/>
    <col min="13315" max="13315" width="4.42578125" style="210" bestFit="1" customWidth="1"/>
    <col min="13316" max="13316" width="18.28515625" style="210" bestFit="1" customWidth="1"/>
    <col min="13317" max="13317" width="19" style="210" bestFit="1" customWidth="1"/>
    <col min="13318" max="13318" width="15.42578125" style="210" bestFit="1" customWidth="1"/>
    <col min="13319" max="13320" width="12.42578125" style="210" bestFit="1" customWidth="1"/>
    <col min="13321" max="13321" width="7.140625" style="210" bestFit="1" customWidth="1"/>
    <col min="13322" max="13322" width="10.140625" style="210" bestFit="1" customWidth="1"/>
    <col min="13323" max="13323" width="15.85546875" style="210" bestFit="1" customWidth="1"/>
    <col min="13324" max="13324" width="15.140625" style="210" bestFit="1" customWidth="1"/>
    <col min="13325" max="13325" width="18.28515625" style="210" bestFit="1" customWidth="1"/>
    <col min="13326" max="13326" width="13.28515625" style="210" bestFit="1" customWidth="1"/>
    <col min="13327" max="13327" width="19.28515625" style="210" customWidth="1"/>
    <col min="13328" max="13328" width="15.140625" style="210" customWidth="1"/>
    <col min="13329" max="13329" width="21" style="210" bestFit="1" customWidth="1"/>
    <col min="13330" max="13330" width="17.140625" style="210" bestFit="1" customWidth="1"/>
    <col min="13331" max="13331" width="16.85546875" style="210" bestFit="1" customWidth="1"/>
    <col min="13332" max="13332" width="16.7109375" style="210" bestFit="1" customWidth="1"/>
    <col min="13333" max="13333" width="15.7109375" style="210" bestFit="1" customWidth="1"/>
    <col min="13334" max="13334" width="16.28515625" style="210" bestFit="1" customWidth="1"/>
    <col min="13335" max="13335" width="17.28515625" style="210" customWidth="1"/>
    <col min="13336" max="13336" width="23.42578125" style="210" bestFit="1" customWidth="1"/>
    <col min="13337" max="13337" width="31.85546875" style="210" bestFit="1" customWidth="1"/>
    <col min="13338" max="13338" width="7.85546875" style="210" bestFit="1" customWidth="1"/>
    <col min="13339" max="13339" width="5.7109375" style="210" bestFit="1" customWidth="1"/>
    <col min="13340" max="13340" width="9.140625" style="210" bestFit="1" customWidth="1"/>
    <col min="13341" max="13341" width="13.5703125" style="210" bestFit="1" customWidth="1"/>
    <col min="13342" max="13570" width="9.140625" style="210"/>
    <col min="13571" max="13571" width="4.42578125" style="210" bestFit="1" customWidth="1"/>
    <col min="13572" max="13572" width="18.28515625" style="210" bestFit="1" customWidth="1"/>
    <col min="13573" max="13573" width="19" style="210" bestFit="1" customWidth="1"/>
    <col min="13574" max="13574" width="15.42578125" style="210" bestFit="1" customWidth="1"/>
    <col min="13575" max="13576" width="12.42578125" style="210" bestFit="1" customWidth="1"/>
    <col min="13577" max="13577" width="7.140625" style="210" bestFit="1" customWidth="1"/>
    <col min="13578" max="13578" width="10.140625" style="210" bestFit="1" customWidth="1"/>
    <col min="13579" max="13579" width="15.85546875" style="210" bestFit="1" customWidth="1"/>
    <col min="13580" max="13580" width="15.140625" style="210" bestFit="1" customWidth="1"/>
    <col min="13581" max="13581" width="18.28515625" style="210" bestFit="1" customWidth="1"/>
    <col min="13582" max="13582" width="13.28515625" style="210" bestFit="1" customWidth="1"/>
    <col min="13583" max="13583" width="19.28515625" style="210" customWidth="1"/>
    <col min="13584" max="13584" width="15.140625" style="210" customWidth="1"/>
    <col min="13585" max="13585" width="21" style="210" bestFit="1" customWidth="1"/>
    <col min="13586" max="13586" width="17.140625" style="210" bestFit="1" customWidth="1"/>
    <col min="13587" max="13587" width="16.85546875" style="210" bestFit="1" customWidth="1"/>
    <col min="13588" max="13588" width="16.7109375" style="210" bestFit="1" customWidth="1"/>
    <col min="13589" max="13589" width="15.7109375" style="210" bestFit="1" customWidth="1"/>
    <col min="13590" max="13590" width="16.28515625" style="210" bestFit="1" customWidth="1"/>
    <col min="13591" max="13591" width="17.28515625" style="210" customWidth="1"/>
    <col min="13592" max="13592" width="23.42578125" style="210" bestFit="1" customWidth="1"/>
    <col min="13593" max="13593" width="31.85546875" style="210" bestFit="1" customWidth="1"/>
    <col min="13594" max="13594" width="7.85546875" style="210" bestFit="1" customWidth="1"/>
    <col min="13595" max="13595" width="5.7109375" style="210" bestFit="1" customWidth="1"/>
    <col min="13596" max="13596" width="9.140625" style="210" bestFit="1" customWidth="1"/>
    <col min="13597" max="13597" width="13.5703125" style="210" bestFit="1" customWidth="1"/>
    <col min="13598" max="13826" width="9.140625" style="210"/>
    <col min="13827" max="13827" width="4.42578125" style="210" bestFit="1" customWidth="1"/>
    <col min="13828" max="13828" width="18.28515625" style="210" bestFit="1" customWidth="1"/>
    <col min="13829" max="13829" width="19" style="210" bestFit="1" customWidth="1"/>
    <col min="13830" max="13830" width="15.42578125" style="210" bestFit="1" customWidth="1"/>
    <col min="13831" max="13832" width="12.42578125" style="210" bestFit="1" customWidth="1"/>
    <col min="13833" max="13833" width="7.140625" style="210" bestFit="1" customWidth="1"/>
    <col min="13834" max="13834" width="10.140625" style="210" bestFit="1" customWidth="1"/>
    <col min="13835" max="13835" width="15.85546875" style="210" bestFit="1" customWidth="1"/>
    <col min="13836" max="13836" width="15.140625" style="210" bestFit="1" customWidth="1"/>
    <col min="13837" max="13837" width="18.28515625" style="210" bestFit="1" customWidth="1"/>
    <col min="13838" max="13838" width="13.28515625" style="210" bestFit="1" customWidth="1"/>
    <col min="13839" max="13839" width="19.28515625" style="210" customWidth="1"/>
    <col min="13840" max="13840" width="15.140625" style="210" customWidth="1"/>
    <col min="13841" max="13841" width="21" style="210" bestFit="1" customWidth="1"/>
    <col min="13842" max="13842" width="17.140625" style="210" bestFit="1" customWidth="1"/>
    <col min="13843" max="13843" width="16.85546875" style="210" bestFit="1" customWidth="1"/>
    <col min="13844" max="13844" width="16.7109375" style="210" bestFit="1" customWidth="1"/>
    <col min="13845" max="13845" width="15.7109375" style="210" bestFit="1" customWidth="1"/>
    <col min="13846" max="13846" width="16.28515625" style="210" bestFit="1" customWidth="1"/>
    <col min="13847" max="13847" width="17.28515625" style="210" customWidth="1"/>
    <col min="13848" max="13848" width="23.42578125" style="210" bestFit="1" customWidth="1"/>
    <col min="13849" max="13849" width="31.85546875" style="210" bestFit="1" customWidth="1"/>
    <col min="13850" max="13850" width="7.85546875" style="210" bestFit="1" customWidth="1"/>
    <col min="13851" max="13851" width="5.7109375" style="210" bestFit="1" customWidth="1"/>
    <col min="13852" max="13852" width="9.140625" style="210" bestFit="1" customWidth="1"/>
    <col min="13853" max="13853" width="13.5703125" style="210" bestFit="1" customWidth="1"/>
    <col min="13854" max="14082" width="9.140625" style="210"/>
    <col min="14083" max="14083" width="4.42578125" style="210" bestFit="1" customWidth="1"/>
    <col min="14084" max="14084" width="18.28515625" style="210" bestFit="1" customWidth="1"/>
    <col min="14085" max="14085" width="19" style="210" bestFit="1" customWidth="1"/>
    <col min="14086" max="14086" width="15.42578125" style="210" bestFit="1" customWidth="1"/>
    <col min="14087" max="14088" width="12.42578125" style="210" bestFit="1" customWidth="1"/>
    <col min="14089" max="14089" width="7.140625" style="210" bestFit="1" customWidth="1"/>
    <col min="14090" max="14090" width="10.140625" style="210" bestFit="1" customWidth="1"/>
    <col min="14091" max="14091" width="15.85546875" style="210" bestFit="1" customWidth="1"/>
    <col min="14092" max="14092" width="15.140625" style="210" bestFit="1" customWidth="1"/>
    <col min="14093" max="14093" width="18.28515625" style="210" bestFit="1" customWidth="1"/>
    <col min="14094" max="14094" width="13.28515625" style="210" bestFit="1" customWidth="1"/>
    <col min="14095" max="14095" width="19.28515625" style="210" customWidth="1"/>
    <col min="14096" max="14096" width="15.140625" style="210" customWidth="1"/>
    <col min="14097" max="14097" width="21" style="210" bestFit="1" customWidth="1"/>
    <col min="14098" max="14098" width="17.140625" style="210" bestFit="1" customWidth="1"/>
    <col min="14099" max="14099" width="16.85546875" style="210" bestFit="1" customWidth="1"/>
    <col min="14100" max="14100" width="16.7109375" style="210" bestFit="1" customWidth="1"/>
    <col min="14101" max="14101" width="15.7109375" style="210" bestFit="1" customWidth="1"/>
    <col min="14102" max="14102" width="16.28515625" style="210" bestFit="1" customWidth="1"/>
    <col min="14103" max="14103" width="17.28515625" style="210" customWidth="1"/>
    <col min="14104" max="14104" width="23.42578125" style="210" bestFit="1" customWidth="1"/>
    <col min="14105" max="14105" width="31.85546875" style="210" bestFit="1" customWidth="1"/>
    <col min="14106" max="14106" width="7.85546875" style="210" bestFit="1" customWidth="1"/>
    <col min="14107" max="14107" width="5.7109375" style="210" bestFit="1" customWidth="1"/>
    <col min="14108" max="14108" width="9.140625" style="210" bestFit="1" customWidth="1"/>
    <col min="14109" max="14109" width="13.5703125" style="210" bestFit="1" customWidth="1"/>
    <col min="14110" max="14338" width="9.140625" style="210"/>
    <col min="14339" max="14339" width="4.42578125" style="210" bestFit="1" customWidth="1"/>
    <col min="14340" max="14340" width="18.28515625" style="210" bestFit="1" customWidth="1"/>
    <col min="14341" max="14341" width="19" style="210" bestFit="1" customWidth="1"/>
    <col min="14342" max="14342" width="15.42578125" style="210" bestFit="1" customWidth="1"/>
    <col min="14343" max="14344" width="12.42578125" style="210" bestFit="1" customWidth="1"/>
    <col min="14345" max="14345" width="7.140625" style="210" bestFit="1" customWidth="1"/>
    <col min="14346" max="14346" width="10.140625" style="210" bestFit="1" customWidth="1"/>
    <col min="14347" max="14347" width="15.85546875" style="210" bestFit="1" customWidth="1"/>
    <col min="14348" max="14348" width="15.140625" style="210" bestFit="1" customWidth="1"/>
    <col min="14349" max="14349" width="18.28515625" style="210" bestFit="1" customWidth="1"/>
    <col min="14350" max="14350" width="13.28515625" style="210" bestFit="1" customWidth="1"/>
    <col min="14351" max="14351" width="19.28515625" style="210" customWidth="1"/>
    <col min="14352" max="14352" width="15.140625" style="210" customWidth="1"/>
    <col min="14353" max="14353" width="21" style="210" bestFit="1" customWidth="1"/>
    <col min="14354" max="14354" width="17.140625" style="210" bestFit="1" customWidth="1"/>
    <col min="14355" max="14355" width="16.85546875" style="210" bestFit="1" customWidth="1"/>
    <col min="14356" max="14356" width="16.7109375" style="210" bestFit="1" customWidth="1"/>
    <col min="14357" max="14357" width="15.7109375" style="210" bestFit="1" customWidth="1"/>
    <col min="14358" max="14358" width="16.28515625" style="210" bestFit="1" customWidth="1"/>
    <col min="14359" max="14359" width="17.28515625" style="210" customWidth="1"/>
    <col min="14360" max="14360" width="23.42578125" style="210" bestFit="1" customWidth="1"/>
    <col min="14361" max="14361" width="31.85546875" style="210" bestFit="1" customWidth="1"/>
    <col min="14362" max="14362" width="7.85546875" style="210" bestFit="1" customWidth="1"/>
    <col min="14363" max="14363" width="5.7109375" style="210" bestFit="1" customWidth="1"/>
    <col min="14364" max="14364" width="9.140625" style="210" bestFit="1" customWidth="1"/>
    <col min="14365" max="14365" width="13.5703125" style="210" bestFit="1" customWidth="1"/>
    <col min="14366" max="14594" width="9.140625" style="210"/>
    <col min="14595" max="14595" width="4.42578125" style="210" bestFit="1" customWidth="1"/>
    <col min="14596" max="14596" width="18.28515625" style="210" bestFit="1" customWidth="1"/>
    <col min="14597" max="14597" width="19" style="210" bestFit="1" customWidth="1"/>
    <col min="14598" max="14598" width="15.42578125" style="210" bestFit="1" customWidth="1"/>
    <col min="14599" max="14600" width="12.42578125" style="210" bestFit="1" customWidth="1"/>
    <col min="14601" max="14601" width="7.140625" style="210" bestFit="1" customWidth="1"/>
    <col min="14602" max="14602" width="10.140625" style="210" bestFit="1" customWidth="1"/>
    <col min="14603" max="14603" width="15.85546875" style="210" bestFit="1" customWidth="1"/>
    <col min="14604" max="14604" width="15.140625" style="210" bestFit="1" customWidth="1"/>
    <col min="14605" max="14605" width="18.28515625" style="210" bestFit="1" customWidth="1"/>
    <col min="14606" max="14606" width="13.28515625" style="210" bestFit="1" customWidth="1"/>
    <col min="14607" max="14607" width="19.28515625" style="210" customWidth="1"/>
    <col min="14608" max="14608" width="15.140625" style="210" customWidth="1"/>
    <col min="14609" max="14609" width="21" style="210" bestFit="1" customWidth="1"/>
    <col min="14610" max="14610" width="17.140625" style="210" bestFit="1" customWidth="1"/>
    <col min="14611" max="14611" width="16.85546875" style="210" bestFit="1" customWidth="1"/>
    <col min="14612" max="14612" width="16.7109375" style="210" bestFit="1" customWidth="1"/>
    <col min="14613" max="14613" width="15.7109375" style="210" bestFit="1" customWidth="1"/>
    <col min="14614" max="14614" width="16.28515625" style="210" bestFit="1" customWidth="1"/>
    <col min="14615" max="14615" width="17.28515625" style="210" customWidth="1"/>
    <col min="14616" max="14616" width="23.42578125" style="210" bestFit="1" customWidth="1"/>
    <col min="14617" max="14617" width="31.85546875" style="210" bestFit="1" customWidth="1"/>
    <col min="14618" max="14618" width="7.85546875" style="210" bestFit="1" customWidth="1"/>
    <col min="14619" max="14619" width="5.7109375" style="210" bestFit="1" customWidth="1"/>
    <col min="14620" max="14620" width="9.140625" style="210" bestFit="1" customWidth="1"/>
    <col min="14621" max="14621" width="13.5703125" style="210" bestFit="1" customWidth="1"/>
    <col min="14622" max="14850" width="9.140625" style="210"/>
    <col min="14851" max="14851" width="4.42578125" style="210" bestFit="1" customWidth="1"/>
    <col min="14852" max="14852" width="18.28515625" style="210" bestFit="1" customWidth="1"/>
    <col min="14853" max="14853" width="19" style="210" bestFit="1" customWidth="1"/>
    <col min="14854" max="14854" width="15.42578125" style="210" bestFit="1" customWidth="1"/>
    <col min="14855" max="14856" width="12.42578125" style="210" bestFit="1" customWidth="1"/>
    <col min="14857" max="14857" width="7.140625" style="210" bestFit="1" customWidth="1"/>
    <col min="14858" max="14858" width="10.140625" style="210" bestFit="1" customWidth="1"/>
    <col min="14859" max="14859" width="15.85546875" style="210" bestFit="1" customWidth="1"/>
    <col min="14860" max="14860" width="15.140625" style="210" bestFit="1" customWidth="1"/>
    <col min="14861" max="14861" width="18.28515625" style="210" bestFit="1" customWidth="1"/>
    <col min="14862" max="14862" width="13.28515625" style="210" bestFit="1" customWidth="1"/>
    <col min="14863" max="14863" width="19.28515625" style="210" customWidth="1"/>
    <col min="14864" max="14864" width="15.140625" style="210" customWidth="1"/>
    <col min="14865" max="14865" width="21" style="210" bestFit="1" customWidth="1"/>
    <col min="14866" max="14866" width="17.140625" style="210" bestFit="1" customWidth="1"/>
    <col min="14867" max="14867" width="16.85546875" style="210" bestFit="1" customWidth="1"/>
    <col min="14868" max="14868" width="16.7109375" style="210" bestFit="1" customWidth="1"/>
    <col min="14869" max="14869" width="15.7109375" style="210" bestFit="1" customWidth="1"/>
    <col min="14870" max="14870" width="16.28515625" style="210" bestFit="1" customWidth="1"/>
    <col min="14871" max="14871" width="17.28515625" style="210" customWidth="1"/>
    <col min="14872" max="14872" width="23.42578125" style="210" bestFit="1" customWidth="1"/>
    <col min="14873" max="14873" width="31.85546875" style="210" bestFit="1" customWidth="1"/>
    <col min="14874" max="14874" width="7.85546875" style="210" bestFit="1" customWidth="1"/>
    <col min="14875" max="14875" width="5.7109375" style="210" bestFit="1" customWidth="1"/>
    <col min="14876" max="14876" width="9.140625" style="210" bestFit="1" customWidth="1"/>
    <col min="14877" max="14877" width="13.5703125" style="210" bestFit="1" customWidth="1"/>
    <col min="14878" max="15106" width="9.140625" style="210"/>
    <col min="15107" max="15107" width="4.42578125" style="210" bestFit="1" customWidth="1"/>
    <col min="15108" max="15108" width="18.28515625" style="210" bestFit="1" customWidth="1"/>
    <col min="15109" max="15109" width="19" style="210" bestFit="1" customWidth="1"/>
    <col min="15110" max="15110" width="15.42578125" style="210" bestFit="1" customWidth="1"/>
    <col min="15111" max="15112" width="12.42578125" style="210" bestFit="1" customWidth="1"/>
    <col min="15113" max="15113" width="7.140625" style="210" bestFit="1" customWidth="1"/>
    <col min="15114" max="15114" width="10.140625" style="210" bestFit="1" customWidth="1"/>
    <col min="15115" max="15115" width="15.85546875" style="210" bestFit="1" customWidth="1"/>
    <col min="15116" max="15116" width="15.140625" style="210" bestFit="1" customWidth="1"/>
    <col min="15117" max="15117" width="18.28515625" style="210" bestFit="1" customWidth="1"/>
    <col min="15118" max="15118" width="13.28515625" style="210" bestFit="1" customWidth="1"/>
    <col min="15119" max="15119" width="19.28515625" style="210" customWidth="1"/>
    <col min="15120" max="15120" width="15.140625" style="210" customWidth="1"/>
    <col min="15121" max="15121" width="21" style="210" bestFit="1" customWidth="1"/>
    <col min="15122" max="15122" width="17.140625" style="210" bestFit="1" customWidth="1"/>
    <col min="15123" max="15123" width="16.85546875" style="210" bestFit="1" customWidth="1"/>
    <col min="15124" max="15124" width="16.7109375" style="210" bestFit="1" customWidth="1"/>
    <col min="15125" max="15125" width="15.7109375" style="210" bestFit="1" customWidth="1"/>
    <col min="15126" max="15126" width="16.28515625" style="210" bestFit="1" customWidth="1"/>
    <col min="15127" max="15127" width="17.28515625" style="210" customWidth="1"/>
    <col min="15128" max="15128" width="23.42578125" style="210" bestFit="1" customWidth="1"/>
    <col min="15129" max="15129" width="31.85546875" style="210" bestFit="1" customWidth="1"/>
    <col min="15130" max="15130" width="7.85546875" style="210" bestFit="1" customWidth="1"/>
    <col min="15131" max="15131" width="5.7109375" style="210" bestFit="1" customWidth="1"/>
    <col min="15132" max="15132" width="9.140625" style="210" bestFit="1" customWidth="1"/>
    <col min="15133" max="15133" width="13.5703125" style="210" bestFit="1" customWidth="1"/>
    <col min="15134" max="15362" width="9.140625" style="210"/>
    <col min="15363" max="15363" width="4.42578125" style="210" bestFit="1" customWidth="1"/>
    <col min="15364" max="15364" width="18.28515625" style="210" bestFit="1" customWidth="1"/>
    <col min="15365" max="15365" width="19" style="210" bestFit="1" customWidth="1"/>
    <col min="15366" max="15366" width="15.42578125" style="210" bestFit="1" customWidth="1"/>
    <col min="15367" max="15368" width="12.42578125" style="210" bestFit="1" customWidth="1"/>
    <col min="15369" max="15369" width="7.140625" style="210" bestFit="1" customWidth="1"/>
    <col min="15370" max="15370" width="10.140625" style="210" bestFit="1" customWidth="1"/>
    <col min="15371" max="15371" width="15.85546875" style="210" bestFit="1" customWidth="1"/>
    <col min="15372" max="15372" width="15.140625" style="210" bestFit="1" customWidth="1"/>
    <col min="15373" max="15373" width="18.28515625" style="210" bestFit="1" customWidth="1"/>
    <col min="15374" max="15374" width="13.28515625" style="210" bestFit="1" customWidth="1"/>
    <col min="15375" max="15375" width="19.28515625" style="210" customWidth="1"/>
    <col min="15376" max="15376" width="15.140625" style="210" customWidth="1"/>
    <col min="15377" max="15377" width="21" style="210" bestFit="1" customWidth="1"/>
    <col min="15378" max="15378" width="17.140625" style="210" bestFit="1" customWidth="1"/>
    <col min="15379" max="15379" width="16.85546875" style="210" bestFit="1" customWidth="1"/>
    <col min="15380" max="15380" width="16.7109375" style="210" bestFit="1" customWidth="1"/>
    <col min="15381" max="15381" width="15.7109375" style="210" bestFit="1" customWidth="1"/>
    <col min="15382" max="15382" width="16.28515625" style="210" bestFit="1" customWidth="1"/>
    <col min="15383" max="15383" width="17.28515625" style="210" customWidth="1"/>
    <col min="15384" max="15384" width="23.42578125" style="210" bestFit="1" customWidth="1"/>
    <col min="15385" max="15385" width="31.85546875" style="210" bestFit="1" customWidth="1"/>
    <col min="15386" max="15386" width="7.85546875" style="210" bestFit="1" customWidth="1"/>
    <col min="15387" max="15387" width="5.7109375" style="210" bestFit="1" customWidth="1"/>
    <col min="15388" max="15388" width="9.140625" style="210" bestFit="1" customWidth="1"/>
    <col min="15389" max="15389" width="13.5703125" style="210" bestFit="1" customWidth="1"/>
    <col min="15390" max="15618" width="9.140625" style="210"/>
    <col min="15619" max="15619" width="4.42578125" style="210" bestFit="1" customWidth="1"/>
    <col min="15620" max="15620" width="18.28515625" style="210" bestFit="1" customWidth="1"/>
    <col min="15621" max="15621" width="19" style="210" bestFit="1" customWidth="1"/>
    <col min="15622" max="15622" width="15.42578125" style="210" bestFit="1" customWidth="1"/>
    <col min="15623" max="15624" width="12.42578125" style="210" bestFit="1" customWidth="1"/>
    <col min="15625" max="15625" width="7.140625" style="210" bestFit="1" customWidth="1"/>
    <col min="15626" max="15626" width="10.140625" style="210" bestFit="1" customWidth="1"/>
    <col min="15627" max="15627" width="15.85546875" style="210" bestFit="1" customWidth="1"/>
    <col min="15628" max="15628" width="15.140625" style="210" bestFit="1" customWidth="1"/>
    <col min="15629" max="15629" width="18.28515625" style="210" bestFit="1" customWidth="1"/>
    <col min="15630" max="15630" width="13.28515625" style="210" bestFit="1" customWidth="1"/>
    <col min="15631" max="15631" width="19.28515625" style="210" customWidth="1"/>
    <col min="15632" max="15632" width="15.140625" style="210" customWidth="1"/>
    <col min="15633" max="15633" width="21" style="210" bestFit="1" customWidth="1"/>
    <col min="15634" max="15634" width="17.140625" style="210" bestFit="1" customWidth="1"/>
    <col min="15635" max="15635" width="16.85546875" style="210" bestFit="1" customWidth="1"/>
    <col min="15636" max="15636" width="16.7109375" style="210" bestFit="1" customWidth="1"/>
    <col min="15637" max="15637" width="15.7109375" style="210" bestFit="1" customWidth="1"/>
    <col min="15638" max="15638" width="16.28515625" style="210" bestFit="1" customWidth="1"/>
    <col min="15639" max="15639" width="17.28515625" style="210" customWidth="1"/>
    <col min="15640" max="15640" width="23.42578125" style="210" bestFit="1" customWidth="1"/>
    <col min="15641" max="15641" width="31.85546875" style="210" bestFit="1" customWidth="1"/>
    <col min="15642" max="15642" width="7.85546875" style="210" bestFit="1" customWidth="1"/>
    <col min="15643" max="15643" width="5.7109375" style="210" bestFit="1" customWidth="1"/>
    <col min="15644" max="15644" width="9.140625" style="210" bestFit="1" customWidth="1"/>
    <col min="15645" max="15645" width="13.5703125" style="210" bestFit="1" customWidth="1"/>
    <col min="15646" max="15874" width="9.140625" style="210"/>
    <col min="15875" max="15875" width="4.42578125" style="210" bestFit="1" customWidth="1"/>
    <col min="15876" max="15876" width="18.28515625" style="210" bestFit="1" customWidth="1"/>
    <col min="15877" max="15877" width="19" style="210" bestFit="1" customWidth="1"/>
    <col min="15878" max="15878" width="15.42578125" style="210" bestFit="1" customWidth="1"/>
    <col min="15879" max="15880" width="12.42578125" style="210" bestFit="1" customWidth="1"/>
    <col min="15881" max="15881" width="7.140625" style="210" bestFit="1" customWidth="1"/>
    <col min="15882" max="15882" width="10.140625" style="210" bestFit="1" customWidth="1"/>
    <col min="15883" max="15883" width="15.85546875" style="210" bestFit="1" customWidth="1"/>
    <col min="15884" max="15884" width="15.140625" style="210" bestFit="1" customWidth="1"/>
    <col min="15885" max="15885" width="18.28515625" style="210" bestFit="1" customWidth="1"/>
    <col min="15886" max="15886" width="13.28515625" style="210" bestFit="1" customWidth="1"/>
    <col min="15887" max="15887" width="19.28515625" style="210" customWidth="1"/>
    <col min="15888" max="15888" width="15.140625" style="210" customWidth="1"/>
    <col min="15889" max="15889" width="21" style="210" bestFit="1" customWidth="1"/>
    <col min="15890" max="15890" width="17.140625" style="210" bestFit="1" customWidth="1"/>
    <col min="15891" max="15891" width="16.85546875" style="210" bestFit="1" customWidth="1"/>
    <col min="15892" max="15892" width="16.7109375" style="210" bestFit="1" customWidth="1"/>
    <col min="15893" max="15893" width="15.7109375" style="210" bestFit="1" customWidth="1"/>
    <col min="15894" max="15894" width="16.28515625" style="210" bestFit="1" customWidth="1"/>
    <col min="15895" max="15895" width="17.28515625" style="210" customWidth="1"/>
    <col min="15896" max="15896" width="23.42578125" style="210" bestFit="1" customWidth="1"/>
    <col min="15897" max="15897" width="31.85546875" style="210" bestFit="1" customWidth="1"/>
    <col min="15898" max="15898" width="7.85546875" style="210" bestFit="1" customWidth="1"/>
    <col min="15899" max="15899" width="5.7109375" style="210" bestFit="1" customWidth="1"/>
    <col min="15900" max="15900" width="9.140625" style="210" bestFit="1" customWidth="1"/>
    <col min="15901" max="15901" width="13.5703125" style="210" bestFit="1" customWidth="1"/>
    <col min="15902" max="16130" width="9.140625" style="210"/>
    <col min="16131" max="16131" width="4.42578125" style="210" bestFit="1" customWidth="1"/>
    <col min="16132" max="16132" width="18.28515625" style="210" bestFit="1" customWidth="1"/>
    <col min="16133" max="16133" width="19" style="210" bestFit="1" customWidth="1"/>
    <col min="16134" max="16134" width="15.42578125" style="210" bestFit="1" customWidth="1"/>
    <col min="16135" max="16136" width="12.42578125" style="210" bestFit="1" customWidth="1"/>
    <col min="16137" max="16137" width="7.140625" style="210" bestFit="1" customWidth="1"/>
    <col min="16138" max="16138" width="10.140625" style="210" bestFit="1" customWidth="1"/>
    <col min="16139" max="16139" width="15.85546875" style="210" bestFit="1" customWidth="1"/>
    <col min="16140" max="16140" width="15.140625" style="210" bestFit="1" customWidth="1"/>
    <col min="16141" max="16141" width="18.28515625" style="210" bestFit="1" customWidth="1"/>
    <col min="16142" max="16142" width="13.28515625" style="210" bestFit="1" customWidth="1"/>
    <col min="16143" max="16143" width="19.28515625" style="210" customWidth="1"/>
    <col min="16144" max="16144" width="15.140625" style="210" customWidth="1"/>
    <col min="16145" max="16145" width="21" style="210" bestFit="1" customWidth="1"/>
    <col min="16146" max="16146" width="17.140625" style="210" bestFit="1" customWidth="1"/>
    <col min="16147" max="16147" width="16.85546875" style="210" bestFit="1" customWidth="1"/>
    <col min="16148" max="16148" width="16.7109375" style="210" bestFit="1" customWidth="1"/>
    <col min="16149" max="16149" width="15.7109375" style="210" bestFit="1" customWidth="1"/>
    <col min="16150" max="16150" width="16.28515625" style="210" bestFit="1" customWidth="1"/>
    <col min="16151" max="16151" width="17.28515625" style="210" customWidth="1"/>
    <col min="16152" max="16152" width="23.42578125" style="210" bestFit="1" customWidth="1"/>
    <col min="16153" max="16153" width="31.85546875" style="210" bestFit="1" customWidth="1"/>
    <col min="16154" max="16154" width="7.85546875" style="210" bestFit="1" customWidth="1"/>
    <col min="16155" max="16155" width="5.7109375" style="210" bestFit="1" customWidth="1"/>
    <col min="16156" max="16156" width="9.140625" style="210" bestFit="1" customWidth="1"/>
    <col min="16157" max="16157" width="13.5703125" style="210" bestFit="1" customWidth="1"/>
    <col min="16158" max="16384" width="9.140625" style="210"/>
  </cols>
  <sheetData>
    <row r="1" spans="1:39" ht="16.5">
      <c r="A1" s="770" t="s">
        <v>624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282"/>
      <c r="W1" s="282"/>
      <c r="X1" s="282"/>
      <c r="Y1" s="282"/>
      <c r="Z1" s="282"/>
      <c r="AA1" s="282"/>
    </row>
    <row r="2" spans="1:39"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33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83"/>
    </row>
    <row r="3" spans="1:39" ht="15.75">
      <c r="A3" s="748" t="s">
        <v>671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163"/>
      <c r="W3" s="163"/>
      <c r="X3" s="163"/>
      <c r="Y3" s="163"/>
      <c r="Z3" s="163"/>
      <c r="AA3" s="163"/>
      <c r="AB3" s="283"/>
    </row>
    <row r="4" spans="1:39" ht="15.75">
      <c r="A4" s="717" t="s">
        <v>625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108"/>
      <c r="W4" s="108"/>
      <c r="X4" s="108"/>
      <c r="Y4" s="108"/>
      <c r="Z4" s="108"/>
      <c r="AA4" s="108"/>
      <c r="AB4" s="283"/>
    </row>
    <row r="5" spans="1:39" ht="15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425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283"/>
    </row>
    <row r="6" spans="1:39" ht="15.75">
      <c r="A6" s="713" t="s">
        <v>672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165"/>
      <c r="W6" s="165"/>
      <c r="X6" s="165"/>
      <c r="Y6" s="165"/>
      <c r="Z6" s="165"/>
      <c r="AA6" s="165"/>
      <c r="AB6" s="283"/>
    </row>
    <row r="7" spans="1:39" s="212" customFormat="1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AB7" s="211"/>
      <c r="AC7" s="211"/>
      <c r="AD7" s="210"/>
      <c r="AE7" s="210"/>
      <c r="AF7" s="210"/>
      <c r="AG7" s="210"/>
      <c r="AH7" s="210"/>
      <c r="AI7" s="210"/>
      <c r="AJ7" s="210"/>
      <c r="AK7" s="210"/>
      <c r="AL7" s="210"/>
      <c r="AM7" s="210"/>
    </row>
    <row r="8" spans="1:39" s="212" customFormat="1">
      <c r="A8" s="768" t="s">
        <v>54</v>
      </c>
      <c r="B8" s="768" t="s">
        <v>55</v>
      </c>
      <c r="C8" s="768" t="s">
        <v>237</v>
      </c>
      <c r="D8" s="769" t="s">
        <v>64</v>
      </c>
      <c r="E8" s="769" t="s">
        <v>626</v>
      </c>
      <c r="F8" s="773" t="s">
        <v>627</v>
      </c>
      <c r="G8" s="774"/>
      <c r="H8" s="774"/>
      <c r="I8" s="774"/>
      <c r="J8" s="775"/>
      <c r="K8" s="779" t="s">
        <v>628</v>
      </c>
      <c r="L8" s="773" t="s">
        <v>629</v>
      </c>
      <c r="M8" s="775"/>
      <c r="N8" s="782" t="s">
        <v>630</v>
      </c>
      <c r="O8" s="783" t="s">
        <v>631</v>
      </c>
      <c r="P8" s="786" t="s">
        <v>632</v>
      </c>
      <c r="Q8" s="787"/>
      <c r="R8" s="787"/>
      <c r="S8" s="787"/>
      <c r="T8" s="787"/>
      <c r="U8" s="787"/>
      <c r="V8" s="787"/>
      <c r="W8" s="787"/>
      <c r="X8" s="787"/>
      <c r="Y8" s="787"/>
      <c r="Z8" s="787"/>
      <c r="AA8" s="788"/>
      <c r="AB8" s="211"/>
      <c r="AC8" s="211"/>
      <c r="AD8" s="210"/>
      <c r="AE8" s="210"/>
      <c r="AF8" s="210"/>
      <c r="AG8" s="210"/>
      <c r="AH8" s="210"/>
      <c r="AI8" s="210"/>
      <c r="AJ8" s="210"/>
      <c r="AK8" s="210"/>
      <c r="AL8" s="210"/>
      <c r="AM8" s="210"/>
    </row>
    <row r="9" spans="1:39" s="212" customFormat="1" ht="42" customHeight="1">
      <c r="A9" s="768"/>
      <c r="B9" s="768"/>
      <c r="C9" s="768"/>
      <c r="D9" s="769"/>
      <c r="E9" s="769"/>
      <c r="F9" s="776"/>
      <c r="G9" s="777"/>
      <c r="H9" s="777"/>
      <c r="I9" s="777"/>
      <c r="J9" s="778"/>
      <c r="K9" s="780"/>
      <c r="L9" s="776"/>
      <c r="M9" s="778"/>
      <c r="N9" s="782"/>
      <c r="O9" s="784"/>
      <c r="P9" s="772" t="s">
        <v>633</v>
      </c>
      <c r="Q9" s="772"/>
      <c r="R9" s="772" t="s">
        <v>634</v>
      </c>
      <c r="S9" s="772"/>
      <c r="T9" s="789" t="s">
        <v>635</v>
      </c>
      <c r="U9" s="790"/>
      <c r="V9" s="772" t="s">
        <v>636</v>
      </c>
      <c r="W9" s="772"/>
      <c r="X9" s="772" t="s">
        <v>637</v>
      </c>
      <c r="Y9" s="772"/>
      <c r="Z9" s="772" t="s">
        <v>657</v>
      </c>
      <c r="AA9" s="772"/>
      <c r="AB9" s="211"/>
      <c r="AC9" s="211"/>
      <c r="AD9" s="210"/>
      <c r="AE9" s="210"/>
      <c r="AF9" s="210"/>
      <c r="AG9" s="210"/>
      <c r="AH9" s="210"/>
      <c r="AI9" s="210"/>
      <c r="AJ9" s="210"/>
      <c r="AK9" s="210"/>
      <c r="AL9" s="210"/>
      <c r="AM9" s="210"/>
    </row>
    <row r="10" spans="1:39" s="212" customFormat="1" ht="147.75">
      <c r="A10" s="768"/>
      <c r="B10" s="768"/>
      <c r="C10" s="768"/>
      <c r="D10" s="769"/>
      <c r="E10" s="769"/>
      <c r="F10" s="284" t="s">
        <v>87</v>
      </c>
      <c r="G10" s="284" t="s">
        <v>88</v>
      </c>
      <c r="H10" s="284" t="s">
        <v>638</v>
      </c>
      <c r="I10" s="15" t="s">
        <v>90</v>
      </c>
      <c r="J10" s="284" t="s">
        <v>91</v>
      </c>
      <c r="K10" s="781"/>
      <c r="L10" s="216" t="s">
        <v>639</v>
      </c>
      <c r="M10" s="216" t="s">
        <v>640</v>
      </c>
      <c r="N10" s="782"/>
      <c r="O10" s="785"/>
      <c r="P10" s="285" t="s">
        <v>641</v>
      </c>
      <c r="Q10" s="285" t="s">
        <v>642</v>
      </c>
      <c r="R10" s="285" t="s">
        <v>641</v>
      </c>
      <c r="S10" s="285" t="s">
        <v>642</v>
      </c>
      <c r="T10" s="285" t="s">
        <v>641</v>
      </c>
      <c r="U10" s="285" t="s">
        <v>642</v>
      </c>
      <c r="V10" s="285" t="s">
        <v>641</v>
      </c>
      <c r="W10" s="285" t="s">
        <v>642</v>
      </c>
      <c r="X10" s="285" t="s">
        <v>641</v>
      </c>
      <c r="Y10" s="285" t="s">
        <v>642</v>
      </c>
      <c r="Z10" s="285" t="s">
        <v>641</v>
      </c>
      <c r="AA10" s="285" t="s">
        <v>642</v>
      </c>
      <c r="AB10" s="211"/>
      <c r="AC10" s="211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</row>
    <row r="11" spans="1:39" s="212" customFormat="1">
      <c r="A11" s="220">
        <v>1</v>
      </c>
      <c r="B11" s="220">
        <v>2</v>
      </c>
      <c r="C11" s="220">
        <v>3</v>
      </c>
      <c r="D11" s="220">
        <v>4</v>
      </c>
      <c r="E11" s="220">
        <v>5</v>
      </c>
      <c r="F11" s="220">
        <v>6</v>
      </c>
      <c r="G11" s="220">
        <v>7</v>
      </c>
      <c r="H11" s="220">
        <v>8</v>
      </c>
      <c r="I11" s="220">
        <v>9</v>
      </c>
      <c r="J11" s="220">
        <v>10</v>
      </c>
      <c r="K11" s="220">
        <v>11</v>
      </c>
      <c r="L11" s="220">
        <v>12</v>
      </c>
      <c r="M11" s="220">
        <v>13</v>
      </c>
      <c r="N11" s="426">
        <v>14</v>
      </c>
      <c r="O11" s="220">
        <v>15</v>
      </c>
      <c r="P11" s="286" t="s">
        <v>643</v>
      </c>
      <c r="Q11" s="286" t="s">
        <v>644</v>
      </c>
      <c r="R11" s="286" t="s">
        <v>645</v>
      </c>
      <c r="S11" s="286" t="s">
        <v>646</v>
      </c>
      <c r="T11" s="286" t="s">
        <v>647</v>
      </c>
      <c r="U11" s="286" t="s">
        <v>648</v>
      </c>
      <c r="V11" s="286" t="s">
        <v>649</v>
      </c>
      <c r="W11" s="286" t="s">
        <v>650</v>
      </c>
      <c r="X11" s="286" t="s">
        <v>651</v>
      </c>
      <c r="Y11" s="286" t="s">
        <v>652</v>
      </c>
      <c r="Z11" s="286" t="s">
        <v>653</v>
      </c>
      <c r="AA11" s="286" t="s">
        <v>654</v>
      </c>
      <c r="AB11" s="211"/>
      <c r="AC11" s="211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</row>
    <row r="12" spans="1:39" ht="15.75">
      <c r="A12" s="198" t="s">
        <v>19</v>
      </c>
      <c r="B12" s="166" t="s">
        <v>141</v>
      </c>
      <c r="C12" s="220"/>
      <c r="D12" s="289">
        <v>40.056130512000003</v>
      </c>
      <c r="E12" s="220"/>
      <c r="F12" s="289">
        <v>40.056130530000004</v>
      </c>
      <c r="G12" s="289">
        <v>0</v>
      </c>
      <c r="H12" s="289">
        <v>0</v>
      </c>
      <c r="I12" s="289">
        <v>39.522130529999998</v>
      </c>
      <c r="J12" s="289">
        <v>0.53400000000000003</v>
      </c>
      <c r="K12" s="289">
        <v>33.380108760000006</v>
      </c>
      <c r="L12" s="220" t="s">
        <v>658</v>
      </c>
      <c r="M12" s="220"/>
      <c r="N12" s="426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</row>
    <row r="13" spans="1:39" ht="31.5">
      <c r="A13" s="198" t="s">
        <v>218</v>
      </c>
      <c r="B13" s="166" t="s">
        <v>219</v>
      </c>
      <c r="C13" s="220" t="s">
        <v>128</v>
      </c>
      <c r="D13" s="220" t="s">
        <v>128</v>
      </c>
      <c r="E13" s="220" t="s">
        <v>128</v>
      </c>
      <c r="F13" s="220" t="s">
        <v>128</v>
      </c>
      <c r="G13" s="220" t="s">
        <v>128</v>
      </c>
      <c r="H13" s="220" t="s">
        <v>128</v>
      </c>
      <c r="I13" s="220" t="s">
        <v>128</v>
      </c>
      <c r="J13" s="220" t="s">
        <v>128</v>
      </c>
      <c r="K13" s="220" t="s">
        <v>128</v>
      </c>
      <c r="L13" s="220" t="s">
        <v>128</v>
      </c>
      <c r="M13" s="220" t="s">
        <v>128</v>
      </c>
      <c r="N13" s="426" t="s">
        <v>128</v>
      </c>
      <c r="O13" s="220" t="s">
        <v>128</v>
      </c>
      <c r="P13" s="220" t="s">
        <v>128</v>
      </c>
      <c r="Q13" s="220" t="s">
        <v>128</v>
      </c>
      <c r="R13" s="220" t="s">
        <v>128</v>
      </c>
      <c r="S13" s="220" t="s">
        <v>128</v>
      </c>
      <c r="T13" s="220" t="s">
        <v>128</v>
      </c>
      <c r="U13" s="220" t="s">
        <v>128</v>
      </c>
      <c r="V13" s="220" t="s">
        <v>128</v>
      </c>
      <c r="W13" s="220" t="s">
        <v>128</v>
      </c>
      <c r="X13" s="220" t="s">
        <v>128</v>
      </c>
      <c r="Y13" s="220" t="s">
        <v>128</v>
      </c>
      <c r="Z13" s="220" t="s">
        <v>128</v>
      </c>
      <c r="AA13" s="220" t="s">
        <v>128</v>
      </c>
    </row>
    <row r="14" spans="1:39" ht="31.5">
      <c r="A14" s="198" t="s">
        <v>220</v>
      </c>
      <c r="B14" s="65" t="s">
        <v>221</v>
      </c>
      <c r="C14" s="220" t="s">
        <v>128</v>
      </c>
      <c r="D14" s="220" t="s">
        <v>128</v>
      </c>
      <c r="E14" s="220" t="s">
        <v>128</v>
      </c>
      <c r="F14" s="220" t="s">
        <v>128</v>
      </c>
      <c r="G14" s="220" t="s">
        <v>128</v>
      </c>
      <c r="H14" s="220" t="s">
        <v>128</v>
      </c>
      <c r="I14" s="220" t="s">
        <v>128</v>
      </c>
      <c r="J14" s="220" t="s">
        <v>128</v>
      </c>
      <c r="K14" s="220" t="s">
        <v>128</v>
      </c>
      <c r="L14" s="220" t="s">
        <v>128</v>
      </c>
      <c r="M14" s="220" t="s">
        <v>128</v>
      </c>
      <c r="N14" s="426" t="s">
        <v>128</v>
      </c>
      <c r="O14" s="220" t="s">
        <v>128</v>
      </c>
      <c r="P14" s="220" t="s">
        <v>128</v>
      </c>
      <c r="Q14" s="220" t="s">
        <v>128</v>
      </c>
      <c r="R14" s="220" t="s">
        <v>128</v>
      </c>
      <c r="S14" s="220" t="s">
        <v>128</v>
      </c>
      <c r="T14" s="220" t="s">
        <v>128</v>
      </c>
      <c r="U14" s="220" t="s">
        <v>128</v>
      </c>
      <c r="V14" s="220" t="s">
        <v>128</v>
      </c>
      <c r="W14" s="220" t="s">
        <v>128</v>
      </c>
      <c r="X14" s="220" t="s">
        <v>128</v>
      </c>
      <c r="Y14" s="220" t="s">
        <v>128</v>
      </c>
      <c r="Z14" s="220" t="s">
        <v>128</v>
      </c>
      <c r="AA14" s="220" t="s">
        <v>128</v>
      </c>
    </row>
    <row r="15" spans="1:39" s="237" customFormat="1" ht="15.75">
      <c r="A15" s="265" t="s">
        <v>222</v>
      </c>
      <c r="B15" s="243" t="s">
        <v>223</v>
      </c>
      <c r="C15" s="235" t="s">
        <v>128</v>
      </c>
      <c r="D15" s="287">
        <v>40.056130512000003</v>
      </c>
      <c r="E15" s="235"/>
      <c r="F15" s="287">
        <v>40.056130530000004</v>
      </c>
      <c r="G15" s="287">
        <v>0</v>
      </c>
      <c r="H15" s="287">
        <v>0</v>
      </c>
      <c r="I15" s="287">
        <v>39.522130529999998</v>
      </c>
      <c r="J15" s="287">
        <v>0.53400000000000003</v>
      </c>
      <c r="K15" s="287">
        <v>33.380108760000006</v>
      </c>
      <c r="L15" s="235" t="s">
        <v>658</v>
      </c>
      <c r="M15" s="287">
        <v>18.74244487</v>
      </c>
      <c r="N15" s="427" t="s">
        <v>128</v>
      </c>
      <c r="O15" s="235" t="s">
        <v>128</v>
      </c>
      <c r="P15" s="287">
        <v>0</v>
      </c>
      <c r="Q15" s="287">
        <v>0</v>
      </c>
      <c r="R15" s="287">
        <v>10.254999999999999</v>
      </c>
      <c r="S15" s="287">
        <v>10.254999999999999</v>
      </c>
      <c r="T15" s="287">
        <v>0</v>
      </c>
      <c r="U15" s="287">
        <v>0</v>
      </c>
      <c r="V15" s="287">
        <v>0</v>
      </c>
      <c r="W15" s="287">
        <v>0</v>
      </c>
      <c r="X15" s="287">
        <v>0</v>
      </c>
      <c r="Y15" s="287">
        <v>0</v>
      </c>
      <c r="Z15" s="287">
        <v>0</v>
      </c>
      <c r="AA15" s="287">
        <v>0</v>
      </c>
      <c r="AB15" s="288"/>
      <c r="AC15" s="288"/>
    </row>
    <row r="16" spans="1:39" ht="90">
      <c r="A16" s="198"/>
      <c r="B16" s="74" t="s">
        <v>2</v>
      </c>
      <c r="C16" s="74" t="s">
        <v>32</v>
      </c>
      <c r="D16" s="289">
        <v>0.564756696</v>
      </c>
      <c r="E16" s="431" t="s">
        <v>1486</v>
      </c>
      <c r="F16" s="290">
        <v>0.5647567</v>
      </c>
      <c r="G16" s="290">
        <v>0</v>
      </c>
      <c r="H16" s="290">
        <v>0</v>
      </c>
      <c r="I16" s="290">
        <v>0.5647567</v>
      </c>
      <c r="J16" s="290">
        <v>0</v>
      </c>
      <c r="K16" s="290">
        <v>0.47063058000000002</v>
      </c>
      <c r="L16" s="220">
        <v>2019</v>
      </c>
      <c r="M16" s="290">
        <v>0.47063058000000002</v>
      </c>
      <c r="N16" s="428" t="s">
        <v>655</v>
      </c>
      <c r="O16" s="220" t="s">
        <v>128</v>
      </c>
      <c r="P16" s="289">
        <v>0</v>
      </c>
      <c r="Q16" s="289">
        <v>0</v>
      </c>
      <c r="R16" s="289">
        <v>0.315</v>
      </c>
      <c r="S16" s="289">
        <v>0.315</v>
      </c>
      <c r="T16" s="289">
        <v>0</v>
      </c>
      <c r="U16" s="289">
        <v>0</v>
      </c>
      <c r="V16" s="289">
        <v>0</v>
      </c>
      <c r="W16" s="289">
        <v>0</v>
      </c>
      <c r="X16" s="289">
        <v>0</v>
      </c>
      <c r="Y16" s="289">
        <v>0</v>
      </c>
      <c r="Z16" s="289">
        <v>0</v>
      </c>
      <c r="AA16" s="220">
        <v>0</v>
      </c>
      <c r="AC16" s="291"/>
    </row>
    <row r="17" spans="1:27" ht="90">
      <c r="A17" s="198"/>
      <c r="B17" s="74" t="s">
        <v>3</v>
      </c>
      <c r="C17" s="74" t="s">
        <v>33</v>
      </c>
      <c r="D17" s="289">
        <v>0.86527875600000004</v>
      </c>
      <c r="E17" s="431" t="s">
        <v>1486</v>
      </c>
      <c r="F17" s="290">
        <v>0.86527876000000004</v>
      </c>
      <c r="G17" s="290">
        <v>0</v>
      </c>
      <c r="H17" s="290">
        <v>0</v>
      </c>
      <c r="I17" s="290">
        <v>0.86527876000000004</v>
      </c>
      <c r="J17" s="290">
        <v>0</v>
      </c>
      <c r="K17" s="290">
        <v>0.72106563000000001</v>
      </c>
      <c r="L17" s="220">
        <v>2019</v>
      </c>
      <c r="M17" s="290">
        <v>0.72106563000000001</v>
      </c>
      <c r="N17" s="428" t="s">
        <v>655</v>
      </c>
      <c r="O17" s="220" t="s">
        <v>128</v>
      </c>
      <c r="P17" s="220">
        <v>0</v>
      </c>
      <c r="Q17" s="220">
        <v>0</v>
      </c>
      <c r="R17" s="289">
        <v>0.45500000000000002</v>
      </c>
      <c r="S17" s="289">
        <v>0.45500000000000002</v>
      </c>
      <c r="T17" s="220">
        <v>0</v>
      </c>
      <c r="U17" s="220">
        <v>0</v>
      </c>
      <c r="V17" s="220">
        <v>0</v>
      </c>
      <c r="W17" s="220">
        <v>0</v>
      </c>
      <c r="X17" s="220">
        <v>0</v>
      </c>
      <c r="Y17" s="220">
        <v>0</v>
      </c>
      <c r="Z17" s="220">
        <v>0</v>
      </c>
      <c r="AA17" s="220">
        <v>0</v>
      </c>
    </row>
    <row r="18" spans="1:27" ht="90">
      <c r="A18" s="198"/>
      <c r="B18" s="74" t="s">
        <v>4</v>
      </c>
      <c r="C18" s="74" t="s">
        <v>34</v>
      </c>
      <c r="D18" s="289">
        <v>1.1886975360000001</v>
      </c>
      <c r="E18" s="431" t="s">
        <v>1486</v>
      </c>
      <c r="F18" s="290">
        <v>1.1886975399999999</v>
      </c>
      <c r="G18" s="290">
        <v>0</v>
      </c>
      <c r="H18" s="290">
        <v>0</v>
      </c>
      <c r="I18" s="290">
        <v>1.1886975399999999</v>
      </c>
      <c r="J18" s="290">
        <v>0</v>
      </c>
      <c r="K18" s="290">
        <v>0.99058128000000001</v>
      </c>
      <c r="L18" s="220">
        <v>2019</v>
      </c>
      <c r="M18" s="290">
        <v>0.99058128000000001</v>
      </c>
      <c r="N18" s="428" t="s">
        <v>655</v>
      </c>
      <c r="O18" s="220" t="s">
        <v>128</v>
      </c>
      <c r="P18" s="220">
        <v>0</v>
      </c>
      <c r="Q18" s="220">
        <v>0</v>
      </c>
      <c r="R18" s="289">
        <v>0.63</v>
      </c>
      <c r="S18" s="289">
        <v>0.63</v>
      </c>
      <c r="T18" s="220">
        <v>0</v>
      </c>
      <c r="U18" s="220">
        <v>0</v>
      </c>
      <c r="V18" s="220">
        <v>0</v>
      </c>
      <c r="W18" s="220">
        <v>0</v>
      </c>
      <c r="X18" s="220">
        <v>0</v>
      </c>
      <c r="Y18" s="220">
        <v>0</v>
      </c>
      <c r="Z18" s="220">
        <v>0</v>
      </c>
      <c r="AA18" s="220">
        <v>0</v>
      </c>
    </row>
    <row r="19" spans="1:27" ht="90">
      <c r="A19" s="198"/>
      <c r="B19" s="74" t="s">
        <v>5</v>
      </c>
      <c r="C19" s="74" t="s">
        <v>35</v>
      </c>
      <c r="D19" s="289">
        <v>1.10669598</v>
      </c>
      <c r="E19" s="431" t="s">
        <v>1486</v>
      </c>
      <c r="F19" s="290">
        <v>1.10669598</v>
      </c>
      <c r="G19" s="290">
        <v>0</v>
      </c>
      <c r="H19" s="290">
        <v>0</v>
      </c>
      <c r="I19" s="290">
        <v>1.10669598</v>
      </c>
      <c r="J19" s="290">
        <v>0</v>
      </c>
      <c r="K19" s="290">
        <v>0.92224665000000006</v>
      </c>
      <c r="L19" s="220">
        <v>2019</v>
      </c>
      <c r="M19" s="290">
        <v>0.92224665000000006</v>
      </c>
      <c r="N19" s="428" t="s">
        <v>655</v>
      </c>
      <c r="O19" s="220" t="s">
        <v>128</v>
      </c>
      <c r="P19" s="220">
        <v>0</v>
      </c>
      <c r="Q19" s="220">
        <v>0</v>
      </c>
      <c r="R19" s="289">
        <v>0.59499999999999997</v>
      </c>
      <c r="S19" s="289">
        <v>0.59499999999999997</v>
      </c>
      <c r="T19" s="220">
        <v>0</v>
      </c>
      <c r="U19" s="220">
        <v>0</v>
      </c>
      <c r="V19" s="220">
        <v>0</v>
      </c>
      <c r="W19" s="220">
        <v>0</v>
      </c>
      <c r="X19" s="220">
        <v>0</v>
      </c>
      <c r="Y19" s="220">
        <v>0</v>
      </c>
      <c r="Z19" s="220">
        <v>0</v>
      </c>
      <c r="AA19" s="220">
        <v>0</v>
      </c>
    </row>
    <row r="20" spans="1:27" ht="90">
      <c r="A20" s="198"/>
      <c r="B20" s="74" t="s">
        <v>6</v>
      </c>
      <c r="C20" s="74" t="s">
        <v>36</v>
      </c>
      <c r="D20" s="289">
        <v>0.73071476400000002</v>
      </c>
      <c r="E20" s="431" t="s">
        <v>1486</v>
      </c>
      <c r="F20" s="290">
        <v>0.73071476000000002</v>
      </c>
      <c r="G20" s="290">
        <v>0</v>
      </c>
      <c r="H20" s="290">
        <v>0</v>
      </c>
      <c r="I20" s="290">
        <v>0.73071476000000002</v>
      </c>
      <c r="J20" s="290">
        <v>0</v>
      </c>
      <c r="K20" s="290">
        <v>0.60892897000000001</v>
      </c>
      <c r="L20" s="220">
        <v>2019</v>
      </c>
      <c r="M20" s="290">
        <v>0.60892897000000001</v>
      </c>
      <c r="N20" s="428" t="s">
        <v>655</v>
      </c>
      <c r="O20" s="220" t="s">
        <v>128</v>
      </c>
      <c r="P20" s="220">
        <v>0</v>
      </c>
      <c r="Q20" s="220">
        <v>0</v>
      </c>
      <c r="R20" s="289">
        <v>0.38500000000000001</v>
      </c>
      <c r="S20" s="289">
        <v>0.38500000000000001</v>
      </c>
      <c r="T20" s="220">
        <v>0</v>
      </c>
      <c r="U20" s="220">
        <v>0</v>
      </c>
      <c r="V20" s="220">
        <v>0</v>
      </c>
      <c r="W20" s="220">
        <v>0</v>
      </c>
      <c r="X20" s="220">
        <v>0</v>
      </c>
      <c r="Y20" s="220">
        <v>0</v>
      </c>
      <c r="Z20" s="220">
        <v>0</v>
      </c>
      <c r="AA20" s="220">
        <v>0</v>
      </c>
    </row>
    <row r="21" spans="1:27" ht="90">
      <c r="A21" s="198"/>
      <c r="B21" s="74" t="s">
        <v>7</v>
      </c>
      <c r="C21" s="74" t="s">
        <v>37</v>
      </c>
      <c r="D21" s="289">
        <v>1.0295079360000001</v>
      </c>
      <c r="E21" s="431" t="s">
        <v>1486</v>
      </c>
      <c r="F21" s="290">
        <v>1.02950794</v>
      </c>
      <c r="G21" s="290">
        <v>0</v>
      </c>
      <c r="H21" s="290">
        <v>0</v>
      </c>
      <c r="I21" s="290">
        <v>1.02950794</v>
      </c>
      <c r="J21" s="290">
        <v>0</v>
      </c>
      <c r="K21" s="290">
        <v>0.85792328000000007</v>
      </c>
      <c r="L21" s="220">
        <v>2019</v>
      </c>
      <c r="M21" s="290">
        <v>0.85792328000000007</v>
      </c>
      <c r="N21" s="428" t="s">
        <v>655</v>
      </c>
      <c r="O21" s="220" t="s">
        <v>128</v>
      </c>
      <c r="P21" s="220">
        <v>0</v>
      </c>
      <c r="Q21" s="220">
        <v>0</v>
      </c>
      <c r="R21" s="289">
        <v>0.52500000000000002</v>
      </c>
      <c r="S21" s="289">
        <v>0.52500000000000002</v>
      </c>
      <c r="T21" s="220">
        <v>0</v>
      </c>
      <c r="U21" s="220">
        <v>0</v>
      </c>
      <c r="V21" s="220">
        <v>0</v>
      </c>
      <c r="W21" s="220">
        <v>0</v>
      </c>
      <c r="X21" s="220">
        <v>0</v>
      </c>
      <c r="Y21" s="220">
        <v>0</v>
      </c>
      <c r="Z21" s="220">
        <v>0</v>
      </c>
      <c r="AA21" s="220">
        <v>0</v>
      </c>
    </row>
    <row r="22" spans="1:27" ht="90">
      <c r="A22" s="198"/>
      <c r="B22" s="74" t="s">
        <v>8</v>
      </c>
      <c r="C22" s="74" t="s">
        <v>38</v>
      </c>
      <c r="D22" s="289">
        <v>2.7243904079999997</v>
      </c>
      <c r="E22" s="431" t="s">
        <v>1486</v>
      </c>
      <c r="F22" s="290">
        <v>2.7243904100000003</v>
      </c>
      <c r="G22" s="290">
        <v>0</v>
      </c>
      <c r="H22" s="290">
        <v>0</v>
      </c>
      <c r="I22" s="290">
        <v>2.7243904100000003</v>
      </c>
      <c r="J22" s="290">
        <v>0</v>
      </c>
      <c r="K22" s="290">
        <v>2.2703253399999999</v>
      </c>
      <c r="L22" s="220">
        <v>2019</v>
      </c>
      <c r="M22" s="290">
        <v>2.2703253399999999</v>
      </c>
      <c r="N22" s="428" t="s">
        <v>655</v>
      </c>
      <c r="O22" s="220" t="s">
        <v>128</v>
      </c>
      <c r="P22" s="220">
        <v>0</v>
      </c>
      <c r="Q22" s="220">
        <v>0</v>
      </c>
      <c r="R22" s="289">
        <v>1.4350000000000001</v>
      </c>
      <c r="S22" s="289">
        <v>1.4350000000000001</v>
      </c>
      <c r="T22" s="220">
        <v>0</v>
      </c>
      <c r="U22" s="220">
        <v>0</v>
      </c>
      <c r="V22" s="220">
        <v>0</v>
      </c>
      <c r="W22" s="220">
        <v>0</v>
      </c>
      <c r="X22" s="220">
        <v>0</v>
      </c>
      <c r="Y22" s="220">
        <v>0</v>
      </c>
      <c r="Z22" s="220">
        <v>0</v>
      </c>
      <c r="AA22" s="220">
        <v>0</v>
      </c>
    </row>
    <row r="23" spans="1:27" ht="90">
      <c r="A23" s="198"/>
      <c r="B23" s="74" t="s">
        <v>9</v>
      </c>
      <c r="C23" s="74" t="s">
        <v>39</v>
      </c>
      <c r="D23" s="289">
        <v>1.40318802</v>
      </c>
      <c r="E23" s="431" t="s">
        <v>1486</v>
      </c>
      <c r="F23" s="290">
        <v>1.40318802</v>
      </c>
      <c r="G23" s="290">
        <v>0</v>
      </c>
      <c r="H23" s="290">
        <v>0</v>
      </c>
      <c r="I23" s="290">
        <v>1.40318802</v>
      </c>
      <c r="J23" s="290">
        <v>0</v>
      </c>
      <c r="K23" s="290">
        <v>1.16932335</v>
      </c>
      <c r="L23" s="220">
        <v>2019</v>
      </c>
      <c r="M23" s="290">
        <v>1.16932335</v>
      </c>
      <c r="N23" s="428" t="s">
        <v>655</v>
      </c>
      <c r="O23" s="220" t="s">
        <v>128</v>
      </c>
      <c r="P23" s="220">
        <v>0</v>
      </c>
      <c r="Q23" s="220">
        <v>0</v>
      </c>
      <c r="R23" s="289">
        <v>0.59499999999999997</v>
      </c>
      <c r="S23" s="289">
        <v>0.59499999999999997</v>
      </c>
      <c r="T23" s="220">
        <v>0</v>
      </c>
      <c r="U23" s="220">
        <v>0</v>
      </c>
      <c r="V23" s="220">
        <v>0</v>
      </c>
      <c r="W23" s="220">
        <v>0</v>
      </c>
      <c r="X23" s="220">
        <v>0</v>
      </c>
      <c r="Y23" s="220">
        <v>0</v>
      </c>
      <c r="Z23" s="220">
        <v>0</v>
      </c>
      <c r="AA23" s="220">
        <v>0</v>
      </c>
    </row>
    <row r="24" spans="1:27" ht="90">
      <c r="A24" s="198"/>
      <c r="B24" s="74" t="s">
        <v>11</v>
      </c>
      <c r="C24" s="74" t="s">
        <v>41</v>
      </c>
      <c r="D24" s="289">
        <v>2.7172817879999998</v>
      </c>
      <c r="E24" s="431" t="s">
        <v>1486</v>
      </c>
      <c r="F24" s="289">
        <v>2.7172817899999999</v>
      </c>
      <c r="G24" s="289">
        <v>0</v>
      </c>
      <c r="H24" s="289">
        <v>0</v>
      </c>
      <c r="I24" s="289">
        <v>2.7172817899999999</v>
      </c>
      <c r="J24" s="289">
        <v>0</v>
      </c>
      <c r="K24" s="290">
        <v>2.26440149</v>
      </c>
      <c r="L24" s="220">
        <v>2020</v>
      </c>
      <c r="M24" s="290">
        <v>2.26440149</v>
      </c>
      <c r="N24" s="428" t="s">
        <v>655</v>
      </c>
      <c r="O24" s="220" t="s">
        <v>128</v>
      </c>
      <c r="P24" s="220">
        <v>0</v>
      </c>
      <c r="Q24" s="220">
        <v>0</v>
      </c>
      <c r="R24" s="289">
        <v>1.33</v>
      </c>
      <c r="S24" s="289">
        <v>1.33</v>
      </c>
      <c r="T24" s="220">
        <v>0</v>
      </c>
      <c r="U24" s="220">
        <v>0</v>
      </c>
      <c r="V24" s="220">
        <v>0</v>
      </c>
      <c r="W24" s="220">
        <v>0</v>
      </c>
      <c r="X24" s="220">
        <v>0</v>
      </c>
      <c r="Y24" s="220">
        <v>0</v>
      </c>
      <c r="Z24" s="220">
        <v>0</v>
      </c>
      <c r="AA24" s="220">
        <v>0</v>
      </c>
    </row>
    <row r="25" spans="1:27" ht="90">
      <c r="A25" s="198"/>
      <c r="B25" s="74" t="s">
        <v>12</v>
      </c>
      <c r="C25" s="74" t="s">
        <v>42</v>
      </c>
      <c r="D25" s="289">
        <v>2.1445022159999998</v>
      </c>
      <c r="E25" s="431" t="s">
        <v>1486</v>
      </c>
      <c r="F25" s="289">
        <v>2.1445022200000001</v>
      </c>
      <c r="G25" s="289">
        <v>0</v>
      </c>
      <c r="H25" s="289">
        <v>0</v>
      </c>
      <c r="I25" s="289">
        <v>2.1445022200000001</v>
      </c>
      <c r="J25" s="289">
        <v>0</v>
      </c>
      <c r="K25" s="290">
        <v>1.7870851799999998</v>
      </c>
      <c r="L25" s="220">
        <v>2020</v>
      </c>
      <c r="M25" s="290">
        <v>1.7870851799999998</v>
      </c>
      <c r="N25" s="428" t="s">
        <v>655</v>
      </c>
      <c r="O25" s="220" t="s">
        <v>128</v>
      </c>
      <c r="P25" s="220">
        <v>0</v>
      </c>
      <c r="Q25" s="220">
        <v>0</v>
      </c>
      <c r="R25" s="289">
        <v>0.98</v>
      </c>
      <c r="S25" s="289">
        <v>0.98</v>
      </c>
      <c r="T25" s="220">
        <v>0</v>
      </c>
      <c r="U25" s="220">
        <v>0</v>
      </c>
      <c r="V25" s="220">
        <v>0</v>
      </c>
      <c r="W25" s="220">
        <v>0</v>
      </c>
      <c r="X25" s="220">
        <v>0</v>
      </c>
      <c r="Y25" s="220">
        <v>0</v>
      </c>
      <c r="Z25" s="220">
        <v>0</v>
      </c>
      <c r="AA25" s="220">
        <v>0</v>
      </c>
    </row>
    <row r="26" spans="1:27" ht="90">
      <c r="A26" s="198"/>
      <c r="B26" s="74" t="s">
        <v>13</v>
      </c>
      <c r="C26" s="74" t="s">
        <v>43</v>
      </c>
      <c r="D26" s="289">
        <v>3.1098692519999998</v>
      </c>
      <c r="E26" s="431" t="s">
        <v>1486</v>
      </c>
      <c r="F26" s="289">
        <v>3.10986925</v>
      </c>
      <c r="G26" s="289">
        <v>0</v>
      </c>
      <c r="H26" s="289">
        <v>0</v>
      </c>
      <c r="I26" s="289">
        <v>3.10986925</v>
      </c>
      <c r="J26" s="289">
        <v>0</v>
      </c>
      <c r="K26" s="290">
        <v>2.59155771</v>
      </c>
      <c r="L26" s="220">
        <v>2020</v>
      </c>
      <c r="M26" s="290">
        <v>2.59155771</v>
      </c>
      <c r="N26" s="428" t="s">
        <v>655</v>
      </c>
      <c r="O26" s="220" t="s">
        <v>128</v>
      </c>
      <c r="P26" s="220">
        <v>0</v>
      </c>
      <c r="Q26" s="220">
        <v>0</v>
      </c>
      <c r="R26" s="289">
        <v>1.47</v>
      </c>
      <c r="S26" s="289">
        <v>1.47</v>
      </c>
      <c r="T26" s="220">
        <v>0</v>
      </c>
      <c r="U26" s="220">
        <v>0</v>
      </c>
      <c r="V26" s="220">
        <v>0</v>
      </c>
      <c r="W26" s="220">
        <v>0</v>
      </c>
      <c r="X26" s="220">
        <v>0</v>
      </c>
      <c r="Y26" s="220">
        <v>0</v>
      </c>
      <c r="Z26" s="220">
        <v>0</v>
      </c>
      <c r="AA26" s="220">
        <v>0</v>
      </c>
    </row>
    <row r="27" spans="1:27" ht="90">
      <c r="A27" s="198"/>
      <c r="B27" s="74" t="s">
        <v>15</v>
      </c>
      <c r="C27" s="74" t="s">
        <v>44</v>
      </c>
      <c r="D27" s="289">
        <v>3.3605118480000002</v>
      </c>
      <c r="E27" s="431" t="s">
        <v>1486</v>
      </c>
      <c r="F27" s="289">
        <v>3.36051185</v>
      </c>
      <c r="G27" s="289">
        <v>0</v>
      </c>
      <c r="H27" s="289">
        <v>0</v>
      </c>
      <c r="I27" s="289">
        <v>3.36051185</v>
      </c>
      <c r="J27" s="289">
        <v>0</v>
      </c>
      <c r="K27" s="290">
        <v>2.8004265400000001</v>
      </c>
      <c r="L27" s="220">
        <v>2021</v>
      </c>
      <c r="M27" s="290">
        <v>2.8004265400000001</v>
      </c>
      <c r="N27" s="428" t="s">
        <v>655</v>
      </c>
      <c r="O27" s="220" t="s">
        <v>128</v>
      </c>
      <c r="P27" s="220">
        <v>0</v>
      </c>
      <c r="Q27" s="220">
        <v>0</v>
      </c>
      <c r="R27" s="289">
        <v>1.54</v>
      </c>
      <c r="S27" s="289">
        <v>1.54</v>
      </c>
      <c r="T27" s="220">
        <v>0</v>
      </c>
      <c r="U27" s="220">
        <v>0</v>
      </c>
      <c r="V27" s="220">
        <v>0</v>
      </c>
      <c r="W27" s="220">
        <v>0</v>
      </c>
      <c r="X27" s="220">
        <v>0</v>
      </c>
      <c r="Y27" s="220">
        <v>0</v>
      </c>
      <c r="Z27" s="220">
        <v>0</v>
      </c>
      <c r="AA27" s="220">
        <v>0</v>
      </c>
    </row>
    <row r="28" spans="1:27" ht="90">
      <c r="A28" s="198"/>
      <c r="B28" s="74" t="s">
        <v>16</v>
      </c>
      <c r="C28" s="74" t="s">
        <v>45</v>
      </c>
      <c r="D28" s="289">
        <v>1.5455386440000001</v>
      </c>
      <c r="E28" s="431" t="s">
        <v>1486</v>
      </c>
      <c r="F28" s="289">
        <v>1.54553864</v>
      </c>
      <c r="G28" s="289">
        <v>0</v>
      </c>
      <c r="H28" s="289">
        <v>0</v>
      </c>
      <c r="I28" s="289">
        <v>1.54553864</v>
      </c>
      <c r="J28" s="289">
        <v>0</v>
      </c>
      <c r="K28" s="290">
        <v>1.2879488700000001</v>
      </c>
      <c r="L28" s="220">
        <v>2021</v>
      </c>
      <c r="M28" s="290">
        <v>1.2879488700000001</v>
      </c>
      <c r="N28" s="428" t="s">
        <v>655</v>
      </c>
      <c r="O28" s="220" t="s">
        <v>128</v>
      </c>
      <c r="P28" s="220">
        <v>0</v>
      </c>
      <c r="Q28" s="220">
        <v>0</v>
      </c>
      <c r="R28" s="289">
        <v>0.73499999999999999</v>
      </c>
      <c r="S28" s="289">
        <v>0.73499999999999999</v>
      </c>
      <c r="T28" s="220">
        <v>0</v>
      </c>
      <c r="U28" s="220">
        <v>0</v>
      </c>
      <c r="V28" s="220">
        <v>0</v>
      </c>
      <c r="W28" s="220">
        <v>0</v>
      </c>
      <c r="X28" s="220">
        <v>0</v>
      </c>
      <c r="Y28" s="220">
        <v>0</v>
      </c>
      <c r="Z28" s="220">
        <v>0</v>
      </c>
      <c r="AA28" s="220">
        <v>0</v>
      </c>
    </row>
    <row r="29" spans="1:27" ht="90">
      <c r="A29" s="245"/>
      <c r="B29" s="74" t="s">
        <v>17</v>
      </c>
      <c r="C29" s="74" t="s">
        <v>46</v>
      </c>
      <c r="D29" s="289">
        <v>1.2189680759999999</v>
      </c>
      <c r="E29" s="431" t="s">
        <v>1486</v>
      </c>
      <c r="F29" s="289">
        <v>1.21896808</v>
      </c>
      <c r="G29" s="289">
        <v>0</v>
      </c>
      <c r="H29" s="289">
        <v>0</v>
      </c>
      <c r="I29" s="289">
        <v>1.21896808</v>
      </c>
      <c r="J29" s="289">
        <v>0</v>
      </c>
      <c r="K29" s="290">
        <v>1.01580673</v>
      </c>
      <c r="L29" s="292">
        <v>2021</v>
      </c>
      <c r="M29" s="290">
        <v>1.01580673</v>
      </c>
      <c r="N29" s="428" t="s">
        <v>655</v>
      </c>
      <c r="O29" s="245"/>
      <c r="P29" s="245">
        <v>0</v>
      </c>
      <c r="Q29" s="245">
        <v>0</v>
      </c>
      <c r="R29" s="289">
        <v>0.59499999999999997</v>
      </c>
      <c r="S29" s="289">
        <v>0.59499999999999997</v>
      </c>
      <c r="T29" s="245">
        <v>0</v>
      </c>
      <c r="U29" s="220">
        <v>0</v>
      </c>
      <c r="V29" s="245">
        <v>0</v>
      </c>
      <c r="W29" s="245">
        <v>0</v>
      </c>
      <c r="X29" s="245">
        <v>0</v>
      </c>
      <c r="Y29" s="245">
        <v>0</v>
      </c>
      <c r="Z29" s="245">
        <v>0</v>
      </c>
      <c r="AA29" s="220">
        <v>0</v>
      </c>
    </row>
    <row r="30" spans="1:27" ht="90">
      <c r="A30" s="245"/>
      <c r="B30" s="74" t="s">
        <v>18</v>
      </c>
      <c r="C30" s="74" t="s">
        <v>47</v>
      </c>
      <c r="D30" s="289">
        <v>1.553662452</v>
      </c>
      <c r="E30" s="431" t="s">
        <v>1486</v>
      </c>
      <c r="F30" s="407">
        <v>1.55366245</v>
      </c>
      <c r="G30" s="407">
        <v>0</v>
      </c>
      <c r="H30" s="407">
        <v>0</v>
      </c>
      <c r="I30" s="407">
        <v>1.55366245</v>
      </c>
      <c r="J30" s="407">
        <v>0</v>
      </c>
      <c r="K30" s="408">
        <v>1.2947187099999999</v>
      </c>
      <c r="L30" s="292">
        <v>2021</v>
      </c>
      <c r="M30" s="408">
        <v>1.2947187099999999</v>
      </c>
      <c r="N30" s="428" t="s">
        <v>655</v>
      </c>
      <c r="O30" s="245"/>
      <c r="P30" s="245">
        <v>0</v>
      </c>
      <c r="Q30" s="245">
        <v>0</v>
      </c>
      <c r="R30" s="289">
        <v>0.75</v>
      </c>
      <c r="S30" s="289">
        <v>0.75</v>
      </c>
      <c r="T30" s="245">
        <v>0</v>
      </c>
      <c r="U30" s="220">
        <v>0</v>
      </c>
      <c r="V30" s="245">
        <v>0</v>
      </c>
      <c r="W30" s="245">
        <v>0</v>
      </c>
      <c r="X30" s="245">
        <v>0</v>
      </c>
      <c r="Y30" s="245">
        <v>0</v>
      </c>
      <c r="Z30" s="245">
        <v>0</v>
      </c>
      <c r="AA30" s="220">
        <v>0</v>
      </c>
    </row>
    <row r="31" spans="1:27" ht="120">
      <c r="A31" s="245"/>
      <c r="B31" s="74" t="s">
        <v>1488</v>
      </c>
      <c r="C31" s="54" t="s">
        <v>40</v>
      </c>
      <c r="D31" s="245">
        <v>14.792566140000002</v>
      </c>
      <c r="E31" s="431" t="s">
        <v>1487</v>
      </c>
      <c r="F31" s="409">
        <v>14.79256614</v>
      </c>
      <c r="G31" s="409">
        <v>0</v>
      </c>
      <c r="H31" s="409">
        <v>0</v>
      </c>
      <c r="I31" s="409">
        <v>14.258566139999999</v>
      </c>
      <c r="J31" s="409">
        <v>0.53400000000000003</v>
      </c>
      <c r="K31" s="410">
        <v>12.327138450000001</v>
      </c>
      <c r="L31" s="220" t="s">
        <v>658</v>
      </c>
      <c r="M31" s="290">
        <v>12.327138450000001</v>
      </c>
      <c r="N31" s="428" t="s">
        <v>656</v>
      </c>
      <c r="O31" s="245"/>
      <c r="P31" s="293">
        <v>0</v>
      </c>
      <c r="Q31" s="293">
        <v>0</v>
      </c>
      <c r="R31" s="294">
        <v>0</v>
      </c>
      <c r="S31" s="294">
        <v>0</v>
      </c>
      <c r="T31" s="245">
        <v>0</v>
      </c>
      <c r="U31" s="220">
        <v>0</v>
      </c>
      <c r="V31" s="245">
        <v>0</v>
      </c>
      <c r="W31" s="245">
        <v>0</v>
      </c>
      <c r="X31" s="245">
        <v>0</v>
      </c>
      <c r="Y31" s="245">
        <v>0</v>
      </c>
      <c r="Z31" s="296">
        <v>1400</v>
      </c>
      <c r="AA31" s="295">
        <v>1918</v>
      </c>
    </row>
    <row r="32" spans="1:27">
      <c r="F32" s="291"/>
      <c r="G32" s="291"/>
      <c r="H32" s="291"/>
      <c r="I32" s="291"/>
      <c r="J32" s="291"/>
    </row>
    <row r="33" spans="6:10">
      <c r="F33" s="291"/>
      <c r="G33" s="291"/>
      <c r="H33" s="291"/>
      <c r="I33" s="291"/>
      <c r="J33" s="291"/>
    </row>
    <row r="34" spans="6:10">
      <c r="F34" s="291"/>
      <c r="G34" s="291"/>
      <c r="H34" s="291"/>
      <c r="I34" s="291"/>
      <c r="J34" s="291"/>
    </row>
    <row r="35" spans="6:10">
      <c r="F35" s="291"/>
      <c r="G35" s="291"/>
      <c r="H35" s="291"/>
      <c r="I35" s="291"/>
      <c r="J35" s="291"/>
    </row>
    <row r="36" spans="6:10">
      <c r="F36" s="291"/>
      <c r="G36" s="291"/>
      <c r="H36" s="291"/>
      <c r="I36" s="291"/>
      <c r="J36" s="291"/>
    </row>
    <row r="37" spans="6:10">
      <c r="F37" s="291"/>
      <c r="G37" s="291"/>
      <c r="H37" s="291"/>
      <c r="I37" s="291"/>
      <c r="J37" s="291"/>
    </row>
    <row r="38" spans="6:10">
      <c r="F38" s="291"/>
      <c r="G38" s="291"/>
      <c r="H38" s="291"/>
      <c r="I38" s="291"/>
      <c r="J38" s="291"/>
    </row>
    <row r="39" spans="6:10">
      <c r="F39" s="291"/>
      <c r="G39" s="291"/>
      <c r="H39" s="291"/>
      <c r="I39" s="291"/>
      <c r="J39" s="291"/>
    </row>
    <row r="40" spans="6:10">
      <c r="F40" s="291"/>
      <c r="G40" s="291"/>
      <c r="H40" s="291"/>
      <c r="I40" s="291"/>
      <c r="J40" s="291"/>
    </row>
  </sheetData>
  <mergeCells count="22">
    <mergeCell ref="X9:Y9"/>
    <mergeCell ref="Z9:AA9"/>
    <mergeCell ref="F8:J9"/>
    <mergeCell ref="K8:K10"/>
    <mergeCell ref="L8:M9"/>
    <mergeCell ref="N8:N10"/>
    <mergeCell ref="O8:O10"/>
    <mergeCell ref="P8:AA8"/>
    <mergeCell ref="P9:Q9"/>
    <mergeCell ref="R9:S9"/>
    <mergeCell ref="T9:U9"/>
    <mergeCell ref="V9:W9"/>
    <mergeCell ref="A1:U1"/>
    <mergeCell ref="A3:U3"/>
    <mergeCell ref="A4:U4"/>
    <mergeCell ref="A6:U6"/>
    <mergeCell ref="A7:T7"/>
    <mergeCell ref="A8:A10"/>
    <mergeCell ref="B8:B10"/>
    <mergeCell ref="C8:C10"/>
    <mergeCell ref="D8:D10"/>
    <mergeCell ref="E8:E10"/>
  </mergeCells>
  <pageMargins left="0.70866141732283472" right="0.70866141732283472" top="0.74803149606299213" bottom="0.74803149606299213" header="0.31496062992125984" footer="0.31496062992125984"/>
  <pageSetup paperSize="9" scale="69" fitToWidth="3" fitToHeight="4" orientation="landscape" horizontalDpi="0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79"/>
  <sheetViews>
    <sheetView workbookViewId="0">
      <selection activeCell="A2" sqref="A2:H2"/>
    </sheetView>
  </sheetViews>
  <sheetFormatPr defaultRowHeight="15"/>
  <cols>
    <col min="1" max="1" width="12" style="297" customWidth="1"/>
    <col min="2" max="2" width="42.7109375" style="298" customWidth="1"/>
    <col min="3" max="3" width="24.5703125" style="298" customWidth="1"/>
    <col min="4" max="4" width="21.5703125" style="298" customWidth="1"/>
    <col min="5" max="5" width="12.42578125" style="298" customWidth="1"/>
    <col min="6" max="6" width="9.7109375" style="298" customWidth="1"/>
    <col min="7" max="7" width="10.85546875" style="298" customWidth="1"/>
    <col min="8" max="8" width="11.140625" style="298" customWidth="1"/>
    <col min="9" max="16384" width="9.140625" style="298"/>
  </cols>
  <sheetData>
    <row r="2" spans="1:17" ht="15.75" customHeight="1">
      <c r="A2" s="793" t="s">
        <v>659</v>
      </c>
      <c r="B2" s="793"/>
      <c r="C2" s="793"/>
      <c r="D2" s="793"/>
      <c r="E2" s="793"/>
      <c r="F2" s="793"/>
      <c r="G2" s="793"/>
      <c r="H2" s="793"/>
    </row>
    <row r="3" spans="1:17" ht="15.75">
      <c r="A3" s="301"/>
      <c r="B3" s="302"/>
      <c r="C3" s="302"/>
      <c r="D3" s="302"/>
      <c r="E3" s="302"/>
      <c r="F3" s="302"/>
      <c r="G3" s="302"/>
      <c r="H3" s="302"/>
    </row>
    <row r="4" spans="1:17" ht="15.75">
      <c r="A4" s="794" t="s">
        <v>671</v>
      </c>
      <c r="B4" s="794"/>
      <c r="C4" s="794"/>
      <c r="D4" s="794"/>
      <c r="E4" s="794"/>
      <c r="F4" s="794"/>
      <c r="G4" s="794"/>
      <c r="H4" s="794"/>
      <c r="I4" s="303"/>
      <c r="J4" s="303"/>
      <c r="K4" s="303"/>
      <c r="L4" s="303"/>
      <c r="M4" s="303"/>
      <c r="N4" s="303"/>
      <c r="O4" s="303"/>
      <c r="P4" s="304"/>
      <c r="Q4" s="305"/>
    </row>
    <row r="5" spans="1:17" ht="15.75">
      <c r="A5" s="795" t="s">
        <v>625</v>
      </c>
      <c r="B5" s="795"/>
      <c r="C5" s="795"/>
      <c r="D5" s="795"/>
      <c r="E5" s="795"/>
      <c r="F5" s="795"/>
      <c r="G5" s="795"/>
      <c r="H5" s="795"/>
      <c r="I5" s="306"/>
      <c r="J5" s="306"/>
      <c r="K5" s="306"/>
      <c r="L5" s="306"/>
      <c r="M5" s="306"/>
      <c r="N5" s="306"/>
      <c r="O5" s="306"/>
      <c r="P5" s="304"/>
      <c r="Q5" s="305"/>
    </row>
    <row r="6" spans="1:17" ht="15.75">
      <c r="A6" s="795"/>
      <c r="B6" s="795"/>
      <c r="C6" s="795"/>
      <c r="D6" s="795"/>
      <c r="E6" s="795"/>
      <c r="F6" s="795"/>
      <c r="G6" s="795"/>
      <c r="H6" s="795"/>
      <c r="I6" s="307"/>
      <c r="J6" s="307"/>
      <c r="K6" s="307"/>
      <c r="L6" s="307"/>
      <c r="M6" s="307"/>
      <c r="N6" s="307"/>
      <c r="O6" s="307"/>
      <c r="P6" s="304"/>
      <c r="Q6" s="305"/>
    </row>
    <row r="7" spans="1:17" ht="15.75">
      <c r="A7" s="713" t="s">
        <v>673</v>
      </c>
      <c r="B7" s="713"/>
      <c r="C7" s="713"/>
      <c r="D7" s="713"/>
      <c r="E7" s="713"/>
      <c r="F7" s="713"/>
      <c r="G7" s="713"/>
      <c r="H7" s="713"/>
    </row>
    <row r="8" spans="1:17" s="308" customFormat="1">
      <c r="B8" s="298"/>
      <c r="C8" s="298"/>
      <c r="D8" s="298"/>
      <c r="E8" s="298"/>
      <c r="F8" s="298"/>
      <c r="G8" s="298"/>
      <c r="H8" s="309"/>
    </row>
    <row r="9" spans="1:17" s="310" customFormat="1" ht="34.5" customHeight="1">
      <c r="A9" s="791" t="s">
        <v>1</v>
      </c>
      <c r="B9" s="792" t="s">
        <v>660</v>
      </c>
      <c r="C9" s="792" t="s">
        <v>661</v>
      </c>
      <c r="D9" s="792" t="s">
        <v>662</v>
      </c>
      <c r="E9" s="792" t="s">
        <v>663</v>
      </c>
      <c r="F9" s="792"/>
      <c r="G9" s="792"/>
      <c r="H9" s="792"/>
    </row>
    <row r="10" spans="1:17" s="308" customFormat="1" ht="34.5" customHeight="1">
      <c r="A10" s="791"/>
      <c r="B10" s="792"/>
      <c r="C10" s="792"/>
      <c r="D10" s="792"/>
      <c r="E10" s="311" t="s">
        <v>674</v>
      </c>
      <c r="F10" s="311">
        <v>2019</v>
      </c>
      <c r="G10" s="311">
        <v>2020</v>
      </c>
      <c r="H10" s="311">
        <v>2021</v>
      </c>
    </row>
    <row r="11" spans="1:17" s="308" customFormat="1" ht="15.75" customHeight="1">
      <c r="A11" s="312">
        <v>1</v>
      </c>
      <c r="B11" s="313">
        <v>2</v>
      </c>
      <c r="C11" s="312">
        <v>3</v>
      </c>
      <c r="D11" s="411">
        <v>4</v>
      </c>
      <c r="E11" s="314" t="s">
        <v>385</v>
      </c>
      <c r="F11" s="315" t="s">
        <v>386</v>
      </c>
      <c r="G11" s="314" t="s">
        <v>387</v>
      </c>
      <c r="H11" s="315" t="s">
        <v>388</v>
      </c>
    </row>
    <row r="12" spans="1:17" s="305" customFormat="1" ht="93.75" customHeight="1">
      <c r="A12" s="316">
        <v>1</v>
      </c>
      <c r="B12" s="317" t="s">
        <v>666</v>
      </c>
      <c r="C12" s="318" t="s">
        <v>667</v>
      </c>
      <c r="D12" s="317" t="s">
        <v>668</v>
      </c>
      <c r="E12" s="412">
        <v>104.6</v>
      </c>
      <c r="F12" s="412">
        <v>105.5</v>
      </c>
      <c r="G12" s="412">
        <v>105.1</v>
      </c>
      <c r="H12" s="220">
        <v>104.8</v>
      </c>
    </row>
    <row r="13" spans="1:17" s="305" customFormat="1" ht="74.25" customHeight="1">
      <c r="A13" s="316">
        <v>2</v>
      </c>
      <c r="B13" s="317" t="s">
        <v>669</v>
      </c>
      <c r="C13" s="319" t="s">
        <v>128</v>
      </c>
      <c r="D13" s="319" t="s">
        <v>128</v>
      </c>
      <c r="E13" s="319" t="s">
        <v>128</v>
      </c>
      <c r="F13" s="319" t="s">
        <v>128</v>
      </c>
      <c r="G13" s="319" t="s">
        <v>128</v>
      </c>
      <c r="H13" s="319" t="s">
        <v>128</v>
      </c>
    </row>
    <row r="14" spans="1:17" s="305" customFormat="1">
      <c r="A14" s="320"/>
      <c r="B14" s="321"/>
      <c r="C14" s="321"/>
      <c r="D14" s="321"/>
      <c r="E14" s="321"/>
      <c r="F14" s="321"/>
      <c r="G14" s="321"/>
      <c r="H14" s="322"/>
      <c r="I14" s="298"/>
    </row>
    <row r="15" spans="1:17" s="305" customFormat="1">
      <c r="A15" s="320"/>
    </row>
    <row r="16" spans="1:17" s="305" customFormat="1">
      <c r="A16" s="320"/>
    </row>
    <row r="17" spans="1:9" s="305" customFormat="1">
      <c r="A17" s="320"/>
      <c r="H17" s="323"/>
      <c r="I17" s="324"/>
    </row>
    <row r="18" spans="1:9" s="305" customFormat="1">
      <c r="A18" s="320"/>
      <c r="H18" s="323"/>
      <c r="I18" s="325"/>
    </row>
    <row r="19" spans="1:9" s="305" customFormat="1">
      <c r="A19" s="320"/>
      <c r="H19" s="326"/>
      <c r="I19" s="327"/>
    </row>
    <row r="20" spans="1:9" s="305" customFormat="1">
      <c r="A20" s="320"/>
      <c r="B20" s="328"/>
      <c r="C20" s="328"/>
      <c r="D20" s="328"/>
      <c r="E20" s="328"/>
      <c r="F20" s="328"/>
      <c r="G20" s="328"/>
      <c r="H20" s="329"/>
      <c r="I20" s="327"/>
    </row>
    <row r="21" spans="1:9" s="305" customFormat="1">
      <c r="A21" s="320"/>
      <c r="B21" s="330"/>
      <c r="C21" s="330"/>
      <c r="D21" s="330"/>
      <c r="E21" s="330"/>
      <c r="F21" s="330"/>
      <c r="G21" s="330"/>
      <c r="H21" s="331"/>
      <c r="I21" s="327"/>
    </row>
    <row r="22" spans="1:9">
      <c r="H22" s="332"/>
      <c r="I22" s="327"/>
    </row>
    <row r="23" spans="1:9">
      <c r="H23" s="332"/>
      <c r="I23" s="327"/>
    </row>
    <row r="24" spans="1:9">
      <c r="H24" s="332"/>
      <c r="I24" s="327"/>
    </row>
    <row r="25" spans="1:9">
      <c r="H25" s="332"/>
      <c r="I25" s="327"/>
    </row>
    <row r="26" spans="1:9">
      <c r="H26" s="332"/>
      <c r="I26" s="327"/>
    </row>
    <row r="27" spans="1:9">
      <c r="H27" s="332"/>
      <c r="I27" s="327"/>
    </row>
    <row r="28" spans="1:9">
      <c r="H28" s="332"/>
      <c r="I28" s="327"/>
    </row>
    <row r="29" spans="1:9">
      <c r="H29" s="332"/>
      <c r="I29" s="327"/>
    </row>
    <row r="30" spans="1:9">
      <c r="H30" s="332"/>
      <c r="I30" s="327"/>
    </row>
    <row r="31" spans="1:9">
      <c r="H31" s="332"/>
      <c r="I31" s="327"/>
    </row>
    <row r="32" spans="1:9">
      <c r="H32" s="332"/>
      <c r="I32" s="327"/>
    </row>
    <row r="33" spans="1:9">
      <c r="H33" s="332"/>
      <c r="I33" s="327"/>
    </row>
    <row r="34" spans="1:9">
      <c r="H34" s="332"/>
      <c r="I34" s="327"/>
    </row>
    <row r="35" spans="1:9">
      <c r="H35" s="332"/>
      <c r="I35" s="327"/>
    </row>
    <row r="36" spans="1:9">
      <c r="H36" s="332"/>
      <c r="I36" s="327"/>
    </row>
    <row r="37" spans="1:9">
      <c r="H37" s="332"/>
      <c r="I37" s="327"/>
    </row>
    <row r="38" spans="1:9">
      <c r="H38" s="332"/>
      <c r="I38" s="327"/>
    </row>
    <row r="39" spans="1:9">
      <c r="H39" s="332"/>
      <c r="I39" s="327"/>
    </row>
    <row r="40" spans="1:9">
      <c r="H40" s="332"/>
      <c r="I40" s="327"/>
    </row>
    <row r="41" spans="1:9">
      <c r="H41" s="332"/>
      <c r="I41" s="327"/>
    </row>
    <row r="42" spans="1:9">
      <c r="H42" s="332"/>
      <c r="I42" s="327"/>
    </row>
    <row r="43" spans="1:9">
      <c r="H43" s="332"/>
      <c r="I43" s="327"/>
    </row>
    <row r="44" spans="1:9">
      <c r="H44" s="332"/>
      <c r="I44" s="327"/>
    </row>
    <row r="45" spans="1:9">
      <c r="H45" s="332"/>
      <c r="I45" s="327"/>
    </row>
    <row r="46" spans="1:9" s="305" customFormat="1">
      <c r="A46" s="320"/>
    </row>
    <row r="47" spans="1:9" s="305" customFormat="1">
      <c r="A47" s="320"/>
    </row>
    <row r="48" spans="1:9" s="305" customFormat="1">
      <c r="A48" s="320"/>
    </row>
    <row r="49" spans="1:9" s="305" customFormat="1">
      <c r="A49" s="320"/>
    </row>
    <row r="50" spans="1:9">
      <c r="H50" s="332"/>
      <c r="I50" s="327"/>
    </row>
    <row r="51" spans="1:9">
      <c r="H51" s="332"/>
      <c r="I51" s="327"/>
    </row>
    <row r="52" spans="1:9">
      <c r="H52" s="332"/>
      <c r="I52" s="327"/>
    </row>
    <row r="53" spans="1:9">
      <c r="H53" s="332"/>
      <c r="I53" s="327"/>
    </row>
    <row r="54" spans="1:9">
      <c r="H54" s="332"/>
      <c r="I54" s="327"/>
    </row>
    <row r="55" spans="1:9">
      <c r="H55" s="332"/>
      <c r="I55" s="327"/>
    </row>
    <row r="56" spans="1:9">
      <c r="H56" s="332"/>
      <c r="I56" s="327"/>
    </row>
    <row r="57" spans="1:9">
      <c r="H57" s="332"/>
      <c r="I57" s="327"/>
    </row>
    <row r="58" spans="1:9">
      <c r="H58" s="332"/>
      <c r="I58" s="327"/>
    </row>
    <row r="59" spans="1:9">
      <c r="H59" s="332"/>
      <c r="I59" s="327"/>
    </row>
    <row r="60" spans="1:9">
      <c r="H60" s="332"/>
      <c r="I60" s="327"/>
    </row>
    <row r="61" spans="1:9">
      <c r="H61" s="332"/>
      <c r="I61" s="327"/>
    </row>
    <row r="62" spans="1:9">
      <c r="H62" s="332"/>
      <c r="I62" s="327"/>
    </row>
    <row r="63" spans="1:9">
      <c r="H63" s="332"/>
      <c r="I63" s="327"/>
    </row>
    <row r="64" spans="1:9">
      <c r="H64" s="332"/>
      <c r="I64" s="327"/>
    </row>
    <row r="65" spans="1:9">
      <c r="H65" s="332"/>
      <c r="I65" s="327"/>
    </row>
    <row r="66" spans="1:9">
      <c r="H66" s="332"/>
      <c r="I66" s="327"/>
    </row>
    <row r="67" spans="1:9">
      <c r="H67" s="332"/>
      <c r="I67" s="327"/>
    </row>
    <row r="68" spans="1:9">
      <c r="H68" s="332"/>
      <c r="I68" s="327"/>
    </row>
    <row r="69" spans="1:9">
      <c r="H69" s="332"/>
      <c r="I69" s="327"/>
    </row>
    <row r="70" spans="1:9" s="305" customFormat="1">
      <c r="A70" s="320"/>
    </row>
    <row r="71" spans="1:9">
      <c r="H71" s="332"/>
      <c r="I71" s="327"/>
    </row>
    <row r="72" spans="1:9">
      <c r="H72" s="333"/>
      <c r="I72" s="334"/>
    </row>
    <row r="73" spans="1:9">
      <c r="B73" s="210"/>
      <c r="C73" s="210"/>
      <c r="D73" s="210"/>
      <c r="E73" s="210"/>
      <c r="F73" s="210"/>
      <c r="G73" s="210"/>
      <c r="H73" s="333"/>
      <c r="I73" s="334"/>
    </row>
    <row r="74" spans="1:9" s="297" customFormat="1">
      <c r="B74" s="298"/>
      <c r="C74" s="298"/>
      <c r="D74" s="298"/>
      <c r="E74" s="298"/>
      <c r="F74" s="298"/>
      <c r="G74" s="298"/>
      <c r="H74" s="298"/>
      <c r="I74" s="298"/>
    </row>
    <row r="79" spans="1:9" s="297" customFormat="1"/>
  </sheetData>
  <mergeCells count="10">
    <mergeCell ref="A2:H2"/>
    <mergeCell ref="A4:H4"/>
    <mergeCell ref="A5:H5"/>
    <mergeCell ref="A6:H6"/>
    <mergeCell ref="A7:H7"/>
    <mergeCell ref="A9:A10"/>
    <mergeCell ref="B9:B10"/>
    <mergeCell ref="C9:C10"/>
    <mergeCell ref="D9:D10"/>
    <mergeCell ref="E9:H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2"/>
  <sheetViews>
    <sheetView workbookViewId="0">
      <selection activeCell="A5" sqref="A5:F5"/>
    </sheetView>
  </sheetViews>
  <sheetFormatPr defaultRowHeight="15.75"/>
  <cols>
    <col min="1" max="1" width="8.28515625" style="335" customWidth="1"/>
    <col min="2" max="2" width="56.7109375" style="335" customWidth="1"/>
    <col min="3" max="3" width="13.140625" style="335" customWidth="1"/>
    <col min="4" max="4" width="18.85546875" style="335" customWidth="1"/>
    <col min="5" max="5" width="16.42578125" style="335" customWidth="1"/>
    <col min="6" max="6" width="16" style="335" customWidth="1"/>
    <col min="7" max="8" width="6.5703125" style="335" customWidth="1"/>
    <col min="9" max="9" width="5.7109375" style="335" customWidth="1"/>
    <col min="10" max="10" width="5.42578125" style="335" customWidth="1"/>
    <col min="11" max="11" width="5" style="335" customWidth="1"/>
    <col min="12" max="12" width="4.85546875" style="335" customWidth="1"/>
    <col min="13" max="13" width="6.5703125" style="335" customWidth="1"/>
    <col min="14" max="14" width="7.140625" style="335" customWidth="1"/>
    <col min="15" max="15" width="5.28515625" style="335" customWidth="1"/>
    <col min="16" max="16" width="5" style="335" customWidth="1"/>
    <col min="17" max="18" width="3.85546875" style="335" customWidth="1"/>
    <col min="19" max="19" width="4.7109375" style="335" customWidth="1"/>
    <col min="20" max="22" width="6.5703125" style="335" customWidth="1"/>
    <col min="23" max="23" width="4.42578125" style="335" customWidth="1"/>
    <col min="24" max="24" width="5.140625" style="335" customWidth="1"/>
    <col min="25" max="25" width="4.42578125" style="335" customWidth="1"/>
    <col min="26" max="26" width="5" style="335" customWidth="1"/>
    <col min="27" max="29" width="6.5703125" style="335" customWidth="1"/>
    <col min="30" max="30" width="7" style="335" customWidth="1"/>
    <col min="31" max="31" width="6.5703125" style="335" customWidth="1"/>
    <col min="32" max="32" width="7.42578125" style="335" customWidth="1"/>
    <col min="33" max="33" width="4" style="335" customWidth="1"/>
    <col min="34" max="34" width="6.5703125" style="335" customWidth="1"/>
    <col min="35" max="35" width="18.42578125" style="335" customWidth="1"/>
    <col min="36" max="36" width="24.28515625" style="335" customWidth="1"/>
    <col min="37" max="37" width="14.42578125" style="335" customWidth="1"/>
    <col min="38" max="38" width="25.5703125" style="335" customWidth="1"/>
    <col min="39" max="39" width="12.42578125" style="335" customWidth="1"/>
    <col min="40" max="40" width="19.85546875" style="335" customWidth="1"/>
    <col min="41" max="42" width="4.7109375" style="335" customWidth="1"/>
    <col min="43" max="43" width="4.28515625" style="335" customWidth="1"/>
    <col min="44" max="44" width="4.42578125" style="335" customWidth="1"/>
    <col min="45" max="45" width="5.140625" style="335" customWidth="1"/>
    <col min="46" max="46" width="5.7109375" style="335" customWidth="1"/>
    <col min="47" max="47" width="6.28515625" style="335" customWidth="1"/>
    <col min="48" max="48" width="6.5703125" style="335" customWidth="1"/>
    <col min="49" max="49" width="6.28515625" style="335" customWidth="1"/>
    <col min="50" max="51" width="5.7109375" style="335" customWidth="1"/>
    <col min="52" max="52" width="14.7109375" style="335" customWidth="1"/>
    <col min="53" max="62" width="5.7109375" style="335" customWidth="1"/>
    <col min="63" max="16384" width="9.140625" style="335"/>
  </cols>
  <sheetData>
    <row r="1" spans="1:52" ht="18.75">
      <c r="F1" s="299" t="s">
        <v>675</v>
      </c>
      <c r="J1" s="71"/>
      <c r="K1" s="336"/>
      <c r="L1" s="71"/>
      <c r="M1" s="71"/>
      <c r="N1" s="71"/>
      <c r="O1" s="71"/>
      <c r="P1" s="71"/>
      <c r="Q1" s="71"/>
      <c r="R1" s="71"/>
      <c r="S1" s="71"/>
      <c r="T1" s="71"/>
    </row>
    <row r="2" spans="1:52" ht="18.75">
      <c r="F2" s="300" t="s">
        <v>48</v>
      </c>
      <c r="J2" s="71"/>
      <c r="K2" s="336"/>
      <c r="L2" s="71"/>
      <c r="M2" s="71"/>
      <c r="N2" s="71"/>
      <c r="O2" s="71"/>
      <c r="P2" s="71"/>
      <c r="Q2" s="71"/>
      <c r="R2" s="71"/>
      <c r="S2" s="71"/>
      <c r="T2" s="71"/>
    </row>
    <row r="3" spans="1:52" ht="18.75">
      <c r="F3" s="300" t="s">
        <v>49</v>
      </c>
      <c r="J3" s="71"/>
      <c r="K3" s="336"/>
      <c r="L3" s="71"/>
      <c r="M3" s="71"/>
      <c r="N3" s="71"/>
      <c r="O3" s="71"/>
      <c r="P3" s="71"/>
      <c r="Q3" s="71"/>
      <c r="R3" s="71"/>
      <c r="S3" s="71"/>
      <c r="T3" s="71"/>
    </row>
    <row r="4" spans="1:52" ht="18.75">
      <c r="E4" s="300"/>
      <c r="J4" s="71"/>
      <c r="K4" s="336"/>
      <c r="L4" s="71"/>
      <c r="M4" s="71"/>
      <c r="N4" s="71"/>
      <c r="O4" s="71"/>
      <c r="P4" s="71"/>
      <c r="Q4" s="71"/>
      <c r="R4" s="71"/>
      <c r="S4" s="71"/>
      <c r="T4" s="71"/>
    </row>
    <row r="5" spans="1:52" ht="15.75" customHeight="1">
      <c r="A5" s="796" t="s">
        <v>676</v>
      </c>
      <c r="B5" s="796"/>
      <c r="C5" s="796"/>
      <c r="D5" s="796"/>
      <c r="E5" s="796"/>
      <c r="F5" s="796"/>
      <c r="J5" s="71"/>
      <c r="K5" s="336"/>
      <c r="L5" s="71"/>
      <c r="M5" s="71"/>
      <c r="N5" s="71"/>
      <c r="O5" s="71"/>
      <c r="P5" s="71"/>
      <c r="Q5" s="71"/>
      <c r="R5" s="71"/>
      <c r="S5" s="71"/>
      <c r="T5" s="71"/>
    </row>
    <row r="6" spans="1:52">
      <c r="F6" s="71"/>
      <c r="G6" s="71"/>
      <c r="H6" s="71"/>
      <c r="I6" s="71"/>
      <c r="J6" s="7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71"/>
      <c r="Z6" s="1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</row>
    <row r="7" spans="1:52">
      <c r="A7" s="794" t="s">
        <v>682</v>
      </c>
      <c r="B7" s="794"/>
      <c r="C7" s="794"/>
      <c r="D7" s="794"/>
      <c r="E7" s="794"/>
      <c r="F7" s="794"/>
      <c r="G7" s="303"/>
      <c r="H7" s="303"/>
      <c r="I7" s="303"/>
      <c r="J7" s="303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71"/>
      <c r="Z7" s="1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</row>
    <row r="8" spans="1:52">
      <c r="A8" s="794" t="s">
        <v>51</v>
      </c>
      <c r="B8" s="794"/>
      <c r="C8" s="794"/>
      <c r="D8" s="794"/>
      <c r="E8" s="794"/>
      <c r="F8" s="794"/>
      <c r="G8" s="337"/>
      <c r="H8" s="337"/>
      <c r="I8" s="337"/>
      <c r="J8" s="337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71"/>
      <c r="Z8" s="1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</row>
    <row r="9" spans="1:52">
      <c r="A9" s="71"/>
      <c r="B9" s="71"/>
      <c r="C9" s="71"/>
      <c r="D9" s="71"/>
      <c r="E9" s="71"/>
      <c r="F9" s="71"/>
      <c r="G9" s="71"/>
      <c r="H9" s="71"/>
      <c r="I9" s="71"/>
      <c r="J9" s="7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71"/>
      <c r="Z9" s="1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</row>
    <row r="10" spans="1:52" ht="26.25" customHeight="1">
      <c r="A10" s="713" t="s">
        <v>569</v>
      </c>
      <c r="B10" s="713"/>
      <c r="C10" s="713"/>
      <c r="D10" s="713"/>
      <c r="E10" s="713"/>
      <c r="F10" s="713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</row>
    <row r="11" spans="1:52" ht="15" customHeight="1">
      <c r="A11" s="107"/>
      <c r="B11" s="107"/>
      <c r="C11" s="107"/>
      <c r="D11" s="107"/>
      <c r="E11" s="107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</row>
    <row r="12" spans="1:52" ht="18" customHeight="1">
      <c r="A12" s="733" t="s">
        <v>677</v>
      </c>
      <c r="B12" s="733"/>
      <c r="C12" s="733"/>
      <c r="D12" s="733"/>
      <c r="E12" s="733"/>
      <c r="F12" s="338"/>
      <c r="G12" s="338"/>
      <c r="H12" s="338"/>
      <c r="I12" s="338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</row>
    <row r="13" spans="1:52" ht="13.5" customHeight="1">
      <c r="A13" s="113"/>
      <c r="B13" s="113"/>
      <c r="C13" s="113"/>
      <c r="D13" s="113"/>
      <c r="E13" s="113"/>
      <c r="F13" s="338"/>
      <c r="G13" s="338"/>
      <c r="H13" s="338"/>
      <c r="I13" s="338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</row>
    <row r="14" spans="1:52" ht="36" customHeight="1">
      <c r="A14" s="797" t="s">
        <v>1</v>
      </c>
      <c r="B14" s="798" t="s">
        <v>678</v>
      </c>
      <c r="C14" s="798" t="s">
        <v>679</v>
      </c>
      <c r="D14" s="798" t="s">
        <v>680</v>
      </c>
      <c r="E14" s="798"/>
      <c r="F14" s="798"/>
      <c r="G14" s="339"/>
      <c r="H14" s="339"/>
      <c r="I14" s="339"/>
      <c r="J14" s="339"/>
      <c r="K14" s="339"/>
      <c r="L14" s="340"/>
      <c r="M14" s="340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pans="1:52">
      <c r="A15" s="797"/>
      <c r="B15" s="798"/>
      <c r="C15" s="798"/>
      <c r="D15" s="341" t="s">
        <v>246</v>
      </c>
      <c r="E15" s="341" t="s">
        <v>247</v>
      </c>
      <c r="F15" s="341" t="s">
        <v>248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52" s="353" customFormat="1">
      <c r="A16" s="352">
        <v>1</v>
      </c>
      <c r="B16" s="343">
        <v>2</v>
      </c>
      <c r="C16" s="352">
        <v>3</v>
      </c>
      <c r="D16" s="352">
        <v>4</v>
      </c>
      <c r="E16" s="343">
        <v>5</v>
      </c>
      <c r="F16" s="345">
        <v>6</v>
      </c>
      <c r="L16" s="354"/>
      <c r="M16" s="354"/>
      <c r="N16" s="354"/>
      <c r="O16" s="354"/>
      <c r="P16" s="354"/>
      <c r="Q16" s="354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4"/>
      <c r="AG16" s="354"/>
      <c r="AH16" s="354"/>
      <c r="AI16" s="354"/>
      <c r="AJ16" s="354"/>
      <c r="AK16" s="354"/>
      <c r="AL16" s="354"/>
      <c r="AM16" s="354"/>
      <c r="AN16" s="354"/>
      <c r="AO16" s="354"/>
      <c r="AP16" s="354"/>
      <c r="AQ16" s="354"/>
      <c r="AR16" s="354"/>
    </row>
    <row r="17" spans="1:44" ht="46.5">
      <c r="A17" s="342">
        <v>1</v>
      </c>
      <c r="B17" s="350" t="s">
        <v>683</v>
      </c>
      <c r="C17" s="343" t="s">
        <v>686</v>
      </c>
      <c r="D17" s="1">
        <v>5.8507600000000002</v>
      </c>
      <c r="E17" s="351">
        <v>4.7876769079999999</v>
      </c>
      <c r="F17" s="351">
        <v>3.9177560138164003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</row>
    <row r="18" spans="1:44" ht="31.5">
      <c r="A18" s="344">
        <v>2</v>
      </c>
      <c r="B18" s="350" t="s">
        <v>684</v>
      </c>
      <c r="C18" s="343" t="s">
        <v>686</v>
      </c>
      <c r="D18" s="1">
        <v>1.0079499999999999</v>
      </c>
      <c r="E18" s="351">
        <v>0.84559949349999985</v>
      </c>
      <c r="F18" s="351">
        <v>0.70939878308195481</v>
      </c>
    </row>
    <row r="19" spans="1:44" s="346" customFormat="1" ht="31.5">
      <c r="A19" s="344">
        <v>3</v>
      </c>
      <c r="B19" s="350" t="s">
        <v>685</v>
      </c>
      <c r="C19" s="343" t="s">
        <v>681</v>
      </c>
      <c r="D19" s="1">
        <v>1</v>
      </c>
      <c r="E19" s="1">
        <v>1</v>
      </c>
      <c r="F19" s="1">
        <v>1</v>
      </c>
    </row>
    <row r="20" spans="1:44">
      <c r="A20" s="347"/>
      <c r="D20" s="348"/>
      <c r="E20" s="348"/>
      <c r="F20" s="348"/>
    </row>
    <row r="22" spans="1:44">
      <c r="I22" s="349"/>
    </row>
  </sheetData>
  <mergeCells count="9">
    <mergeCell ref="A8:F8"/>
    <mergeCell ref="A7:F7"/>
    <mergeCell ref="A5:F5"/>
    <mergeCell ref="A12:E12"/>
    <mergeCell ref="A14:A15"/>
    <mergeCell ref="B14:B15"/>
    <mergeCell ref="C14:C15"/>
    <mergeCell ref="D14:F14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5"/>
  <sheetViews>
    <sheetView zoomScale="70" zoomScaleNormal="70" workbookViewId="0">
      <selection activeCell="A4" sqref="A4:F4"/>
    </sheetView>
  </sheetViews>
  <sheetFormatPr defaultColWidth="9.140625" defaultRowHeight="15.75"/>
  <cols>
    <col min="1" max="1" width="10.140625" style="355" customWidth="1"/>
    <col min="2" max="2" width="77.140625" style="356" customWidth="1"/>
    <col min="3" max="3" width="12.28515625" style="357" customWidth="1"/>
    <col min="4" max="6" width="23.5703125" style="434" customWidth="1"/>
    <col min="7" max="16384" width="9.140625" style="359"/>
  </cols>
  <sheetData>
    <row r="1" spans="1:6">
      <c r="F1" s="358" t="s">
        <v>687</v>
      </c>
    </row>
    <row r="2" spans="1:6">
      <c r="F2" s="360"/>
    </row>
    <row r="3" spans="1:6">
      <c r="F3" s="360"/>
    </row>
    <row r="4" spans="1:6" ht="57" customHeight="1">
      <c r="A4" s="805" t="s">
        <v>1490</v>
      </c>
      <c r="B4" s="805"/>
      <c r="C4" s="805"/>
      <c r="D4" s="805"/>
      <c r="E4" s="805"/>
      <c r="F4" s="805"/>
    </row>
    <row r="5" spans="1:6">
      <c r="A5" s="807" t="s">
        <v>688</v>
      </c>
      <c r="B5" s="807"/>
      <c r="C5" s="807"/>
      <c r="D5" s="807"/>
      <c r="E5" s="807"/>
      <c r="F5" s="807"/>
    </row>
    <row r="6" spans="1:6">
      <c r="A6" s="359"/>
      <c r="B6" s="359"/>
      <c r="C6" s="359"/>
      <c r="D6" s="435"/>
      <c r="E6" s="435"/>
      <c r="F6" s="435"/>
    </row>
    <row r="7" spans="1:6">
      <c r="A7" s="361"/>
      <c r="B7" s="362"/>
      <c r="C7" s="363"/>
    </row>
    <row r="8" spans="1:6">
      <c r="A8" s="807" t="s">
        <v>689</v>
      </c>
      <c r="B8" s="807"/>
      <c r="C8" s="807"/>
      <c r="D8" s="807"/>
      <c r="E8" s="807"/>
      <c r="F8" s="807"/>
    </row>
    <row r="9" spans="1:6">
      <c r="A9" s="364"/>
      <c r="B9" s="364"/>
      <c r="C9" s="364"/>
      <c r="D9" s="418"/>
      <c r="E9" s="358"/>
      <c r="F9" s="358"/>
    </row>
    <row r="10" spans="1:6">
      <c r="A10" s="807" t="s">
        <v>894</v>
      </c>
      <c r="B10" s="807"/>
      <c r="C10" s="807"/>
      <c r="D10" s="807"/>
      <c r="E10" s="807"/>
      <c r="F10" s="807"/>
    </row>
    <row r="11" spans="1:6">
      <c r="A11" s="364"/>
      <c r="B11" s="364"/>
      <c r="C11" s="364"/>
      <c r="D11" s="418"/>
      <c r="E11" s="358"/>
      <c r="F11" s="358"/>
    </row>
    <row r="12" spans="1:6">
      <c r="A12" s="808"/>
      <c r="B12" s="808"/>
      <c r="C12" s="808"/>
      <c r="D12" s="808"/>
      <c r="E12" s="808"/>
      <c r="F12" s="808"/>
    </row>
    <row r="13" spans="1:6">
      <c r="A13" s="809" t="s">
        <v>690</v>
      </c>
      <c r="B13" s="809"/>
      <c r="C13" s="809"/>
      <c r="D13" s="809"/>
      <c r="E13" s="809"/>
      <c r="F13" s="809"/>
    </row>
    <row r="14" spans="1:6">
      <c r="A14" s="365"/>
      <c r="B14" s="365"/>
      <c r="C14" s="366"/>
      <c r="D14" s="422"/>
      <c r="E14" s="365"/>
      <c r="F14" s="365"/>
    </row>
    <row r="15" spans="1:6" ht="18.75" customHeight="1">
      <c r="A15" s="799" t="s">
        <v>1</v>
      </c>
      <c r="B15" s="800" t="s">
        <v>691</v>
      </c>
      <c r="C15" s="801" t="s">
        <v>692</v>
      </c>
      <c r="D15" s="806" t="s">
        <v>141</v>
      </c>
      <c r="E15" s="806"/>
      <c r="F15" s="806"/>
    </row>
    <row r="16" spans="1:6" ht="30.75" customHeight="1">
      <c r="A16" s="799"/>
      <c r="B16" s="800"/>
      <c r="C16" s="802"/>
      <c r="D16" s="367" t="s">
        <v>0</v>
      </c>
      <c r="E16" s="367" t="s">
        <v>10</v>
      </c>
      <c r="F16" s="421" t="s">
        <v>14</v>
      </c>
    </row>
    <row r="17" spans="1:6">
      <c r="A17" s="799"/>
      <c r="B17" s="800"/>
      <c r="C17" s="803"/>
      <c r="D17" s="368" t="s">
        <v>693</v>
      </c>
      <c r="E17" s="368" t="s">
        <v>693</v>
      </c>
      <c r="F17" s="368" t="s">
        <v>693</v>
      </c>
    </row>
    <row r="18" spans="1:6" s="433" customFormat="1" ht="12.75">
      <c r="A18" s="369">
        <v>1</v>
      </c>
      <c r="B18" s="370">
        <v>2</v>
      </c>
      <c r="C18" s="370">
        <v>3</v>
      </c>
      <c r="D18" s="432">
        <v>4</v>
      </c>
      <c r="E18" s="432">
        <v>5</v>
      </c>
      <c r="F18" s="432">
        <v>6</v>
      </c>
    </row>
    <row r="19" spans="1:6" s="374" customFormat="1" ht="37.5">
      <c r="A19" s="371" t="s">
        <v>694</v>
      </c>
      <c r="B19" s="372" t="s">
        <v>695</v>
      </c>
      <c r="C19" s="373" t="s">
        <v>696</v>
      </c>
      <c r="D19" s="397">
        <v>159.76097126250002</v>
      </c>
      <c r="E19" s="397">
        <v>167.05870065693748</v>
      </c>
      <c r="F19" s="397">
        <v>177.72228118228441</v>
      </c>
    </row>
    <row r="20" spans="1:6" s="378" customFormat="1" ht="37.5">
      <c r="A20" s="375" t="s">
        <v>142</v>
      </c>
      <c r="B20" s="376" t="s">
        <v>697</v>
      </c>
      <c r="C20" s="377" t="s">
        <v>696</v>
      </c>
      <c r="D20" s="436">
        <v>159.64097126250002</v>
      </c>
      <c r="E20" s="436">
        <v>166.93150065693749</v>
      </c>
      <c r="F20" s="436">
        <v>177.5820559022844</v>
      </c>
    </row>
    <row r="21" spans="1:6" s="378" customFormat="1" ht="18.75">
      <c r="A21" s="379" t="s">
        <v>698</v>
      </c>
      <c r="B21" s="380" t="s">
        <v>699</v>
      </c>
      <c r="C21" s="377" t="s">
        <v>696</v>
      </c>
      <c r="D21" s="437">
        <v>159.64097126250002</v>
      </c>
      <c r="E21" s="437">
        <v>166.93150065693749</v>
      </c>
      <c r="F21" s="437">
        <v>177.5820559022844</v>
      </c>
    </row>
    <row r="22" spans="1:6" s="378" customFormat="1" ht="18.75">
      <c r="A22" s="379" t="s">
        <v>700</v>
      </c>
      <c r="B22" s="380" t="s">
        <v>701</v>
      </c>
      <c r="C22" s="377" t="s">
        <v>696</v>
      </c>
      <c r="D22" s="437">
        <v>0</v>
      </c>
      <c r="E22" s="437">
        <v>0</v>
      </c>
      <c r="F22" s="437">
        <v>0</v>
      </c>
    </row>
    <row r="23" spans="1:6" s="378" customFormat="1" ht="18.75">
      <c r="A23" s="375" t="s">
        <v>173</v>
      </c>
      <c r="B23" s="376" t="s">
        <v>702</v>
      </c>
      <c r="C23" s="377" t="s">
        <v>696</v>
      </c>
      <c r="D23" s="438">
        <v>0.12</v>
      </c>
      <c r="E23" s="437">
        <v>0.12720000000000001</v>
      </c>
      <c r="F23" s="437">
        <v>0.14022528000000001</v>
      </c>
    </row>
    <row r="24" spans="1:6" s="374" customFormat="1" ht="37.5">
      <c r="A24" s="371" t="s">
        <v>502</v>
      </c>
      <c r="B24" s="372" t="s">
        <v>703</v>
      </c>
      <c r="C24" s="373" t="s">
        <v>696</v>
      </c>
      <c r="D24" s="404">
        <v>144.28721720000001</v>
      </c>
      <c r="E24" s="404">
        <v>153.61214183200002</v>
      </c>
      <c r="F24" s="404">
        <v>162.13389987592001</v>
      </c>
    </row>
    <row r="25" spans="1:6" s="378" customFormat="1" ht="37.5">
      <c r="A25" s="375" t="s">
        <v>142</v>
      </c>
      <c r="B25" s="376" t="s">
        <v>704</v>
      </c>
      <c r="C25" s="377" t="s">
        <v>696</v>
      </c>
      <c r="D25" s="438">
        <v>144.17812629090912</v>
      </c>
      <c r="E25" s="438">
        <v>153.49541455927275</v>
      </c>
      <c r="F25" s="438">
        <v>162.00900169410181</v>
      </c>
    </row>
    <row r="26" spans="1:6" s="378" customFormat="1" ht="18.75">
      <c r="A26" s="379" t="s">
        <v>698</v>
      </c>
      <c r="B26" s="380" t="s">
        <v>699</v>
      </c>
      <c r="C26" s="377" t="s">
        <v>696</v>
      </c>
      <c r="D26" s="437">
        <v>144.17812629090912</v>
      </c>
      <c r="E26" s="437">
        <v>153.49541455927275</v>
      </c>
      <c r="F26" s="437">
        <v>162.00900169410181</v>
      </c>
    </row>
    <row r="27" spans="1:6" s="378" customFormat="1" ht="18.75">
      <c r="A27" s="379" t="s">
        <v>700</v>
      </c>
      <c r="B27" s="380" t="s">
        <v>701</v>
      </c>
      <c r="C27" s="377" t="s">
        <v>696</v>
      </c>
      <c r="D27" s="437">
        <v>0</v>
      </c>
      <c r="E27" s="437">
        <v>0</v>
      </c>
      <c r="F27" s="437">
        <v>0</v>
      </c>
    </row>
    <row r="28" spans="1:6" s="378" customFormat="1" ht="18.75">
      <c r="A28" s="375" t="s">
        <v>173</v>
      </c>
      <c r="B28" s="376" t="s">
        <v>705</v>
      </c>
      <c r="C28" s="377" t="s">
        <v>696</v>
      </c>
      <c r="D28" s="438">
        <v>0.10909090909090907</v>
      </c>
      <c r="E28" s="438">
        <v>0.11672727272727271</v>
      </c>
      <c r="F28" s="438">
        <v>0.12489818181818181</v>
      </c>
    </row>
    <row r="29" spans="1:6" s="374" customFormat="1" ht="18.75">
      <c r="A29" s="371">
        <v>1</v>
      </c>
      <c r="B29" s="372" t="s">
        <v>706</v>
      </c>
      <c r="C29" s="377" t="s">
        <v>696</v>
      </c>
      <c r="D29" s="439">
        <v>49.958170000000003</v>
      </c>
      <c r="E29" s="439">
        <v>53.158680800000006</v>
      </c>
      <c r="F29" s="439">
        <v>55.775428032000008</v>
      </c>
    </row>
    <row r="30" spans="1:6" s="378" customFormat="1" ht="18.75">
      <c r="A30" s="375" t="s">
        <v>142</v>
      </c>
      <c r="B30" s="376" t="s">
        <v>707</v>
      </c>
      <c r="C30" s="377" t="s">
        <v>696</v>
      </c>
      <c r="D30" s="438"/>
      <c r="E30" s="438"/>
      <c r="F30" s="438"/>
    </row>
    <row r="31" spans="1:6" s="378" customFormat="1" ht="18.75">
      <c r="A31" s="375" t="s">
        <v>173</v>
      </c>
      <c r="B31" s="376" t="s">
        <v>708</v>
      </c>
      <c r="C31" s="377" t="s">
        <v>696</v>
      </c>
      <c r="D31" s="438">
        <v>38.848970000000001</v>
      </c>
      <c r="E31" s="438">
        <v>40.402928800000005</v>
      </c>
      <c r="F31" s="438">
        <v>42.019045952000006</v>
      </c>
    </row>
    <row r="32" spans="1:6" s="378" customFormat="1" ht="37.5">
      <c r="A32" s="381"/>
      <c r="B32" s="376" t="s">
        <v>709</v>
      </c>
      <c r="C32" s="377" t="s">
        <v>696</v>
      </c>
      <c r="D32" s="437">
        <v>38.848970000000001</v>
      </c>
      <c r="E32" s="437">
        <v>40.402928800000005</v>
      </c>
      <c r="F32" s="437">
        <v>42.019045952000006</v>
      </c>
    </row>
    <row r="33" spans="1:6" s="378" customFormat="1" ht="18.75">
      <c r="A33" s="375"/>
      <c r="B33" s="376" t="s">
        <v>710</v>
      </c>
      <c r="C33" s="377" t="s">
        <v>696</v>
      </c>
      <c r="D33" s="438"/>
      <c r="E33" s="438"/>
      <c r="F33" s="438"/>
    </row>
    <row r="34" spans="1:6" s="378" customFormat="1" ht="18.75">
      <c r="A34" s="375" t="s">
        <v>212</v>
      </c>
      <c r="B34" s="376" t="s">
        <v>711</v>
      </c>
      <c r="C34" s="377" t="s">
        <v>696</v>
      </c>
      <c r="D34" s="438">
        <v>11.1092</v>
      </c>
      <c r="E34" s="438">
        <v>12.765752000000001</v>
      </c>
      <c r="F34" s="438">
        <v>13.746382080000002</v>
      </c>
    </row>
    <row r="35" spans="1:6" s="378" customFormat="1" ht="18.75">
      <c r="A35" s="382" t="s">
        <v>218</v>
      </c>
      <c r="B35" s="376" t="s">
        <v>712</v>
      </c>
      <c r="C35" s="377" t="s">
        <v>696</v>
      </c>
      <c r="D35" s="438"/>
      <c r="E35" s="438"/>
      <c r="F35" s="438"/>
    </row>
    <row r="36" spans="1:6" s="374" customFormat="1" ht="37.5">
      <c r="A36" s="371" t="s">
        <v>20</v>
      </c>
      <c r="B36" s="372" t="s">
        <v>713</v>
      </c>
      <c r="C36" s="377" t="s">
        <v>696</v>
      </c>
      <c r="D36" s="438">
        <v>25.760700000000003</v>
      </c>
      <c r="E36" s="438">
        <v>27.541985000000004</v>
      </c>
      <c r="F36" s="438">
        <v>28.919084250000004</v>
      </c>
    </row>
    <row r="37" spans="1:6" s="378" customFormat="1" ht="18.75">
      <c r="A37" s="375" t="s">
        <v>714</v>
      </c>
      <c r="B37" s="376" t="s">
        <v>715</v>
      </c>
      <c r="C37" s="377" t="s">
        <v>696</v>
      </c>
      <c r="D37" s="438">
        <v>22.295700000000004</v>
      </c>
      <c r="E37" s="438">
        <v>23.410485000000005</v>
      </c>
      <c r="F37" s="438">
        <v>24.581009250000005</v>
      </c>
    </row>
    <row r="38" spans="1:6" s="378" customFormat="1" ht="18.75">
      <c r="A38" s="375" t="s">
        <v>716</v>
      </c>
      <c r="B38" s="376" t="s">
        <v>717</v>
      </c>
      <c r="C38" s="377" t="s">
        <v>696</v>
      </c>
      <c r="D38" s="438"/>
      <c r="E38" s="438"/>
      <c r="F38" s="438"/>
    </row>
    <row r="39" spans="1:6" s="378" customFormat="1" ht="18.75">
      <c r="A39" s="382" t="s">
        <v>718</v>
      </c>
      <c r="B39" s="376" t="s">
        <v>719</v>
      </c>
      <c r="C39" s="377" t="s">
        <v>696</v>
      </c>
      <c r="D39" s="438"/>
      <c r="E39" s="438"/>
      <c r="F39" s="438"/>
    </row>
    <row r="40" spans="1:6" s="378" customFormat="1" ht="18.75">
      <c r="A40" s="382" t="s">
        <v>720</v>
      </c>
      <c r="B40" s="376" t="s">
        <v>721</v>
      </c>
      <c r="C40" s="377" t="s">
        <v>696</v>
      </c>
      <c r="D40" s="438">
        <v>3.4649999999999999</v>
      </c>
      <c r="E40" s="438">
        <v>4.1315</v>
      </c>
      <c r="F40" s="438">
        <v>4.3380749999999999</v>
      </c>
    </row>
    <row r="41" spans="1:6" s="378" customFormat="1" ht="18.75">
      <c r="A41" s="371" t="s">
        <v>21</v>
      </c>
      <c r="B41" s="372" t="s">
        <v>896</v>
      </c>
      <c r="C41" s="377" t="s">
        <v>696</v>
      </c>
      <c r="D41" s="438">
        <v>61.877147200000003</v>
      </c>
      <c r="E41" s="438">
        <v>65.589776032000003</v>
      </c>
      <c r="F41" s="438">
        <v>69.525162593920001</v>
      </c>
    </row>
    <row r="42" spans="1:6" s="374" customFormat="1" ht="18.75">
      <c r="A42" s="371" t="s">
        <v>22</v>
      </c>
      <c r="B42" s="372" t="s">
        <v>895</v>
      </c>
      <c r="C42" s="377" t="s">
        <v>696</v>
      </c>
      <c r="D42" s="438">
        <v>0.2</v>
      </c>
      <c r="E42" s="438">
        <v>0.3</v>
      </c>
      <c r="F42" s="438">
        <v>0.4</v>
      </c>
    </row>
    <row r="43" spans="1:6" s="374" customFormat="1" ht="18.75">
      <c r="A43" s="371" t="s">
        <v>23</v>
      </c>
      <c r="B43" s="372" t="s">
        <v>722</v>
      </c>
      <c r="C43" s="377" t="s">
        <v>696</v>
      </c>
      <c r="D43" s="438">
        <v>6.1200000000000004E-2</v>
      </c>
      <c r="E43" s="438">
        <v>7.1199999999999999E-2</v>
      </c>
      <c r="F43" s="438">
        <v>8.1200000000000008E-2</v>
      </c>
    </row>
    <row r="44" spans="1:6" s="374" customFormat="1" ht="18.75">
      <c r="A44" s="382" t="s">
        <v>385</v>
      </c>
      <c r="B44" s="376" t="s">
        <v>723</v>
      </c>
      <c r="C44" s="377" t="s">
        <v>696</v>
      </c>
      <c r="D44" s="438">
        <v>0.05</v>
      </c>
      <c r="E44" s="438">
        <v>0.06</v>
      </c>
      <c r="F44" s="438">
        <v>7.0000000000000007E-2</v>
      </c>
    </row>
    <row r="45" spans="1:6" s="378" customFormat="1" ht="18.75">
      <c r="A45" s="382" t="s">
        <v>386</v>
      </c>
      <c r="B45" s="376" t="s">
        <v>724</v>
      </c>
      <c r="C45" s="377" t="s">
        <v>696</v>
      </c>
      <c r="D45" s="438">
        <v>1.12E-2</v>
      </c>
      <c r="E45" s="438">
        <v>1.12E-2</v>
      </c>
      <c r="F45" s="438">
        <v>1.12E-2</v>
      </c>
    </row>
    <row r="46" spans="1:6" s="378" customFormat="1" ht="18.75">
      <c r="A46" s="371" t="s">
        <v>29</v>
      </c>
      <c r="B46" s="372" t="s">
        <v>725</v>
      </c>
      <c r="C46" s="377" t="s">
        <v>696</v>
      </c>
      <c r="D46" s="438">
        <v>6.43</v>
      </c>
      <c r="E46" s="438">
        <v>6.9504999999999999</v>
      </c>
      <c r="F46" s="438">
        <v>7.4330250000000007</v>
      </c>
    </row>
    <row r="47" spans="1:6" s="374" customFormat="1" ht="18.75">
      <c r="A47" s="375" t="s">
        <v>390</v>
      </c>
      <c r="B47" s="376" t="s">
        <v>726</v>
      </c>
      <c r="C47" s="377" t="s">
        <v>696</v>
      </c>
      <c r="D47" s="438"/>
      <c r="E47" s="438"/>
      <c r="F47" s="438"/>
    </row>
    <row r="48" spans="1:6" s="378" customFormat="1" ht="18.75">
      <c r="A48" s="375" t="s">
        <v>391</v>
      </c>
      <c r="B48" s="376" t="s">
        <v>727</v>
      </c>
      <c r="C48" s="377" t="s">
        <v>696</v>
      </c>
      <c r="D48" s="438">
        <v>3</v>
      </c>
      <c r="E48" s="438">
        <v>3.3</v>
      </c>
      <c r="F48" s="438">
        <v>3.6</v>
      </c>
    </row>
    <row r="49" spans="1:6" s="378" customFormat="1" ht="18.75">
      <c r="A49" s="375" t="s">
        <v>392</v>
      </c>
      <c r="B49" s="376" t="s">
        <v>728</v>
      </c>
      <c r="C49" s="377" t="s">
        <v>696</v>
      </c>
      <c r="D49" s="438">
        <v>1.8</v>
      </c>
      <c r="E49" s="438">
        <v>1.899</v>
      </c>
      <c r="F49" s="438">
        <v>1.9939500000000001</v>
      </c>
    </row>
    <row r="50" spans="1:6" s="378" customFormat="1" ht="18.75">
      <c r="A50" s="382" t="s">
        <v>393</v>
      </c>
      <c r="B50" s="376" t="s">
        <v>729</v>
      </c>
      <c r="C50" s="377" t="s">
        <v>696</v>
      </c>
      <c r="D50" s="438">
        <v>1.63</v>
      </c>
      <c r="E50" s="438">
        <v>1.7515000000000001</v>
      </c>
      <c r="F50" s="438">
        <v>1.8390750000000002</v>
      </c>
    </row>
    <row r="51" spans="1:6" s="378" customFormat="1" ht="18.75">
      <c r="A51" s="383"/>
      <c r="B51" s="384" t="s">
        <v>730</v>
      </c>
      <c r="C51" s="377" t="s">
        <v>696</v>
      </c>
      <c r="D51" s="438"/>
      <c r="E51" s="438"/>
      <c r="F51" s="438"/>
    </row>
    <row r="52" spans="1:6" s="378" customFormat="1" ht="18.75">
      <c r="A52" s="383"/>
      <c r="B52" s="385" t="s">
        <v>731</v>
      </c>
      <c r="C52" s="377" t="s">
        <v>696</v>
      </c>
      <c r="D52" s="438"/>
      <c r="E52" s="438"/>
      <c r="F52" s="438"/>
    </row>
    <row r="53" spans="1:6" s="378" customFormat="1" ht="18.75">
      <c r="A53" s="383"/>
      <c r="B53" s="385" t="s">
        <v>732</v>
      </c>
      <c r="C53" s="377" t="s">
        <v>696</v>
      </c>
      <c r="D53" s="438"/>
      <c r="E53" s="438"/>
      <c r="F53" s="438"/>
    </row>
    <row r="54" spans="1:6" s="378" customFormat="1" ht="18.75">
      <c r="A54" s="383"/>
      <c r="B54" s="385" t="s">
        <v>733</v>
      </c>
      <c r="C54" s="377" t="s">
        <v>696</v>
      </c>
      <c r="D54" s="438"/>
      <c r="E54" s="438"/>
      <c r="F54" s="438"/>
    </row>
    <row r="55" spans="1:6" s="374" customFormat="1" ht="18.75">
      <c r="A55" s="371" t="s">
        <v>734</v>
      </c>
      <c r="B55" s="372" t="s">
        <v>735</v>
      </c>
      <c r="C55" s="373" t="s">
        <v>696</v>
      </c>
      <c r="D55" s="397">
        <v>15.473754062500007</v>
      </c>
      <c r="E55" s="397">
        <v>13.446558824937455</v>
      </c>
      <c r="F55" s="397">
        <v>15.588381306364397</v>
      </c>
    </row>
    <row r="56" spans="1:6" s="378" customFormat="1" ht="37.5">
      <c r="A56" s="375" t="s">
        <v>142</v>
      </c>
      <c r="B56" s="376" t="s">
        <v>736</v>
      </c>
      <c r="C56" s="377"/>
      <c r="D56" s="438">
        <v>15.489090909090908</v>
      </c>
      <c r="E56" s="438">
        <v>13.436086097664742</v>
      </c>
      <c r="F56" s="438">
        <v>15.573054208182583</v>
      </c>
    </row>
    <row r="57" spans="1:6" s="378" customFormat="1" ht="18.75">
      <c r="A57" s="379" t="s">
        <v>698</v>
      </c>
      <c r="B57" s="386" t="s">
        <v>699</v>
      </c>
      <c r="C57" s="377" t="s">
        <v>696</v>
      </c>
      <c r="D57" s="438">
        <v>15.489090909090908</v>
      </c>
      <c r="E57" s="438">
        <v>13.436086097664742</v>
      </c>
      <c r="F57" s="438">
        <v>15.573054208182583</v>
      </c>
    </row>
    <row r="58" spans="1:6" s="378" customFormat="1" ht="18.75">
      <c r="A58" s="379" t="s">
        <v>700</v>
      </c>
      <c r="B58" s="386" t="s">
        <v>701</v>
      </c>
      <c r="C58" s="377" t="s">
        <v>696</v>
      </c>
      <c r="D58" s="438">
        <v>0</v>
      </c>
      <c r="E58" s="438">
        <v>0</v>
      </c>
      <c r="F58" s="438">
        <v>0</v>
      </c>
    </row>
    <row r="59" spans="1:6" s="378" customFormat="1" ht="18.75">
      <c r="A59" s="375" t="s">
        <v>173</v>
      </c>
      <c r="B59" s="376" t="s">
        <v>737</v>
      </c>
      <c r="C59" s="377" t="s">
        <v>696</v>
      </c>
      <c r="D59" s="438">
        <v>1.0909090909090924E-2</v>
      </c>
      <c r="E59" s="438">
        <v>1.04727272727273E-2</v>
      </c>
      <c r="F59" s="438">
        <v>1.5327098181818197E-2</v>
      </c>
    </row>
    <row r="60" spans="1:6" s="374" customFormat="1" ht="18.75">
      <c r="A60" s="371" t="s">
        <v>499</v>
      </c>
      <c r="B60" s="372" t="s">
        <v>738</v>
      </c>
      <c r="C60" s="373" t="s">
        <v>696</v>
      </c>
      <c r="D60" s="397"/>
      <c r="E60" s="397"/>
      <c r="F60" s="397"/>
    </row>
    <row r="61" spans="1:6" s="374" customFormat="1" ht="18.75">
      <c r="A61" s="371" t="s">
        <v>19</v>
      </c>
      <c r="B61" s="372" t="s">
        <v>739</v>
      </c>
      <c r="C61" s="387" t="s">
        <v>696</v>
      </c>
      <c r="D61" s="439"/>
      <c r="E61" s="439"/>
      <c r="F61" s="439"/>
    </row>
    <row r="62" spans="1:6" s="378" customFormat="1" ht="18.75">
      <c r="A62" s="375" t="s">
        <v>142</v>
      </c>
      <c r="B62" s="376" t="s">
        <v>740</v>
      </c>
      <c r="C62" s="377" t="s">
        <v>696</v>
      </c>
      <c r="D62" s="438"/>
      <c r="E62" s="438"/>
      <c r="F62" s="438"/>
    </row>
    <row r="63" spans="1:6" s="378" customFormat="1" ht="18.75">
      <c r="A63" s="375" t="s">
        <v>173</v>
      </c>
      <c r="B63" s="376" t="s">
        <v>741</v>
      </c>
      <c r="C63" s="377" t="s">
        <v>696</v>
      </c>
      <c r="D63" s="438"/>
      <c r="E63" s="438"/>
      <c r="F63" s="438"/>
    </row>
    <row r="64" spans="1:6" s="378" customFormat="1" ht="18.75">
      <c r="A64" s="375" t="s">
        <v>212</v>
      </c>
      <c r="B64" s="376" t="s">
        <v>742</v>
      </c>
      <c r="C64" s="377" t="s">
        <v>696</v>
      </c>
      <c r="D64" s="438"/>
      <c r="E64" s="438"/>
      <c r="F64" s="438"/>
    </row>
    <row r="65" spans="1:11" s="378" customFormat="1" ht="18.75">
      <c r="A65" s="375"/>
      <c r="B65" s="376" t="s">
        <v>743</v>
      </c>
      <c r="C65" s="377" t="s">
        <v>696</v>
      </c>
      <c r="D65" s="438"/>
      <c r="E65" s="438"/>
      <c r="F65" s="438"/>
    </row>
    <row r="66" spans="1:11" s="378" customFormat="1" ht="18.75">
      <c r="A66" s="382" t="s">
        <v>218</v>
      </c>
      <c r="B66" s="376" t="s">
        <v>744</v>
      </c>
      <c r="C66" s="377" t="s">
        <v>696</v>
      </c>
      <c r="D66" s="438"/>
      <c r="E66" s="438"/>
      <c r="F66" s="438"/>
    </row>
    <row r="67" spans="1:11" s="374" customFormat="1" ht="18.75">
      <c r="A67" s="371" t="s">
        <v>20</v>
      </c>
      <c r="B67" s="372" t="s">
        <v>745</v>
      </c>
      <c r="C67" s="377" t="s">
        <v>696</v>
      </c>
      <c r="D67" s="439"/>
      <c r="E67" s="439"/>
      <c r="F67" s="439"/>
    </row>
    <row r="68" spans="1:11" s="378" customFormat="1" ht="18.75">
      <c r="A68" s="375" t="s">
        <v>714</v>
      </c>
      <c r="B68" s="376" t="s">
        <v>746</v>
      </c>
      <c r="C68" s="377" t="s">
        <v>696</v>
      </c>
      <c r="D68" s="438"/>
      <c r="E68" s="438"/>
      <c r="F68" s="438"/>
    </row>
    <row r="69" spans="1:11" s="378" customFormat="1" ht="18.75">
      <c r="A69" s="375" t="s">
        <v>716</v>
      </c>
      <c r="B69" s="376" t="s">
        <v>747</v>
      </c>
      <c r="C69" s="377" t="s">
        <v>696</v>
      </c>
      <c r="D69" s="438"/>
      <c r="E69" s="438"/>
      <c r="F69" s="438"/>
    </row>
    <row r="70" spans="1:11" s="378" customFormat="1" ht="18.75">
      <c r="A70" s="375" t="s">
        <v>718</v>
      </c>
      <c r="B70" s="376" t="s">
        <v>748</v>
      </c>
      <c r="C70" s="377" t="s">
        <v>696</v>
      </c>
      <c r="D70" s="438"/>
      <c r="E70" s="438"/>
      <c r="F70" s="438"/>
    </row>
    <row r="71" spans="1:11" s="378" customFormat="1" ht="18.75">
      <c r="A71" s="375"/>
      <c r="B71" s="376" t="s">
        <v>743</v>
      </c>
      <c r="C71" s="377" t="s">
        <v>696</v>
      </c>
      <c r="D71" s="438"/>
      <c r="E71" s="438"/>
      <c r="F71" s="438"/>
    </row>
    <row r="72" spans="1:11" s="378" customFormat="1" ht="18.75">
      <c r="A72" s="382" t="s">
        <v>720</v>
      </c>
      <c r="B72" s="376" t="s">
        <v>749</v>
      </c>
      <c r="C72" s="377" t="s">
        <v>696</v>
      </c>
      <c r="D72" s="438"/>
      <c r="E72" s="438"/>
      <c r="F72" s="438"/>
    </row>
    <row r="73" spans="1:11" s="374" customFormat="1" ht="37.5">
      <c r="A73" s="371" t="s">
        <v>750</v>
      </c>
      <c r="B73" s="372" t="s">
        <v>751</v>
      </c>
      <c r="C73" s="373" t="s">
        <v>696</v>
      </c>
      <c r="D73" s="397">
        <v>15.473754062500007</v>
      </c>
      <c r="E73" s="397">
        <v>13.446558824937455</v>
      </c>
      <c r="F73" s="397">
        <v>15.588381306364397</v>
      </c>
      <c r="G73" s="429"/>
      <c r="H73" s="429"/>
      <c r="I73" s="429"/>
      <c r="J73" s="429"/>
      <c r="K73" s="429"/>
    </row>
    <row r="74" spans="1:11" s="378" customFormat="1" ht="56.25">
      <c r="A74" s="375" t="s">
        <v>142</v>
      </c>
      <c r="B74" s="376" t="s">
        <v>752</v>
      </c>
      <c r="C74" s="377" t="s">
        <v>696</v>
      </c>
      <c r="D74" s="438">
        <v>15.489090909090908</v>
      </c>
      <c r="E74" s="438">
        <v>13.436086097664742</v>
      </c>
      <c r="F74" s="438">
        <v>15.573054208182583</v>
      </c>
    </row>
    <row r="75" spans="1:11" s="378" customFormat="1" ht="18.75">
      <c r="A75" s="379" t="s">
        <v>698</v>
      </c>
      <c r="B75" s="386" t="s">
        <v>699</v>
      </c>
      <c r="C75" s="377" t="s">
        <v>696</v>
      </c>
      <c r="D75" s="438">
        <v>15.489090909090908</v>
      </c>
      <c r="E75" s="438">
        <v>13.436086097664742</v>
      </c>
      <c r="F75" s="438">
        <v>15.573054208182583</v>
      </c>
    </row>
    <row r="76" spans="1:11" s="378" customFormat="1" ht="18.75">
      <c r="A76" s="379" t="s">
        <v>700</v>
      </c>
      <c r="B76" s="386" t="s">
        <v>701</v>
      </c>
      <c r="C76" s="377" t="s">
        <v>696</v>
      </c>
      <c r="D76" s="438">
        <v>0</v>
      </c>
      <c r="E76" s="438">
        <v>0</v>
      </c>
      <c r="F76" s="438">
        <v>0</v>
      </c>
    </row>
    <row r="77" spans="1:11" s="378" customFormat="1" ht="37.5">
      <c r="A77" s="375" t="s">
        <v>173</v>
      </c>
      <c r="B77" s="376" t="s">
        <v>753</v>
      </c>
      <c r="C77" s="377" t="s">
        <v>696</v>
      </c>
      <c r="D77" s="438">
        <v>1.0909090909090924E-2</v>
      </c>
      <c r="E77" s="438">
        <v>1.04727272727273E-2</v>
      </c>
      <c r="F77" s="438">
        <v>1.5327098181818197E-2</v>
      </c>
    </row>
    <row r="78" spans="1:11" s="374" customFormat="1" ht="37.5">
      <c r="A78" s="371" t="s">
        <v>754</v>
      </c>
      <c r="B78" s="372" t="s">
        <v>755</v>
      </c>
      <c r="C78" s="373" t="s">
        <v>696</v>
      </c>
      <c r="D78" s="397">
        <v>3.875</v>
      </c>
      <c r="E78" s="397">
        <v>3.3616397062343673</v>
      </c>
      <c r="F78" s="397">
        <v>3.8970953265911001</v>
      </c>
      <c r="G78" s="429"/>
      <c r="H78" s="429"/>
      <c r="I78" s="429"/>
    </row>
    <row r="79" spans="1:11" s="378" customFormat="1" ht="37.5">
      <c r="A79" s="375" t="s">
        <v>142</v>
      </c>
      <c r="B79" s="376" t="s">
        <v>756</v>
      </c>
      <c r="C79" s="377" t="s">
        <v>696</v>
      </c>
      <c r="D79" s="438">
        <v>3.8722727272727271</v>
      </c>
      <c r="E79" s="438">
        <v>3.3590215244161854</v>
      </c>
      <c r="F79" s="438">
        <v>3.8932635520456458</v>
      </c>
      <c r="G79" s="430"/>
      <c r="H79" s="430"/>
      <c r="I79" s="430"/>
    </row>
    <row r="80" spans="1:11" s="378" customFormat="1" ht="18.75">
      <c r="A80" s="379" t="s">
        <v>698</v>
      </c>
      <c r="B80" s="386" t="s">
        <v>699</v>
      </c>
      <c r="C80" s="377"/>
      <c r="D80" s="438">
        <v>3.8722727272727271</v>
      </c>
      <c r="E80" s="438">
        <v>3.3590215244161854</v>
      </c>
      <c r="F80" s="438">
        <v>3.8932635520456458</v>
      </c>
    </row>
    <row r="81" spans="1:6" s="378" customFormat="1" ht="18.75">
      <c r="A81" s="379" t="s">
        <v>700</v>
      </c>
      <c r="B81" s="386" t="s">
        <v>701</v>
      </c>
      <c r="C81" s="377"/>
      <c r="D81" s="438">
        <v>0</v>
      </c>
      <c r="E81" s="438">
        <v>0</v>
      </c>
      <c r="F81" s="438">
        <v>0</v>
      </c>
    </row>
    <row r="82" spans="1:6" s="378" customFormat="1" ht="18.75">
      <c r="A82" s="375" t="s">
        <v>173</v>
      </c>
      <c r="B82" s="376" t="s">
        <v>757</v>
      </c>
      <c r="C82" s="377"/>
      <c r="D82" s="438">
        <v>2.727272727272731E-3</v>
      </c>
      <c r="E82" s="438">
        <v>2.618181818181825E-3</v>
      </c>
      <c r="F82" s="438">
        <v>3.8317745454545492E-3</v>
      </c>
    </row>
    <row r="83" spans="1:6" s="391" customFormat="1" ht="18.75">
      <c r="A83" s="388" t="s">
        <v>758</v>
      </c>
      <c r="B83" s="389" t="s">
        <v>759</v>
      </c>
      <c r="C83" s="390" t="s">
        <v>696</v>
      </c>
      <c r="D83" s="439">
        <v>11.625</v>
      </c>
      <c r="E83" s="439">
        <v>10.094919118703102</v>
      </c>
      <c r="F83" s="439">
        <v>11.691285979773301</v>
      </c>
    </row>
    <row r="84" spans="1:6" s="378" customFormat="1" ht="37.5">
      <c r="A84" s="375" t="s">
        <v>142</v>
      </c>
      <c r="B84" s="376" t="s">
        <v>760</v>
      </c>
      <c r="C84" s="377" t="s">
        <v>696</v>
      </c>
      <c r="D84" s="438">
        <v>11.616818181818182</v>
      </c>
      <c r="E84" s="438">
        <v>10.077064573248556</v>
      </c>
      <c r="F84" s="438">
        <v>11.679790656136937</v>
      </c>
    </row>
    <row r="85" spans="1:6" s="378" customFormat="1" ht="18.75">
      <c r="A85" s="379" t="s">
        <v>698</v>
      </c>
      <c r="B85" s="386" t="s">
        <v>699</v>
      </c>
      <c r="C85" s="377" t="s">
        <v>696</v>
      </c>
      <c r="D85" s="438">
        <v>11.616818181818182</v>
      </c>
      <c r="E85" s="438">
        <v>10.077064573248556</v>
      </c>
      <c r="F85" s="438">
        <v>11.679790656136937</v>
      </c>
    </row>
    <row r="86" spans="1:6" s="378" customFormat="1" ht="18.75">
      <c r="A86" s="379" t="s">
        <v>700</v>
      </c>
      <c r="B86" s="386" t="s">
        <v>701</v>
      </c>
      <c r="C86" s="377" t="s">
        <v>696</v>
      </c>
      <c r="D86" s="438">
        <v>0</v>
      </c>
      <c r="E86" s="438">
        <v>0</v>
      </c>
      <c r="F86" s="438">
        <v>0</v>
      </c>
    </row>
    <row r="87" spans="1:6" s="378" customFormat="1" ht="18.75">
      <c r="A87" s="375" t="s">
        <v>173</v>
      </c>
      <c r="B87" s="376" t="s">
        <v>761</v>
      </c>
      <c r="C87" s="377" t="s">
        <v>696</v>
      </c>
      <c r="D87" s="438">
        <v>8.1818181818181929E-3</v>
      </c>
      <c r="E87" s="438">
        <v>7.8545454545454751E-3</v>
      </c>
      <c r="F87" s="438">
        <v>1.1495323636363648E-2</v>
      </c>
    </row>
    <row r="88" spans="1:6" s="374" customFormat="1" ht="18.75">
      <c r="A88" s="371" t="s">
        <v>762</v>
      </c>
      <c r="B88" s="372" t="s">
        <v>763</v>
      </c>
      <c r="C88" s="373" t="s">
        <v>696</v>
      </c>
      <c r="D88" s="397">
        <v>11.625</v>
      </c>
      <c r="E88" s="397">
        <v>10.094919118703102</v>
      </c>
      <c r="F88" s="397">
        <v>11.691285979773301</v>
      </c>
    </row>
    <row r="89" spans="1:6" s="378" customFormat="1" ht="18.75">
      <c r="A89" s="375" t="s">
        <v>19</v>
      </c>
      <c r="B89" s="384" t="s">
        <v>764</v>
      </c>
      <c r="C89" s="377" t="s">
        <v>696</v>
      </c>
      <c r="D89" s="438"/>
      <c r="E89" s="438"/>
      <c r="F89" s="438"/>
    </row>
    <row r="90" spans="1:6" s="378" customFormat="1" ht="18.75">
      <c r="A90" s="375" t="s">
        <v>20</v>
      </c>
      <c r="B90" s="384" t="s">
        <v>765</v>
      </c>
      <c r="C90" s="377" t="s">
        <v>696</v>
      </c>
      <c r="D90" s="438"/>
      <c r="E90" s="438"/>
      <c r="F90" s="438"/>
    </row>
    <row r="91" spans="1:6" s="378" customFormat="1" ht="18.75">
      <c r="A91" s="375" t="s">
        <v>21</v>
      </c>
      <c r="B91" s="384" t="s">
        <v>766</v>
      </c>
      <c r="C91" s="377" t="s">
        <v>696</v>
      </c>
      <c r="D91" s="438"/>
      <c r="E91" s="438"/>
      <c r="F91" s="438"/>
    </row>
    <row r="92" spans="1:6" s="378" customFormat="1" ht="18.75">
      <c r="A92" s="375" t="s">
        <v>22</v>
      </c>
      <c r="B92" s="384" t="s">
        <v>767</v>
      </c>
      <c r="C92" s="377" t="s">
        <v>696</v>
      </c>
      <c r="D92" s="438">
        <v>11.625</v>
      </c>
      <c r="E92" s="438">
        <v>10.094919118703102</v>
      </c>
      <c r="F92" s="438">
        <v>11.691285979773301</v>
      </c>
    </row>
    <row r="93" spans="1:6" s="374" customFormat="1" ht="37.5">
      <c r="A93" s="373">
        <v>1</v>
      </c>
      <c r="B93" s="372" t="s">
        <v>768</v>
      </c>
      <c r="C93" s="373" t="s">
        <v>696</v>
      </c>
      <c r="D93" s="398"/>
      <c r="E93" s="398"/>
      <c r="F93" s="398"/>
    </row>
    <row r="94" spans="1:6" s="378" customFormat="1" ht="37.5">
      <c r="A94" s="392" t="s">
        <v>142</v>
      </c>
      <c r="B94" s="376" t="s">
        <v>769</v>
      </c>
      <c r="C94" s="392" t="s">
        <v>696</v>
      </c>
      <c r="D94" s="395"/>
      <c r="E94" s="395"/>
      <c r="F94" s="395"/>
    </row>
    <row r="95" spans="1:6" s="378" customFormat="1" ht="18.75">
      <c r="A95" s="393" t="s">
        <v>698</v>
      </c>
      <c r="B95" s="394" t="s">
        <v>770</v>
      </c>
      <c r="C95" s="392" t="s">
        <v>696</v>
      </c>
      <c r="D95" s="395"/>
      <c r="E95" s="395"/>
      <c r="F95" s="395"/>
    </row>
    <row r="96" spans="1:6" s="378" customFormat="1" ht="18.75">
      <c r="A96" s="393" t="s">
        <v>700</v>
      </c>
      <c r="B96" s="394" t="s">
        <v>701</v>
      </c>
      <c r="C96" s="392" t="s">
        <v>696</v>
      </c>
      <c r="D96" s="395"/>
      <c r="E96" s="395"/>
      <c r="F96" s="395"/>
    </row>
    <row r="97" spans="1:6" s="378" customFormat="1" ht="18.75">
      <c r="A97" s="392" t="s">
        <v>173</v>
      </c>
      <c r="B97" s="376" t="s">
        <v>771</v>
      </c>
      <c r="C97" s="392" t="s">
        <v>696</v>
      </c>
      <c r="D97" s="395"/>
      <c r="E97" s="395"/>
      <c r="F97" s="395"/>
    </row>
    <row r="98" spans="1:6" s="374" customFormat="1" ht="37.5">
      <c r="A98" s="373">
        <v>2</v>
      </c>
      <c r="B98" s="372" t="s">
        <v>772</v>
      </c>
      <c r="C98" s="373" t="s">
        <v>696</v>
      </c>
      <c r="D98" s="398"/>
      <c r="E98" s="398"/>
      <c r="F98" s="398"/>
    </row>
    <row r="99" spans="1:6" s="374" customFormat="1" ht="18.75">
      <c r="A99" s="383" t="s">
        <v>714</v>
      </c>
      <c r="B99" s="376" t="s">
        <v>773</v>
      </c>
      <c r="C99" s="392" t="s">
        <v>696</v>
      </c>
      <c r="D99" s="395"/>
      <c r="E99" s="395"/>
      <c r="F99" s="395"/>
    </row>
    <row r="100" spans="1:6" s="374" customFormat="1" ht="18.75">
      <c r="A100" s="383" t="s">
        <v>716</v>
      </c>
      <c r="B100" s="376" t="s">
        <v>774</v>
      </c>
      <c r="C100" s="392" t="s">
        <v>696</v>
      </c>
      <c r="D100" s="395"/>
      <c r="E100" s="395"/>
      <c r="F100" s="395"/>
    </row>
    <row r="101" spans="1:6" s="374" customFormat="1" ht="18.75">
      <c r="A101" s="383" t="s">
        <v>775</v>
      </c>
      <c r="B101" s="376" t="s">
        <v>776</v>
      </c>
      <c r="C101" s="392" t="s">
        <v>696</v>
      </c>
      <c r="D101" s="395"/>
      <c r="E101" s="395"/>
      <c r="F101" s="395"/>
    </row>
    <row r="102" spans="1:6" s="374" customFormat="1" ht="18.75">
      <c r="A102" s="383" t="s">
        <v>777</v>
      </c>
      <c r="B102" s="376" t="s">
        <v>778</v>
      </c>
      <c r="C102" s="392" t="s">
        <v>696</v>
      </c>
      <c r="D102" s="395"/>
      <c r="E102" s="395"/>
      <c r="F102" s="395"/>
    </row>
    <row r="103" spans="1:6" s="374" customFormat="1" ht="18.75">
      <c r="A103" s="383" t="s">
        <v>718</v>
      </c>
      <c r="B103" s="376" t="s">
        <v>779</v>
      </c>
      <c r="C103" s="392" t="s">
        <v>696</v>
      </c>
      <c r="D103" s="395"/>
      <c r="E103" s="395"/>
      <c r="F103" s="395"/>
    </row>
    <row r="104" spans="1:6" s="374" customFormat="1" ht="18.75">
      <c r="A104" s="383" t="s">
        <v>720</v>
      </c>
      <c r="B104" s="376" t="s">
        <v>780</v>
      </c>
      <c r="C104" s="392" t="s">
        <v>696</v>
      </c>
      <c r="D104" s="395"/>
      <c r="E104" s="395"/>
      <c r="F104" s="395"/>
    </row>
    <row r="105" spans="1:6" s="374" customFormat="1" ht="18.75">
      <c r="A105" s="383" t="s">
        <v>781</v>
      </c>
      <c r="B105" s="376" t="s">
        <v>782</v>
      </c>
      <c r="C105" s="392" t="s">
        <v>696</v>
      </c>
      <c r="D105" s="395"/>
      <c r="E105" s="395"/>
      <c r="F105" s="395"/>
    </row>
    <row r="106" spans="1:6" s="374" customFormat="1" ht="18.75">
      <c r="A106" s="383" t="s">
        <v>783</v>
      </c>
      <c r="B106" s="376" t="s">
        <v>784</v>
      </c>
      <c r="C106" s="392" t="s">
        <v>696</v>
      </c>
      <c r="D106" s="395"/>
      <c r="E106" s="395"/>
      <c r="F106" s="395"/>
    </row>
    <row r="107" spans="1:6" s="374" customFormat="1" ht="18.75">
      <c r="A107" s="383" t="s">
        <v>785</v>
      </c>
      <c r="B107" s="376" t="s">
        <v>786</v>
      </c>
      <c r="C107" s="392" t="s">
        <v>696</v>
      </c>
      <c r="D107" s="395"/>
      <c r="E107" s="395"/>
      <c r="F107" s="395"/>
    </row>
    <row r="108" spans="1:6" s="374" customFormat="1" ht="18.75">
      <c r="A108" s="383" t="s">
        <v>787</v>
      </c>
      <c r="B108" s="376" t="s">
        <v>788</v>
      </c>
      <c r="C108" s="392" t="s">
        <v>696</v>
      </c>
      <c r="D108" s="395"/>
      <c r="E108" s="395"/>
      <c r="F108" s="395"/>
    </row>
    <row r="109" spans="1:6" s="374" customFormat="1" ht="18.75">
      <c r="A109" s="383" t="s">
        <v>789</v>
      </c>
      <c r="B109" s="376" t="s">
        <v>790</v>
      </c>
      <c r="C109" s="392" t="s">
        <v>696</v>
      </c>
      <c r="D109" s="395"/>
      <c r="E109" s="395"/>
      <c r="F109" s="395"/>
    </row>
    <row r="110" spans="1:6" s="374" customFormat="1" ht="37.5">
      <c r="A110" s="396" t="s">
        <v>21</v>
      </c>
      <c r="B110" s="372" t="s">
        <v>791</v>
      </c>
      <c r="C110" s="373" t="s">
        <v>696</v>
      </c>
      <c r="D110" s="404">
        <v>14.500201262500003</v>
      </c>
      <c r="E110" s="404">
        <v>12.610477237500001</v>
      </c>
      <c r="F110" s="404">
        <v>14.614457450000002</v>
      </c>
    </row>
    <row r="111" spans="1:6" s="374" customFormat="1" ht="18.75">
      <c r="A111" s="383" t="s">
        <v>792</v>
      </c>
      <c r="B111" s="376" t="s">
        <v>793</v>
      </c>
      <c r="C111" s="392" t="s">
        <v>696</v>
      </c>
      <c r="D111" s="395"/>
      <c r="E111" s="395"/>
      <c r="F111" s="395"/>
    </row>
    <row r="112" spans="1:6" s="374" customFormat="1" ht="37.5">
      <c r="A112" s="383" t="s">
        <v>794</v>
      </c>
      <c r="B112" s="376" t="s">
        <v>795</v>
      </c>
      <c r="C112" s="392" t="s">
        <v>696</v>
      </c>
      <c r="D112" s="395"/>
      <c r="E112" s="395"/>
      <c r="F112" s="395"/>
    </row>
    <row r="113" spans="1:6" s="374" customFormat="1" ht="37.5">
      <c r="A113" s="396"/>
      <c r="B113" s="376" t="s">
        <v>796</v>
      </c>
      <c r="C113" s="392" t="s">
        <v>696</v>
      </c>
      <c r="D113" s="395"/>
      <c r="E113" s="395"/>
      <c r="F113" s="395"/>
    </row>
    <row r="114" spans="1:6" s="374" customFormat="1" ht="18.75">
      <c r="A114" s="383"/>
      <c r="B114" s="376" t="s">
        <v>797</v>
      </c>
      <c r="C114" s="392" t="s">
        <v>696</v>
      </c>
      <c r="D114" s="395"/>
      <c r="E114" s="395"/>
      <c r="F114" s="395"/>
    </row>
    <row r="115" spans="1:6" s="374" customFormat="1" ht="18.75">
      <c r="A115" s="383" t="s">
        <v>798</v>
      </c>
      <c r="B115" s="376" t="s">
        <v>799</v>
      </c>
      <c r="C115" s="392" t="s">
        <v>696</v>
      </c>
      <c r="D115" s="395">
        <v>14.500201262500003</v>
      </c>
      <c r="E115" s="395">
        <v>12.610477237500001</v>
      </c>
      <c r="F115" s="395">
        <v>14.614457450000002</v>
      </c>
    </row>
    <row r="116" spans="1:6" s="374" customFormat="1" ht="37.5">
      <c r="A116" s="396" t="s">
        <v>22</v>
      </c>
      <c r="B116" s="372" t="s">
        <v>800</v>
      </c>
      <c r="C116" s="373" t="s">
        <v>696</v>
      </c>
      <c r="D116" s="397">
        <v>14.500201262500001</v>
      </c>
      <c r="E116" s="397">
        <v>12.610477237500001</v>
      </c>
      <c r="F116" s="397">
        <v>14.61445745</v>
      </c>
    </row>
    <row r="117" spans="1:6" s="378" customFormat="1" ht="18.75">
      <c r="A117" s="383" t="s">
        <v>380</v>
      </c>
      <c r="B117" s="376" t="s">
        <v>801</v>
      </c>
      <c r="C117" s="392" t="s">
        <v>696</v>
      </c>
      <c r="D117" s="395"/>
      <c r="E117" s="395"/>
      <c r="F117" s="395"/>
    </row>
    <row r="118" spans="1:6" s="378" customFormat="1" ht="18.75">
      <c r="A118" s="383" t="s">
        <v>429</v>
      </c>
      <c r="B118" s="376" t="s">
        <v>802</v>
      </c>
      <c r="C118" s="392" t="s">
        <v>696</v>
      </c>
      <c r="D118" s="395"/>
      <c r="E118" s="395"/>
      <c r="F118" s="395"/>
    </row>
    <row r="119" spans="1:6" s="378" customFormat="1" ht="18.75">
      <c r="A119" s="383" t="s">
        <v>430</v>
      </c>
      <c r="B119" s="376" t="s">
        <v>803</v>
      </c>
      <c r="C119" s="392" t="s">
        <v>696</v>
      </c>
      <c r="D119" s="395">
        <v>11.600161010000001</v>
      </c>
      <c r="E119" s="395">
        <v>10.088381790000001</v>
      </c>
      <c r="F119" s="395">
        <v>11.69156596</v>
      </c>
    </row>
    <row r="120" spans="1:6" s="378" customFormat="1" ht="18.75">
      <c r="A120" s="383" t="s">
        <v>431</v>
      </c>
      <c r="B120" s="376" t="s">
        <v>804</v>
      </c>
      <c r="C120" s="392" t="s">
        <v>696</v>
      </c>
      <c r="D120" s="395"/>
      <c r="E120" s="395"/>
      <c r="F120" s="395"/>
    </row>
    <row r="121" spans="1:6" s="378" customFormat="1" ht="18.75">
      <c r="A121" s="383" t="s">
        <v>432</v>
      </c>
      <c r="B121" s="376" t="s">
        <v>805</v>
      </c>
      <c r="C121" s="392" t="s">
        <v>696</v>
      </c>
      <c r="D121" s="395"/>
      <c r="E121" s="395"/>
      <c r="F121" s="395"/>
    </row>
    <row r="122" spans="1:6" s="378" customFormat="1" ht="18.75">
      <c r="A122" s="383" t="s">
        <v>433</v>
      </c>
      <c r="B122" s="376" t="s">
        <v>806</v>
      </c>
      <c r="C122" s="392" t="s">
        <v>696</v>
      </c>
      <c r="D122" s="395"/>
      <c r="E122" s="395"/>
      <c r="F122" s="395"/>
    </row>
    <row r="123" spans="1:6" s="378" customFormat="1" ht="37.5">
      <c r="A123" s="383" t="s">
        <v>434</v>
      </c>
      <c r="B123" s="376" t="s">
        <v>807</v>
      </c>
      <c r="C123" s="392" t="s">
        <v>696</v>
      </c>
      <c r="D123" s="395">
        <v>2.9000402525000002</v>
      </c>
      <c r="E123" s="395">
        <v>2.5220954475000004</v>
      </c>
      <c r="F123" s="395">
        <v>2.92289149</v>
      </c>
    </row>
    <row r="124" spans="1:6" s="378" customFormat="1" ht="18.75">
      <c r="A124" s="383" t="s">
        <v>381</v>
      </c>
      <c r="B124" s="376" t="s">
        <v>808</v>
      </c>
      <c r="C124" s="392" t="s">
        <v>696</v>
      </c>
      <c r="D124" s="395"/>
      <c r="E124" s="395"/>
      <c r="F124" s="395"/>
    </row>
    <row r="125" spans="1:6" s="378" customFormat="1" ht="18.75">
      <c r="A125" s="383" t="s">
        <v>382</v>
      </c>
      <c r="B125" s="376" t="s">
        <v>809</v>
      </c>
      <c r="C125" s="392" t="s">
        <v>696</v>
      </c>
      <c r="D125" s="395"/>
      <c r="E125" s="395"/>
      <c r="F125" s="395"/>
    </row>
    <row r="126" spans="1:6" s="374" customFormat="1" ht="18.75">
      <c r="A126" s="396" t="s">
        <v>23</v>
      </c>
      <c r="B126" s="372" t="s">
        <v>810</v>
      </c>
      <c r="C126" s="373" t="s">
        <v>696</v>
      </c>
      <c r="D126" s="398"/>
      <c r="E126" s="398"/>
      <c r="F126" s="398"/>
    </row>
    <row r="127" spans="1:6" s="378" customFormat="1" ht="18.75">
      <c r="A127" s="383" t="s">
        <v>385</v>
      </c>
      <c r="B127" s="376" t="s">
        <v>811</v>
      </c>
      <c r="C127" s="392" t="s">
        <v>696</v>
      </c>
      <c r="D127" s="395"/>
      <c r="E127" s="395"/>
      <c r="F127" s="395"/>
    </row>
    <row r="128" spans="1:6" s="378" customFormat="1" ht="37.5">
      <c r="A128" s="383" t="s">
        <v>386</v>
      </c>
      <c r="B128" s="376" t="s">
        <v>812</v>
      </c>
      <c r="C128" s="392" t="s">
        <v>696</v>
      </c>
      <c r="D128" s="395"/>
      <c r="E128" s="395"/>
      <c r="F128" s="395"/>
    </row>
    <row r="129" spans="1:6" s="378" customFormat="1" ht="18.75">
      <c r="A129" s="383"/>
      <c r="B129" s="399" t="s">
        <v>813</v>
      </c>
      <c r="C129" s="392" t="s">
        <v>696</v>
      </c>
      <c r="D129" s="395"/>
      <c r="E129" s="395"/>
      <c r="F129" s="395"/>
    </row>
    <row r="130" spans="1:6" s="378" customFormat="1" ht="18.75">
      <c r="A130" s="383"/>
      <c r="B130" s="399" t="s">
        <v>814</v>
      </c>
      <c r="C130" s="392" t="s">
        <v>696</v>
      </c>
      <c r="D130" s="395"/>
      <c r="E130" s="395"/>
      <c r="F130" s="395"/>
    </row>
    <row r="131" spans="1:6" s="378" customFormat="1" ht="18.75">
      <c r="A131" s="383" t="s">
        <v>387</v>
      </c>
      <c r="B131" s="376" t="s">
        <v>811</v>
      </c>
      <c r="C131" s="392" t="s">
        <v>696</v>
      </c>
      <c r="D131" s="395"/>
      <c r="E131" s="395"/>
      <c r="F131" s="395"/>
    </row>
    <row r="132" spans="1:6" s="378" customFormat="1" ht="18.75">
      <c r="A132" s="383" t="s">
        <v>388</v>
      </c>
      <c r="B132" s="376" t="s">
        <v>815</v>
      </c>
      <c r="C132" s="392" t="s">
        <v>696</v>
      </c>
      <c r="D132" s="395"/>
      <c r="E132" s="395"/>
      <c r="F132" s="395"/>
    </row>
    <row r="133" spans="1:6" s="378" customFormat="1" ht="37.5">
      <c r="A133" s="383" t="s">
        <v>664</v>
      </c>
      <c r="B133" s="376" t="s">
        <v>816</v>
      </c>
      <c r="C133" s="392" t="s">
        <v>696</v>
      </c>
      <c r="D133" s="395"/>
      <c r="E133" s="395"/>
      <c r="F133" s="395"/>
    </row>
    <row r="134" spans="1:6" s="378" customFormat="1" ht="18.75">
      <c r="A134" s="383" t="s">
        <v>665</v>
      </c>
      <c r="B134" s="376" t="s">
        <v>817</v>
      </c>
      <c r="C134" s="392" t="s">
        <v>696</v>
      </c>
      <c r="D134" s="395"/>
      <c r="E134" s="395"/>
      <c r="F134" s="395"/>
    </row>
    <row r="135" spans="1:6" s="374" customFormat="1" ht="18.75">
      <c r="A135" s="396" t="s">
        <v>29</v>
      </c>
      <c r="B135" s="372" t="s">
        <v>818</v>
      </c>
      <c r="C135" s="373" t="s">
        <v>696</v>
      </c>
      <c r="D135" s="398"/>
      <c r="E135" s="398"/>
      <c r="F135" s="398"/>
    </row>
    <row r="136" spans="1:6" s="374" customFormat="1" ht="18.75">
      <c r="A136" s="383" t="s">
        <v>390</v>
      </c>
      <c r="B136" s="376" t="s">
        <v>819</v>
      </c>
      <c r="C136" s="392" t="s">
        <v>696</v>
      </c>
      <c r="D136" s="395"/>
      <c r="E136" s="395"/>
      <c r="F136" s="395"/>
    </row>
    <row r="137" spans="1:6" s="374" customFormat="1" ht="18.75">
      <c r="A137" s="383" t="s">
        <v>391</v>
      </c>
      <c r="B137" s="399" t="s">
        <v>813</v>
      </c>
      <c r="C137" s="392" t="s">
        <v>696</v>
      </c>
      <c r="D137" s="395"/>
      <c r="E137" s="395"/>
      <c r="F137" s="395"/>
    </row>
    <row r="138" spans="1:6" s="374" customFormat="1" ht="18.75">
      <c r="A138" s="383"/>
      <c r="B138" s="399" t="s">
        <v>814</v>
      </c>
      <c r="C138" s="392" t="s">
        <v>696</v>
      </c>
      <c r="D138" s="395"/>
      <c r="E138" s="395"/>
      <c r="F138" s="395"/>
    </row>
    <row r="139" spans="1:6" s="374" customFormat="1" ht="18.75">
      <c r="A139" s="383"/>
      <c r="B139" s="399" t="s">
        <v>814</v>
      </c>
      <c r="C139" s="392" t="s">
        <v>696</v>
      </c>
      <c r="D139" s="395"/>
      <c r="E139" s="395"/>
      <c r="F139" s="395"/>
    </row>
    <row r="140" spans="1:6" s="374" customFormat="1" ht="18.75">
      <c r="A140" s="383" t="s">
        <v>392</v>
      </c>
      <c r="B140" s="376" t="s">
        <v>820</v>
      </c>
      <c r="C140" s="392" t="s">
        <v>696</v>
      </c>
      <c r="D140" s="395"/>
      <c r="E140" s="395"/>
      <c r="F140" s="395"/>
    </row>
    <row r="141" spans="1:6" s="374" customFormat="1" ht="18.75">
      <c r="A141" s="383" t="s">
        <v>393</v>
      </c>
      <c r="B141" s="376" t="s">
        <v>766</v>
      </c>
      <c r="C141" s="392" t="s">
        <v>696</v>
      </c>
      <c r="D141" s="395"/>
      <c r="E141" s="395"/>
      <c r="F141" s="395"/>
    </row>
    <row r="142" spans="1:6" s="374" customFormat="1" ht="18.75">
      <c r="A142" s="383" t="s">
        <v>821</v>
      </c>
      <c r="B142" s="376" t="s">
        <v>822</v>
      </c>
      <c r="C142" s="392" t="s">
        <v>696</v>
      </c>
      <c r="D142" s="395"/>
      <c r="E142" s="395"/>
      <c r="F142" s="395"/>
    </row>
    <row r="143" spans="1:6" s="378" customFormat="1" ht="37.5">
      <c r="A143" s="396" t="s">
        <v>24</v>
      </c>
      <c r="B143" s="372" t="s">
        <v>823</v>
      </c>
      <c r="C143" s="373" t="s">
        <v>696</v>
      </c>
      <c r="D143" s="398">
        <v>0</v>
      </c>
      <c r="E143" s="398">
        <v>0</v>
      </c>
      <c r="F143" s="398">
        <v>0</v>
      </c>
    </row>
    <row r="144" spans="1:6" s="378" customFormat="1" ht="37.5">
      <c r="A144" s="383" t="s">
        <v>395</v>
      </c>
      <c r="B144" s="376" t="s">
        <v>824</v>
      </c>
      <c r="C144" s="392" t="s">
        <v>696</v>
      </c>
      <c r="D144" s="395"/>
      <c r="E144" s="395"/>
      <c r="F144" s="395"/>
    </row>
    <row r="145" spans="1:6" s="378" customFormat="1" ht="18.75">
      <c r="A145" s="383"/>
      <c r="B145" s="394" t="s">
        <v>770</v>
      </c>
      <c r="C145" s="392" t="s">
        <v>696</v>
      </c>
      <c r="D145" s="395"/>
      <c r="E145" s="395"/>
      <c r="F145" s="395"/>
    </row>
    <row r="146" spans="1:6" s="378" customFormat="1" ht="18.75">
      <c r="A146" s="383"/>
      <c r="B146" s="394" t="s">
        <v>701</v>
      </c>
      <c r="C146" s="392" t="s">
        <v>696</v>
      </c>
      <c r="D146" s="395"/>
      <c r="E146" s="395"/>
      <c r="F146" s="395"/>
    </row>
    <row r="147" spans="1:6" s="378" customFormat="1" ht="18.75">
      <c r="A147" s="383" t="s">
        <v>396</v>
      </c>
      <c r="B147" s="376" t="s">
        <v>825</v>
      </c>
      <c r="C147" s="392" t="s">
        <v>696</v>
      </c>
      <c r="D147" s="395"/>
      <c r="E147" s="395"/>
      <c r="F147" s="395"/>
    </row>
    <row r="148" spans="1:6" s="378" customFormat="1" ht="37.5">
      <c r="A148" s="383" t="s">
        <v>30</v>
      </c>
      <c r="B148" s="372" t="s">
        <v>826</v>
      </c>
      <c r="C148" s="373" t="s">
        <v>696</v>
      </c>
      <c r="D148" s="395">
        <v>0</v>
      </c>
      <c r="E148" s="395">
        <v>0</v>
      </c>
      <c r="F148" s="395">
        <v>0</v>
      </c>
    </row>
    <row r="149" spans="1:6" s="378" customFormat="1" ht="37.5">
      <c r="A149" s="383" t="s">
        <v>400</v>
      </c>
      <c r="B149" s="376" t="s">
        <v>827</v>
      </c>
      <c r="C149" s="392" t="s">
        <v>696</v>
      </c>
      <c r="D149" s="395"/>
      <c r="E149" s="395"/>
      <c r="F149" s="395"/>
    </row>
    <row r="150" spans="1:6" s="378" customFormat="1" ht="18.75">
      <c r="A150" s="383" t="s">
        <v>401</v>
      </c>
      <c r="B150" s="376" t="s">
        <v>825</v>
      </c>
      <c r="C150" s="392" t="s">
        <v>696</v>
      </c>
      <c r="D150" s="395"/>
      <c r="E150" s="395"/>
      <c r="F150" s="395"/>
    </row>
    <row r="151" spans="1:6" s="374" customFormat="1" ht="37.5">
      <c r="A151" s="396" t="s">
        <v>25</v>
      </c>
      <c r="B151" s="372" t="s">
        <v>828</v>
      </c>
      <c r="C151" s="373" t="s">
        <v>696</v>
      </c>
      <c r="D151" s="395"/>
      <c r="E151" s="395"/>
      <c r="F151" s="395"/>
    </row>
    <row r="152" spans="1:6" s="374" customFormat="1" ht="18.75">
      <c r="A152" s="396" t="s">
        <v>26</v>
      </c>
      <c r="B152" s="372" t="s">
        <v>829</v>
      </c>
      <c r="C152" s="373" t="s">
        <v>696</v>
      </c>
      <c r="D152" s="395"/>
      <c r="E152" s="395"/>
      <c r="F152" s="395"/>
    </row>
    <row r="153" spans="1:6" s="374" customFormat="1" ht="37.5">
      <c r="A153" s="396" t="s">
        <v>27</v>
      </c>
      <c r="B153" s="372" t="s">
        <v>830</v>
      </c>
      <c r="C153" s="373" t="s">
        <v>696</v>
      </c>
      <c r="D153" s="395">
        <v>0</v>
      </c>
      <c r="E153" s="395">
        <v>0</v>
      </c>
      <c r="F153" s="395">
        <v>0</v>
      </c>
    </row>
    <row r="154" spans="1:6" s="374" customFormat="1" ht="18.75">
      <c r="A154" s="396" t="s">
        <v>28</v>
      </c>
      <c r="B154" s="372" t="s">
        <v>831</v>
      </c>
      <c r="C154" s="373" t="s">
        <v>696</v>
      </c>
      <c r="D154" s="395"/>
      <c r="E154" s="395"/>
      <c r="F154" s="395"/>
    </row>
    <row r="155" spans="1:6" s="374" customFormat="1" ht="18.75">
      <c r="A155" s="396" t="s">
        <v>31</v>
      </c>
      <c r="B155" s="372" t="s">
        <v>832</v>
      </c>
      <c r="C155" s="373" t="s">
        <v>696</v>
      </c>
      <c r="D155" s="398"/>
      <c r="E155" s="398"/>
      <c r="F155" s="398"/>
    </row>
    <row r="156" spans="1:6" s="378" customFormat="1" ht="19.5">
      <c r="A156" s="392"/>
      <c r="B156" s="400" t="s">
        <v>730</v>
      </c>
      <c r="C156" s="392"/>
      <c r="D156" s="395"/>
      <c r="E156" s="395"/>
      <c r="F156" s="395"/>
    </row>
    <row r="157" spans="1:6" s="374" customFormat="1" ht="18.75">
      <c r="A157" s="373">
        <v>1</v>
      </c>
      <c r="B157" s="372" t="s">
        <v>833</v>
      </c>
      <c r="C157" s="373" t="s">
        <v>696</v>
      </c>
      <c r="D157" s="398">
        <v>15.673754062500006</v>
      </c>
      <c r="E157" s="398">
        <v>13.746558824937456</v>
      </c>
      <c r="F157" s="398">
        <v>15.988381306364397</v>
      </c>
    </row>
    <row r="158" spans="1:6" s="378" customFormat="1" ht="18.75">
      <c r="A158" s="396" t="s">
        <v>20</v>
      </c>
      <c r="B158" s="372" t="s">
        <v>834</v>
      </c>
      <c r="C158" s="373" t="s">
        <v>696</v>
      </c>
      <c r="D158" s="395"/>
      <c r="E158" s="395"/>
      <c r="F158" s="395"/>
    </row>
    <row r="159" spans="1:6" s="378" customFormat="1" ht="18.75">
      <c r="A159" s="396" t="s">
        <v>21</v>
      </c>
      <c r="B159" s="372" t="s">
        <v>835</v>
      </c>
      <c r="C159" s="373" t="s">
        <v>696</v>
      </c>
      <c r="D159" s="395"/>
      <c r="E159" s="395"/>
      <c r="F159" s="395"/>
    </row>
    <row r="160" spans="1:6" s="378" customFormat="1" ht="18.75">
      <c r="A160" s="396" t="s">
        <v>22</v>
      </c>
      <c r="B160" s="372" t="s">
        <v>836</v>
      </c>
      <c r="C160" s="373" t="s">
        <v>696</v>
      </c>
      <c r="D160" s="395"/>
      <c r="E160" s="395"/>
      <c r="F160" s="395"/>
    </row>
    <row r="161" spans="1:6" s="378" customFormat="1" ht="18.75">
      <c r="A161" s="383" t="s">
        <v>380</v>
      </c>
      <c r="B161" s="376" t="s">
        <v>837</v>
      </c>
      <c r="C161" s="392" t="s">
        <v>696</v>
      </c>
      <c r="D161" s="395"/>
      <c r="E161" s="395"/>
      <c r="F161" s="395"/>
    </row>
    <row r="162" spans="1:6" s="378" customFormat="1" ht="18.75">
      <c r="A162" s="383" t="s">
        <v>381</v>
      </c>
      <c r="B162" s="376" t="s">
        <v>838</v>
      </c>
      <c r="C162" s="392" t="s">
        <v>696</v>
      </c>
      <c r="D162" s="395"/>
      <c r="E162" s="395"/>
      <c r="F162" s="395"/>
    </row>
    <row r="163" spans="1:6" s="378" customFormat="1" ht="18.75">
      <c r="A163" s="383" t="s">
        <v>382</v>
      </c>
      <c r="B163" s="376" t="s">
        <v>839</v>
      </c>
      <c r="C163" s="392" t="s">
        <v>696</v>
      </c>
      <c r="D163" s="395"/>
      <c r="E163" s="395"/>
      <c r="F163" s="395"/>
    </row>
    <row r="164" spans="1:6" s="378" customFormat="1" ht="18.75">
      <c r="A164" s="396" t="s">
        <v>23</v>
      </c>
      <c r="B164" s="372" t="s">
        <v>840</v>
      </c>
      <c r="C164" s="373" t="s">
        <v>696</v>
      </c>
      <c r="D164" s="395"/>
      <c r="E164" s="395"/>
      <c r="F164" s="395"/>
    </row>
    <row r="165" spans="1:6" s="378" customFormat="1" ht="18.75">
      <c r="A165" s="396" t="s">
        <v>29</v>
      </c>
      <c r="B165" s="372" t="s">
        <v>841</v>
      </c>
      <c r="C165" s="373"/>
      <c r="D165" s="395"/>
      <c r="E165" s="395"/>
      <c r="F165" s="395"/>
    </row>
    <row r="166" spans="1:6" s="374" customFormat="1" ht="37.5">
      <c r="A166" s="396" t="s">
        <v>24</v>
      </c>
      <c r="B166" s="372" t="s">
        <v>842</v>
      </c>
      <c r="C166" s="373" t="s">
        <v>696</v>
      </c>
      <c r="D166" s="395">
        <v>0</v>
      </c>
      <c r="E166" s="395">
        <v>0</v>
      </c>
      <c r="F166" s="395">
        <v>0</v>
      </c>
    </row>
    <row r="167" spans="1:6" s="378" customFormat="1" ht="37.5">
      <c r="A167" s="383" t="s">
        <v>395</v>
      </c>
      <c r="B167" s="376" t="s">
        <v>843</v>
      </c>
      <c r="C167" s="392" t="s">
        <v>696</v>
      </c>
      <c r="D167" s="395"/>
      <c r="E167" s="395"/>
      <c r="F167" s="395"/>
    </row>
    <row r="168" spans="1:6" s="378" customFormat="1" ht="18.75">
      <c r="A168" s="383"/>
      <c r="B168" s="399" t="s">
        <v>844</v>
      </c>
      <c r="C168" s="392" t="s">
        <v>696</v>
      </c>
      <c r="D168" s="395"/>
      <c r="E168" s="395"/>
      <c r="F168" s="395"/>
    </row>
    <row r="169" spans="1:6" s="378" customFormat="1" ht="18.75">
      <c r="A169" s="383" t="s">
        <v>396</v>
      </c>
      <c r="B169" s="376" t="s">
        <v>845</v>
      </c>
      <c r="C169" s="392" t="s">
        <v>696</v>
      </c>
      <c r="D169" s="395"/>
      <c r="E169" s="395"/>
      <c r="F169" s="395"/>
    </row>
    <row r="170" spans="1:6" s="378" customFormat="1" ht="18.75">
      <c r="A170" s="383"/>
      <c r="B170" s="399" t="s">
        <v>844</v>
      </c>
      <c r="C170" s="392" t="s">
        <v>696</v>
      </c>
      <c r="D170" s="395"/>
      <c r="E170" s="395"/>
      <c r="F170" s="395"/>
    </row>
    <row r="171" spans="1:6" s="374" customFormat="1" ht="37.5">
      <c r="A171" s="396" t="s">
        <v>30</v>
      </c>
      <c r="B171" s="372" t="s">
        <v>846</v>
      </c>
      <c r="C171" s="373" t="s">
        <v>696</v>
      </c>
      <c r="D171" s="395">
        <v>0</v>
      </c>
      <c r="E171" s="395">
        <v>0</v>
      </c>
      <c r="F171" s="395">
        <v>0</v>
      </c>
    </row>
    <row r="172" spans="1:6" s="374" customFormat="1" ht="18.75">
      <c r="A172" s="383" t="s">
        <v>400</v>
      </c>
      <c r="B172" s="376" t="s">
        <v>847</v>
      </c>
      <c r="C172" s="392" t="s">
        <v>696</v>
      </c>
      <c r="D172" s="398" t="s">
        <v>897</v>
      </c>
      <c r="E172" s="398"/>
      <c r="F172" s="398"/>
    </row>
    <row r="173" spans="1:6" s="374" customFormat="1" ht="18.75">
      <c r="A173" s="383"/>
      <c r="B173" s="399" t="s">
        <v>844</v>
      </c>
      <c r="C173" s="392" t="s">
        <v>696</v>
      </c>
      <c r="D173" s="398"/>
      <c r="E173" s="398"/>
      <c r="F173" s="398"/>
    </row>
    <row r="174" spans="1:6" s="374" customFormat="1" ht="18.75">
      <c r="A174" s="383" t="s">
        <v>401</v>
      </c>
      <c r="B174" s="376" t="s">
        <v>848</v>
      </c>
      <c r="C174" s="392" t="s">
        <v>696</v>
      </c>
      <c r="D174" s="398"/>
      <c r="E174" s="398"/>
      <c r="F174" s="398"/>
    </row>
    <row r="175" spans="1:6" s="374" customFormat="1" ht="18.75">
      <c r="A175" s="383"/>
      <c r="B175" s="376" t="s">
        <v>849</v>
      </c>
      <c r="C175" s="392" t="s">
        <v>696</v>
      </c>
      <c r="D175" s="398"/>
      <c r="E175" s="398"/>
      <c r="F175" s="398"/>
    </row>
    <row r="176" spans="1:6" s="374" customFormat="1" ht="18.75">
      <c r="A176" s="383"/>
      <c r="B176" s="399" t="s">
        <v>844</v>
      </c>
      <c r="C176" s="392" t="s">
        <v>696</v>
      </c>
      <c r="D176" s="398"/>
      <c r="E176" s="398"/>
      <c r="F176" s="398"/>
    </row>
    <row r="177" spans="1:6" s="374" customFormat="1" ht="18.75">
      <c r="A177" s="383"/>
      <c r="B177" s="376" t="s">
        <v>850</v>
      </c>
      <c r="C177" s="392" t="s">
        <v>696</v>
      </c>
      <c r="D177" s="398"/>
      <c r="E177" s="398"/>
      <c r="F177" s="398"/>
    </row>
    <row r="178" spans="1:6" s="374" customFormat="1" ht="18.75">
      <c r="A178" s="383"/>
      <c r="B178" s="399" t="s">
        <v>844</v>
      </c>
      <c r="C178" s="392" t="s">
        <v>696</v>
      </c>
      <c r="D178" s="398"/>
      <c r="E178" s="398"/>
      <c r="F178" s="398"/>
    </row>
    <row r="179" spans="1:6" s="374" customFormat="1" ht="18.75">
      <c r="A179" s="383" t="s">
        <v>402</v>
      </c>
      <c r="B179" s="376" t="s">
        <v>851</v>
      </c>
      <c r="C179" s="392" t="s">
        <v>696</v>
      </c>
      <c r="D179" s="398"/>
      <c r="E179" s="398"/>
      <c r="F179" s="398"/>
    </row>
    <row r="180" spans="1:6" s="374" customFormat="1" ht="18.75">
      <c r="A180" s="383"/>
      <c r="B180" s="399" t="s">
        <v>844</v>
      </c>
      <c r="C180" s="392" t="s">
        <v>696</v>
      </c>
      <c r="D180" s="398"/>
      <c r="E180" s="398"/>
      <c r="F180" s="398"/>
    </row>
    <row r="181" spans="1:6" s="374" customFormat="1" ht="18.75">
      <c r="A181" s="383" t="s">
        <v>403</v>
      </c>
      <c r="B181" s="376" t="s">
        <v>852</v>
      </c>
      <c r="C181" s="392" t="s">
        <v>696</v>
      </c>
      <c r="D181" s="398"/>
      <c r="E181" s="398"/>
      <c r="F181" s="398"/>
    </row>
    <row r="182" spans="1:6" s="374" customFormat="1" ht="18.75">
      <c r="A182" s="383"/>
      <c r="B182" s="399" t="s">
        <v>844</v>
      </c>
      <c r="C182" s="392" t="s">
        <v>696</v>
      </c>
      <c r="D182" s="398"/>
      <c r="E182" s="398"/>
      <c r="F182" s="398"/>
    </row>
    <row r="183" spans="1:6" s="374" customFormat="1" ht="18.75">
      <c r="A183" s="383" t="s">
        <v>853</v>
      </c>
      <c r="B183" s="376" t="s">
        <v>854</v>
      </c>
      <c r="C183" s="392" t="s">
        <v>696</v>
      </c>
      <c r="D183" s="398"/>
      <c r="E183" s="398"/>
      <c r="F183" s="398"/>
    </row>
    <row r="184" spans="1:6" s="374" customFormat="1" ht="18.75">
      <c r="A184" s="383"/>
      <c r="B184" s="399" t="s">
        <v>844</v>
      </c>
      <c r="C184" s="392" t="s">
        <v>696</v>
      </c>
      <c r="D184" s="398"/>
      <c r="E184" s="398"/>
      <c r="F184" s="398"/>
    </row>
    <row r="185" spans="1:6" s="374" customFormat="1" ht="18.75">
      <c r="A185" s="383" t="s">
        <v>855</v>
      </c>
      <c r="B185" s="376" t="s">
        <v>856</v>
      </c>
      <c r="C185" s="392" t="s">
        <v>696</v>
      </c>
      <c r="D185" s="398"/>
      <c r="E185" s="398"/>
      <c r="F185" s="398"/>
    </row>
    <row r="186" spans="1:6" s="374" customFormat="1" ht="18.75">
      <c r="A186" s="383"/>
      <c r="B186" s="399" t="s">
        <v>844</v>
      </c>
      <c r="C186" s="392" t="s">
        <v>696</v>
      </c>
      <c r="D186" s="398"/>
      <c r="E186" s="398"/>
      <c r="F186" s="398"/>
    </row>
    <row r="187" spans="1:6" s="374" customFormat="1" ht="18.75">
      <c r="A187" s="383" t="s">
        <v>857</v>
      </c>
      <c r="B187" s="376" t="s">
        <v>858</v>
      </c>
      <c r="C187" s="392" t="s">
        <v>696</v>
      </c>
      <c r="D187" s="398"/>
      <c r="E187" s="398"/>
      <c r="F187" s="398"/>
    </row>
    <row r="188" spans="1:6" s="374" customFormat="1" ht="18.75">
      <c r="A188" s="383"/>
      <c r="B188" s="399" t="s">
        <v>844</v>
      </c>
      <c r="C188" s="392" t="s">
        <v>696</v>
      </c>
      <c r="D188" s="398"/>
      <c r="E188" s="398"/>
      <c r="F188" s="398"/>
    </row>
    <row r="189" spans="1:6" s="374" customFormat="1" ht="18.75">
      <c r="A189" s="383" t="s">
        <v>859</v>
      </c>
      <c r="B189" s="376" t="s">
        <v>860</v>
      </c>
      <c r="C189" s="392" t="s">
        <v>696</v>
      </c>
      <c r="D189" s="398"/>
      <c r="E189" s="398"/>
      <c r="F189" s="398"/>
    </row>
    <row r="190" spans="1:6" s="374" customFormat="1" ht="18.75">
      <c r="A190" s="383"/>
      <c r="B190" s="399" t="s">
        <v>844</v>
      </c>
      <c r="C190" s="392" t="s">
        <v>696</v>
      </c>
      <c r="D190" s="440"/>
      <c r="E190" s="398"/>
      <c r="F190" s="398"/>
    </row>
    <row r="191" spans="1:6" s="374" customFormat="1" ht="18.75">
      <c r="A191" s="383" t="s">
        <v>861</v>
      </c>
      <c r="B191" s="376" t="s">
        <v>862</v>
      </c>
      <c r="C191" s="392" t="s">
        <v>696</v>
      </c>
      <c r="D191" s="398"/>
      <c r="E191" s="398"/>
      <c r="F191" s="398"/>
    </row>
    <row r="192" spans="1:6" s="374" customFormat="1" ht="18.75">
      <c r="A192" s="383"/>
      <c r="B192" s="399" t="s">
        <v>844</v>
      </c>
      <c r="C192" s="392" t="s">
        <v>696</v>
      </c>
      <c r="D192" s="398"/>
      <c r="E192" s="398"/>
      <c r="F192" s="398"/>
    </row>
    <row r="193" spans="1:6" s="374" customFormat="1" ht="37.5">
      <c r="A193" s="383" t="s">
        <v>863</v>
      </c>
      <c r="B193" s="376" t="s">
        <v>864</v>
      </c>
      <c r="C193" s="392" t="s">
        <v>696</v>
      </c>
      <c r="D193" s="398"/>
      <c r="E193" s="398"/>
      <c r="F193" s="398"/>
    </row>
    <row r="194" spans="1:6" s="374" customFormat="1" ht="18.75">
      <c r="A194" s="383"/>
      <c r="B194" s="399" t="s">
        <v>844</v>
      </c>
      <c r="C194" s="392" t="s">
        <v>696</v>
      </c>
      <c r="D194" s="398"/>
      <c r="E194" s="398"/>
      <c r="F194" s="398"/>
    </row>
    <row r="195" spans="1:6" s="374" customFormat="1" ht="18.75">
      <c r="A195" s="373">
        <v>9</v>
      </c>
      <c r="B195" s="372" t="s">
        <v>865</v>
      </c>
      <c r="C195" s="392" t="s">
        <v>866</v>
      </c>
      <c r="D195" s="395">
        <v>100</v>
      </c>
      <c r="E195" s="395">
        <v>100</v>
      </c>
      <c r="F195" s="395">
        <v>100</v>
      </c>
    </row>
    <row r="196" spans="1:6" s="378" customFormat="1" ht="18.75">
      <c r="A196" s="383"/>
      <c r="B196" s="401" t="s">
        <v>867</v>
      </c>
      <c r="C196" s="392"/>
      <c r="D196" s="395"/>
      <c r="E196" s="395"/>
      <c r="F196" s="395"/>
    </row>
    <row r="197" spans="1:6" s="378" customFormat="1" ht="18.75">
      <c r="A197" s="396">
        <v>1</v>
      </c>
      <c r="B197" s="372" t="s">
        <v>868</v>
      </c>
      <c r="C197" s="392"/>
      <c r="D197" s="395"/>
      <c r="E197" s="395"/>
      <c r="F197" s="395"/>
    </row>
    <row r="198" spans="1:6" ht="37.5">
      <c r="A198" s="383"/>
      <c r="B198" s="372" t="s">
        <v>869</v>
      </c>
      <c r="C198" s="373" t="s">
        <v>870</v>
      </c>
      <c r="D198" s="395">
        <v>98664.6</v>
      </c>
      <c r="E198" s="395">
        <v>100637.89200000001</v>
      </c>
      <c r="F198" s="395">
        <v>102650.64984000001</v>
      </c>
    </row>
    <row r="199" spans="1:6" ht="18.75">
      <c r="A199" s="383"/>
      <c r="B199" s="376" t="s">
        <v>871</v>
      </c>
      <c r="C199" s="392" t="s">
        <v>870</v>
      </c>
      <c r="D199" s="395">
        <v>45300</v>
      </c>
      <c r="E199" s="395">
        <v>45700</v>
      </c>
      <c r="F199" s="395">
        <v>46100</v>
      </c>
    </row>
    <row r="200" spans="1:6" ht="18.75">
      <c r="A200" s="383"/>
      <c r="B200" s="376" t="s">
        <v>872</v>
      </c>
      <c r="C200" s="392" t="s">
        <v>870</v>
      </c>
      <c r="D200" s="395">
        <v>24968</v>
      </c>
      <c r="E200" s="395">
        <v>25467.360000000001</v>
      </c>
      <c r="F200" s="395">
        <v>25976.707200000001</v>
      </c>
    </row>
    <row r="201" spans="1:6" ht="18.75">
      <c r="A201" s="383"/>
      <c r="B201" s="372" t="s">
        <v>873</v>
      </c>
      <c r="C201" s="373" t="s">
        <v>288</v>
      </c>
      <c r="D201" s="402">
        <v>21.44</v>
      </c>
      <c r="E201" s="402">
        <v>21.44</v>
      </c>
      <c r="F201" s="395">
        <v>21.44</v>
      </c>
    </row>
    <row r="202" spans="1:6" ht="18.75">
      <c r="A202" s="383"/>
      <c r="B202" s="376" t="s">
        <v>874</v>
      </c>
      <c r="C202" s="392" t="s">
        <v>288</v>
      </c>
      <c r="D202" s="395">
        <v>7.95</v>
      </c>
      <c r="E202" s="395">
        <v>7.95</v>
      </c>
      <c r="F202" s="395">
        <v>7.95</v>
      </c>
    </row>
    <row r="203" spans="1:6" ht="37.5">
      <c r="A203" s="383"/>
      <c r="B203" s="372" t="s">
        <v>875</v>
      </c>
      <c r="C203" s="373" t="s">
        <v>876</v>
      </c>
      <c r="D203" s="395">
        <v>2832.9346600000003</v>
      </c>
      <c r="E203" s="395">
        <v>2900</v>
      </c>
      <c r="F203" s="395">
        <v>2920</v>
      </c>
    </row>
    <row r="204" spans="1:6" ht="18.75">
      <c r="A204" s="383"/>
      <c r="B204" s="372" t="s">
        <v>877</v>
      </c>
      <c r="C204" s="373" t="s">
        <v>696</v>
      </c>
      <c r="D204" s="395">
        <v>119.93844846250001</v>
      </c>
      <c r="E204" s="395">
        <v>125.81969026950001</v>
      </c>
      <c r="F204" s="395">
        <v>134.72931137392001</v>
      </c>
    </row>
    <row r="205" spans="1:6" ht="18.75">
      <c r="A205" s="396">
        <v>2</v>
      </c>
      <c r="B205" s="372" t="s">
        <v>878</v>
      </c>
      <c r="C205" s="392"/>
      <c r="D205" s="395"/>
      <c r="E205" s="395"/>
      <c r="F205" s="395"/>
    </row>
    <row r="206" spans="1:6" ht="18.75">
      <c r="A206" s="383"/>
      <c r="B206" s="372" t="s">
        <v>879</v>
      </c>
      <c r="C206" s="373" t="s">
        <v>288</v>
      </c>
      <c r="D206" s="395"/>
      <c r="E206" s="395"/>
      <c r="F206" s="395"/>
    </row>
    <row r="207" spans="1:6" ht="18.75">
      <c r="A207" s="392"/>
      <c r="B207" s="376" t="s">
        <v>880</v>
      </c>
      <c r="C207" s="392" t="s">
        <v>288</v>
      </c>
      <c r="D207" s="395"/>
      <c r="E207" s="395"/>
      <c r="F207" s="395"/>
    </row>
    <row r="208" spans="1:6" ht="18.75">
      <c r="A208" s="392"/>
      <c r="B208" s="376" t="s">
        <v>881</v>
      </c>
      <c r="C208" s="392" t="s">
        <v>870</v>
      </c>
      <c r="D208" s="395"/>
      <c r="E208" s="395"/>
      <c r="F208" s="395"/>
    </row>
    <row r="209" spans="1:6" ht="18.75">
      <c r="A209" s="392"/>
      <c r="B209" s="372" t="s">
        <v>882</v>
      </c>
      <c r="C209" s="392"/>
      <c r="D209" s="395"/>
      <c r="E209" s="395"/>
      <c r="F209" s="395"/>
    </row>
    <row r="210" spans="1:6" ht="18.75">
      <c r="A210" s="392"/>
      <c r="B210" s="376" t="s">
        <v>883</v>
      </c>
      <c r="C210" s="392" t="s">
        <v>870</v>
      </c>
      <c r="D210" s="395"/>
      <c r="E210" s="395"/>
      <c r="F210" s="395"/>
    </row>
    <row r="211" spans="1:6" ht="18.75">
      <c r="A211" s="392"/>
      <c r="B211" s="376" t="s">
        <v>884</v>
      </c>
      <c r="C211" s="392" t="s">
        <v>885</v>
      </c>
      <c r="D211" s="395"/>
      <c r="E211" s="395"/>
      <c r="F211" s="395"/>
    </row>
    <row r="212" spans="1:6" ht="18.75">
      <c r="A212" s="392"/>
      <c r="B212" s="376" t="s">
        <v>886</v>
      </c>
      <c r="C212" s="392"/>
      <c r="D212" s="395"/>
      <c r="E212" s="395"/>
      <c r="F212" s="395"/>
    </row>
    <row r="213" spans="1:6" ht="18.75">
      <c r="A213" s="392"/>
      <c r="B213" s="376" t="s">
        <v>887</v>
      </c>
      <c r="C213" s="392" t="s">
        <v>870</v>
      </c>
      <c r="D213" s="395"/>
      <c r="E213" s="395"/>
      <c r="F213" s="395"/>
    </row>
    <row r="214" spans="1:6" ht="18.75">
      <c r="A214" s="392"/>
      <c r="B214" s="376" t="s">
        <v>888</v>
      </c>
      <c r="C214" s="392" t="s">
        <v>288</v>
      </c>
      <c r="D214" s="395"/>
      <c r="E214" s="395"/>
      <c r="F214" s="395"/>
    </row>
    <row r="215" spans="1:6" ht="18.75">
      <c r="A215" s="392"/>
      <c r="B215" s="376" t="s">
        <v>889</v>
      </c>
      <c r="C215" s="392" t="s">
        <v>885</v>
      </c>
      <c r="D215" s="395"/>
      <c r="E215" s="395"/>
      <c r="F215" s="395"/>
    </row>
    <row r="216" spans="1:6" ht="18.75">
      <c r="A216" s="392"/>
      <c r="B216" s="376" t="s">
        <v>890</v>
      </c>
      <c r="C216" s="392"/>
      <c r="D216" s="395"/>
      <c r="E216" s="395"/>
      <c r="F216" s="395"/>
    </row>
    <row r="217" spans="1:6" ht="18.75">
      <c r="A217" s="392"/>
      <c r="B217" s="376" t="s">
        <v>883</v>
      </c>
      <c r="C217" s="392" t="s">
        <v>870</v>
      </c>
      <c r="D217" s="395"/>
      <c r="E217" s="395"/>
      <c r="F217" s="395"/>
    </row>
    <row r="218" spans="1:6" ht="18.75">
      <c r="A218" s="392"/>
      <c r="B218" s="376" t="s">
        <v>884</v>
      </c>
      <c r="C218" s="392" t="s">
        <v>885</v>
      </c>
      <c r="D218" s="395"/>
      <c r="E218" s="395"/>
      <c r="F218" s="395"/>
    </row>
    <row r="219" spans="1:6" ht="18.75">
      <c r="A219" s="392"/>
      <c r="B219" s="372" t="s">
        <v>891</v>
      </c>
      <c r="C219" s="392"/>
      <c r="D219" s="395"/>
      <c r="E219" s="395"/>
      <c r="F219" s="395"/>
    </row>
    <row r="220" spans="1:6" ht="18.75">
      <c r="A220" s="392"/>
      <c r="B220" s="376" t="s">
        <v>883</v>
      </c>
      <c r="C220" s="392" t="s">
        <v>870</v>
      </c>
      <c r="D220" s="395"/>
      <c r="E220" s="395"/>
      <c r="F220" s="395"/>
    </row>
    <row r="221" spans="1:6" ht="18.75">
      <c r="A221" s="392"/>
      <c r="B221" s="376" t="s">
        <v>888</v>
      </c>
      <c r="C221" s="392" t="s">
        <v>288</v>
      </c>
      <c r="D221" s="395"/>
      <c r="E221" s="395"/>
      <c r="F221" s="395"/>
    </row>
    <row r="222" spans="1:6" ht="18.75">
      <c r="A222" s="392"/>
      <c r="B222" s="376" t="s">
        <v>884</v>
      </c>
      <c r="C222" s="392" t="s">
        <v>885</v>
      </c>
      <c r="D222" s="395"/>
      <c r="E222" s="395"/>
      <c r="F222" s="395"/>
    </row>
    <row r="223" spans="1:6" ht="37.5">
      <c r="A223" s="373">
        <v>3</v>
      </c>
      <c r="B223" s="372" t="s">
        <v>892</v>
      </c>
      <c r="C223" s="392" t="s">
        <v>893</v>
      </c>
      <c r="D223" s="403">
        <v>101</v>
      </c>
      <c r="E223" s="403">
        <v>103</v>
      </c>
      <c r="F223" s="403">
        <v>105</v>
      </c>
    </row>
    <row r="224" spans="1:6">
      <c r="A224" s="804"/>
      <c r="B224" s="804"/>
      <c r="C224" s="804"/>
    </row>
    <row r="225" spans="3:3">
      <c r="C225" s="363"/>
    </row>
  </sheetData>
  <mergeCells count="11">
    <mergeCell ref="A15:A17"/>
    <mergeCell ref="B15:B17"/>
    <mergeCell ref="C15:C17"/>
    <mergeCell ref="A224:C224"/>
    <mergeCell ref="A4:F4"/>
    <mergeCell ref="D15:F15"/>
    <mergeCell ref="A5:F5"/>
    <mergeCell ref="A8:F8"/>
    <mergeCell ref="A10:F10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60" fitToHeight="18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opLeftCell="A13" workbookViewId="0">
      <selection activeCell="H18" sqref="H18:H34"/>
    </sheetView>
  </sheetViews>
  <sheetFormatPr defaultRowHeight="15.75"/>
  <cols>
    <col min="1" max="1" width="5.28515625" style="442" customWidth="1"/>
    <col min="2" max="2" width="80.7109375" style="442" bestFit="1" customWidth="1"/>
    <col min="3" max="3" width="18" style="442" bestFit="1" customWidth="1"/>
    <col min="4" max="6" width="16.42578125" style="442" bestFit="1" customWidth="1"/>
    <col min="7" max="7" width="18" style="442" bestFit="1" customWidth="1"/>
    <col min="8" max="8" width="47.5703125" style="442" bestFit="1" customWidth="1"/>
    <col min="9" max="16384" width="9.140625" style="442"/>
  </cols>
  <sheetData>
    <row r="1" spans="1:8">
      <c r="H1" s="443" t="s">
        <v>901</v>
      </c>
    </row>
    <row r="2" spans="1:8" s="445" customFormat="1"/>
    <row r="3" spans="1:8" s="445" customFormat="1" ht="59.25" customHeight="1">
      <c r="A3" s="446"/>
      <c r="B3" s="821" t="s">
        <v>1484</v>
      </c>
      <c r="C3" s="821"/>
      <c r="D3" s="821"/>
      <c r="E3" s="821"/>
      <c r="F3" s="821"/>
      <c r="G3" s="821"/>
      <c r="H3" s="821"/>
    </row>
    <row r="4" spans="1:8" s="445" customFormat="1" ht="25.5" customHeight="1">
      <c r="A4" s="446"/>
      <c r="B4" s="447"/>
      <c r="C4" s="447"/>
      <c r="D4" s="447"/>
      <c r="E4" s="447"/>
      <c r="F4" s="447"/>
    </row>
    <row r="5" spans="1:8" s="445" customFormat="1" ht="25.5" customHeight="1">
      <c r="A5" s="446"/>
      <c r="B5" s="816" t="s">
        <v>903</v>
      </c>
      <c r="C5" s="817"/>
      <c r="D5" s="447"/>
      <c r="E5" s="447"/>
      <c r="F5" s="447"/>
    </row>
    <row r="6" spans="1:8" s="445" customFormat="1">
      <c r="A6" s="446"/>
      <c r="B6" s="818" t="s">
        <v>898</v>
      </c>
      <c r="C6" s="819"/>
    </row>
    <row r="7" spans="1:8" s="445" customFormat="1">
      <c r="A7" s="446"/>
      <c r="B7" s="448" t="s">
        <v>899</v>
      </c>
      <c r="C7" s="448">
        <v>104.6</v>
      </c>
    </row>
    <row r="8" spans="1:8" s="445" customFormat="1">
      <c r="A8" s="446"/>
      <c r="B8" s="448">
        <v>2019</v>
      </c>
      <c r="C8" s="448">
        <v>105.5</v>
      </c>
    </row>
    <row r="9" spans="1:8">
      <c r="A9" s="441"/>
      <c r="B9" s="449">
        <v>2020</v>
      </c>
      <c r="C9" s="449">
        <v>105.1</v>
      </c>
    </row>
    <row r="10" spans="1:8" ht="22.5" customHeight="1">
      <c r="A10" s="441"/>
      <c r="B10" s="449">
        <v>2021</v>
      </c>
      <c r="C10" s="449">
        <v>104.8</v>
      </c>
    </row>
    <row r="11" spans="1:8" s="445" customFormat="1">
      <c r="A11" s="446"/>
      <c r="B11" s="450"/>
      <c r="C11" s="450"/>
    </row>
    <row r="12" spans="1:8" s="445" customFormat="1">
      <c r="A12" s="446"/>
      <c r="B12" s="450"/>
      <c r="C12" s="450"/>
      <c r="H12" s="452" t="s">
        <v>904</v>
      </c>
    </row>
    <row r="13" spans="1:8" s="453" customFormat="1" ht="31.5" customHeight="1">
      <c r="A13" s="810" t="s">
        <v>1</v>
      </c>
      <c r="B13" s="810" t="s">
        <v>907</v>
      </c>
      <c r="C13" s="825" t="s">
        <v>905</v>
      </c>
      <c r="D13" s="820" t="s">
        <v>909</v>
      </c>
      <c r="E13" s="820"/>
      <c r="F13" s="820"/>
      <c r="G13" s="820"/>
      <c r="H13" s="813" t="s">
        <v>908</v>
      </c>
    </row>
    <row r="14" spans="1:8" s="453" customFormat="1" ht="31.5" customHeight="1">
      <c r="A14" s="811"/>
      <c r="B14" s="811"/>
      <c r="C14" s="826"/>
      <c r="D14" s="822" t="s">
        <v>1491</v>
      </c>
      <c r="E14" s="823"/>
      <c r="F14" s="823"/>
      <c r="G14" s="824"/>
      <c r="H14" s="814"/>
    </row>
    <row r="15" spans="1:8" s="618" customFormat="1" ht="30" customHeight="1">
      <c r="A15" s="812"/>
      <c r="B15" s="812"/>
      <c r="C15" s="827"/>
      <c r="D15" s="663">
        <v>2019</v>
      </c>
      <c r="E15" s="663">
        <v>2020</v>
      </c>
      <c r="F15" s="663">
        <v>2021</v>
      </c>
      <c r="G15" s="664" t="s">
        <v>906</v>
      </c>
      <c r="H15" s="815"/>
    </row>
    <row r="16" spans="1:8" s="667" customFormat="1" ht="30" customHeight="1">
      <c r="A16" s="665"/>
      <c r="B16" s="666" t="s">
        <v>1492</v>
      </c>
      <c r="C16" s="666"/>
      <c r="D16" s="666">
        <f>D17+D26+D30</f>
        <v>8011025.0800000001</v>
      </c>
      <c r="E16" s="666">
        <f>E17+E26+E30</f>
        <v>6643044.3799999999</v>
      </c>
      <c r="F16" s="666">
        <f>F17+F26+F30</f>
        <v>6398900.8500000006</v>
      </c>
      <c r="G16" s="666">
        <f>G17+G26+G30</f>
        <v>21052970.310000002</v>
      </c>
      <c r="H16" s="665"/>
    </row>
    <row r="17" spans="1:8" s="618" customFormat="1" ht="30" customHeight="1">
      <c r="A17" s="451"/>
      <c r="B17" s="668" t="s">
        <v>0</v>
      </c>
      <c r="C17" s="666"/>
      <c r="D17" s="666">
        <f>SUM(D18:D25)</f>
        <v>8011025.0800000001</v>
      </c>
      <c r="E17" s="666"/>
      <c r="F17" s="666"/>
      <c r="G17" s="666">
        <f>D17</f>
        <v>8011025.0800000001</v>
      </c>
      <c r="H17" s="661"/>
    </row>
    <row r="18" spans="1:8" s="618" customFormat="1" ht="21" customHeight="1">
      <c r="A18" s="444">
        <v>1</v>
      </c>
      <c r="B18" s="670" t="s">
        <v>2</v>
      </c>
      <c r="C18" s="670">
        <v>426477.38</v>
      </c>
      <c r="D18" s="671">
        <f>ROUND(C18*$C$7/100*$C$8/100,2)</f>
        <v>470630.58</v>
      </c>
      <c r="E18" s="671"/>
      <c r="F18" s="671"/>
      <c r="G18" s="671">
        <f>D18</f>
        <v>470630.58</v>
      </c>
      <c r="H18" s="672" t="s">
        <v>1228</v>
      </c>
    </row>
    <row r="19" spans="1:8" s="618" customFormat="1" ht="21" customHeight="1">
      <c r="A19" s="444">
        <v>2</v>
      </c>
      <c r="B19" s="670" t="s">
        <v>3</v>
      </c>
      <c r="C19" s="670">
        <v>653417.32999999996</v>
      </c>
      <c r="D19" s="671">
        <f t="shared" ref="D19:D25" si="0">ROUND(C19*$C$7/100*$C$8/100,2)</f>
        <v>721065.63</v>
      </c>
      <c r="E19" s="671"/>
      <c r="F19" s="671"/>
      <c r="G19" s="671">
        <f t="shared" ref="G19:G25" si="1">D19</f>
        <v>721065.63</v>
      </c>
      <c r="H19" s="672" t="s">
        <v>1229</v>
      </c>
    </row>
    <row r="20" spans="1:8" s="618" customFormat="1" ht="21" customHeight="1">
      <c r="A20" s="444">
        <v>3</v>
      </c>
      <c r="B20" s="670" t="s">
        <v>4</v>
      </c>
      <c r="C20" s="670">
        <v>897647.8</v>
      </c>
      <c r="D20" s="671">
        <f t="shared" si="0"/>
        <v>990581.28</v>
      </c>
      <c r="E20" s="671"/>
      <c r="F20" s="671"/>
      <c r="G20" s="671">
        <f t="shared" si="1"/>
        <v>990581.28</v>
      </c>
      <c r="H20" s="672" t="s">
        <v>1230</v>
      </c>
    </row>
    <row r="21" spans="1:8" s="618" customFormat="1" ht="21" customHeight="1">
      <c r="A21" s="444">
        <v>4</v>
      </c>
      <c r="B21" s="670" t="s">
        <v>5</v>
      </c>
      <c r="C21" s="670">
        <v>835724.13</v>
      </c>
      <c r="D21" s="671">
        <f t="shared" si="0"/>
        <v>922246.65</v>
      </c>
      <c r="E21" s="671"/>
      <c r="F21" s="671"/>
      <c r="G21" s="671">
        <f t="shared" si="1"/>
        <v>922246.65</v>
      </c>
      <c r="H21" s="672" t="s">
        <v>1231</v>
      </c>
    </row>
    <row r="22" spans="1:8" s="618" customFormat="1" ht="21" customHeight="1">
      <c r="A22" s="444">
        <v>5</v>
      </c>
      <c r="B22" s="670" t="s">
        <v>6</v>
      </c>
      <c r="C22" s="670">
        <v>551801.01</v>
      </c>
      <c r="D22" s="671">
        <f t="shared" si="0"/>
        <v>608928.97</v>
      </c>
      <c r="E22" s="671"/>
      <c r="F22" s="671"/>
      <c r="G22" s="671">
        <f t="shared" si="1"/>
        <v>608928.97</v>
      </c>
      <c r="H22" s="672" t="s">
        <v>1232</v>
      </c>
    </row>
    <row r="23" spans="1:8" s="618" customFormat="1" ht="21" customHeight="1">
      <c r="A23" s="444">
        <v>6</v>
      </c>
      <c r="B23" s="670" t="s">
        <v>7</v>
      </c>
      <c r="C23" s="670">
        <v>777435.39</v>
      </c>
      <c r="D23" s="671">
        <f t="shared" si="0"/>
        <v>857923.28</v>
      </c>
      <c r="E23" s="671"/>
      <c r="F23" s="671"/>
      <c r="G23" s="671">
        <f t="shared" si="1"/>
        <v>857923.28</v>
      </c>
      <c r="H23" s="672" t="s">
        <v>1233</v>
      </c>
    </row>
    <row r="24" spans="1:8" s="618" customFormat="1" ht="21" customHeight="1">
      <c r="A24" s="444">
        <v>7</v>
      </c>
      <c r="B24" s="670" t="s">
        <v>8</v>
      </c>
      <c r="C24" s="670">
        <v>2057329.97</v>
      </c>
      <c r="D24" s="671">
        <f t="shared" si="0"/>
        <v>2270325.34</v>
      </c>
      <c r="E24" s="671"/>
      <c r="F24" s="671"/>
      <c r="G24" s="671">
        <f t="shared" si="1"/>
        <v>2270325.34</v>
      </c>
      <c r="H24" s="672" t="s">
        <v>1234</v>
      </c>
    </row>
    <row r="25" spans="1:8" s="618" customFormat="1" ht="21" customHeight="1">
      <c r="A25" s="444">
        <v>8</v>
      </c>
      <c r="B25" s="670" t="s">
        <v>9</v>
      </c>
      <c r="C25" s="670">
        <v>1059620.81</v>
      </c>
      <c r="D25" s="671">
        <f t="shared" si="0"/>
        <v>1169323.3500000001</v>
      </c>
      <c r="E25" s="671"/>
      <c r="F25" s="671"/>
      <c r="G25" s="671">
        <f t="shared" si="1"/>
        <v>1169323.3500000001</v>
      </c>
      <c r="H25" s="672" t="s">
        <v>1235</v>
      </c>
    </row>
    <row r="26" spans="1:8" s="618" customFormat="1" ht="30" customHeight="1">
      <c r="A26" s="662"/>
      <c r="B26" s="669" t="s">
        <v>10</v>
      </c>
      <c r="C26" s="666"/>
      <c r="D26" s="666"/>
      <c r="E26" s="666">
        <f>SUM(E27:E29)</f>
        <v>6643044.3799999999</v>
      </c>
      <c r="F26" s="666"/>
      <c r="G26" s="666">
        <f>E26</f>
        <v>6643044.3799999999</v>
      </c>
      <c r="H26" s="661"/>
    </row>
    <row r="27" spans="1:8" s="618" customFormat="1" ht="21" customHeight="1">
      <c r="A27" s="444">
        <v>9</v>
      </c>
      <c r="B27" s="670" t="s">
        <v>11</v>
      </c>
      <c r="C27" s="670">
        <v>1952389.99</v>
      </c>
      <c r="D27" s="671"/>
      <c r="E27" s="671">
        <f>ROUND(C27*$C$7/100*$C$8/100*$C$9/100,2)</f>
        <v>2264401.4900000002</v>
      </c>
      <c r="F27" s="671"/>
      <c r="G27" s="671">
        <f>E27</f>
        <v>2264401.4900000002</v>
      </c>
      <c r="H27" s="672" t="s">
        <v>1236</v>
      </c>
    </row>
    <row r="28" spans="1:8" s="618" customFormat="1" ht="21" customHeight="1">
      <c r="A28" s="444">
        <v>10</v>
      </c>
      <c r="B28" s="670" t="s">
        <v>12</v>
      </c>
      <c r="C28" s="670">
        <v>1540843.01</v>
      </c>
      <c r="D28" s="671"/>
      <c r="E28" s="671">
        <f t="shared" ref="E28:E29" si="2">ROUND(C28*$C$7/100*$C$8/100*$C$9/100,2)</f>
        <v>1787085.18</v>
      </c>
      <c r="F28" s="671"/>
      <c r="G28" s="671">
        <f t="shared" ref="G28:G29" si="3">E28</f>
        <v>1787085.18</v>
      </c>
      <c r="H28" s="672" t="s">
        <v>1237</v>
      </c>
    </row>
    <row r="29" spans="1:8" s="618" customFormat="1" ht="21" customHeight="1">
      <c r="A29" s="444">
        <v>11</v>
      </c>
      <c r="B29" s="670" t="s">
        <v>13</v>
      </c>
      <c r="C29" s="670">
        <f>'[1]Ресурсная смета 14 граф'!$H$77</f>
        <v>2234467.41</v>
      </c>
      <c r="D29" s="671"/>
      <c r="E29" s="671">
        <f t="shared" si="2"/>
        <v>2591557.71</v>
      </c>
      <c r="F29" s="671"/>
      <c r="G29" s="671">
        <f t="shared" si="3"/>
        <v>2591557.71</v>
      </c>
      <c r="H29" s="672" t="s">
        <v>1238</v>
      </c>
    </row>
    <row r="30" spans="1:8" s="618" customFormat="1" ht="30" customHeight="1">
      <c r="A30" s="662"/>
      <c r="B30" s="669" t="s">
        <v>14</v>
      </c>
      <c r="C30" s="666"/>
      <c r="D30" s="666"/>
      <c r="E30" s="666"/>
      <c r="F30" s="666">
        <f>SUM(F31:F34)</f>
        <v>6398900.8500000006</v>
      </c>
      <c r="G30" s="666">
        <f>F30</f>
        <v>6398900.8500000006</v>
      </c>
      <c r="H30" s="661"/>
    </row>
    <row r="31" spans="1:8" s="618" customFormat="1" ht="21" customHeight="1">
      <c r="A31" s="444">
        <v>12</v>
      </c>
      <c r="B31" s="670" t="s">
        <v>15</v>
      </c>
      <c r="C31" s="670">
        <v>2303965.87</v>
      </c>
      <c r="D31" s="671"/>
      <c r="E31" s="671"/>
      <c r="F31" s="671">
        <f>ROUND(C31*$C$7/100*$C$8/100*$C$9/100*$C$10/100,2)</f>
        <v>2800426.54</v>
      </c>
      <c r="G31" s="671">
        <f>F31</f>
        <v>2800426.54</v>
      </c>
      <c r="H31" s="672" t="s">
        <v>1239</v>
      </c>
    </row>
    <row r="32" spans="1:8" s="618" customFormat="1" ht="21" customHeight="1">
      <c r="A32" s="444">
        <v>13</v>
      </c>
      <c r="B32" s="670" t="s">
        <v>16</v>
      </c>
      <c r="C32" s="670">
        <v>1059620.81</v>
      </c>
      <c r="D32" s="671"/>
      <c r="E32" s="671"/>
      <c r="F32" s="671">
        <f t="shared" ref="F32:F34" si="4">ROUND(C32*$C$7/100*$C$8/100*$C$9/100*$C$10/100,2)</f>
        <v>1287948.8700000001</v>
      </c>
      <c r="G32" s="671">
        <f t="shared" ref="G32:G34" si="5">F32</f>
        <v>1287948.8700000001</v>
      </c>
      <c r="H32" s="672" t="s">
        <v>1240</v>
      </c>
    </row>
    <row r="33" spans="1:8" s="618" customFormat="1" ht="21" customHeight="1">
      <c r="A33" s="444">
        <v>14</v>
      </c>
      <c r="B33" s="670" t="s">
        <v>17</v>
      </c>
      <c r="C33" s="670">
        <v>835724.13</v>
      </c>
      <c r="D33" s="671"/>
      <c r="E33" s="671"/>
      <c r="F33" s="671">
        <f t="shared" si="4"/>
        <v>1015806.73</v>
      </c>
      <c r="G33" s="671">
        <f t="shared" si="5"/>
        <v>1015806.73</v>
      </c>
      <c r="H33" s="672" t="s">
        <v>1241</v>
      </c>
    </row>
    <row r="34" spans="1:8" s="618" customFormat="1" ht="21" customHeight="1">
      <c r="A34" s="444">
        <v>15</v>
      </c>
      <c r="B34" s="670" t="s">
        <v>18</v>
      </c>
      <c r="C34" s="670">
        <v>1065190.49</v>
      </c>
      <c r="D34" s="671"/>
      <c r="E34" s="671"/>
      <c r="F34" s="671">
        <f t="shared" si="4"/>
        <v>1294718.71</v>
      </c>
      <c r="G34" s="671">
        <f t="shared" si="5"/>
        <v>1294718.71</v>
      </c>
      <c r="H34" s="672" t="s">
        <v>1242</v>
      </c>
    </row>
  </sheetData>
  <mergeCells count="9">
    <mergeCell ref="B3:H3"/>
    <mergeCell ref="D14:G14"/>
    <mergeCell ref="B13:B15"/>
    <mergeCell ref="C13:C15"/>
    <mergeCell ref="A13:A15"/>
    <mergeCell ref="H13:H15"/>
    <mergeCell ref="B5:C5"/>
    <mergeCell ref="B6:C6"/>
    <mergeCell ref="D13:G13"/>
  </mergeCells>
  <pageMargins left="0.16" right="0.16" top="0.74803149606299213" bottom="0.74803149606299213" header="0.31496062992125984" footer="0.31496062992125984"/>
  <pageSetup paperSize="9" scale="63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workbookViewId="0">
      <selection activeCell="F22" sqref="F22:G22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  <c r="N3" s="459"/>
    </row>
    <row r="4" spans="1:14" ht="15" outlineLevel="1">
      <c r="A4" s="515"/>
      <c r="K4" s="460"/>
      <c r="N4" s="560" t="s">
        <v>1033</v>
      </c>
    </row>
    <row r="5" spans="1:14" ht="15" outlineLevel="1">
      <c r="A5" s="515"/>
      <c r="K5" s="559"/>
      <c r="N5" s="459"/>
    </row>
    <row r="6" spans="1:14" ht="15" outlineLevel="1">
      <c r="A6" s="515"/>
      <c r="K6" s="559"/>
      <c r="N6" s="4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  <c r="K8" s="459"/>
      <c r="L8" s="459"/>
      <c r="M8" s="459"/>
      <c r="N8" s="459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1035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2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918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921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923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925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927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930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950</v>
      </c>
      <c r="G32" s="556">
        <v>554.78</v>
      </c>
      <c r="H32" s="556">
        <v>4438.24</v>
      </c>
      <c r="I32" s="556">
        <v>2125.36</v>
      </c>
      <c r="J32" s="556">
        <v>2312.88</v>
      </c>
      <c r="K32" s="556">
        <v>805.76</v>
      </c>
      <c r="L32" s="557"/>
      <c r="M32" s="556">
        <v>10.16</v>
      </c>
      <c r="N32" s="556">
        <v>3.28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8</v>
      </c>
      <c r="G33" s="556">
        <v>87.24</v>
      </c>
      <c r="H33" s="556">
        <v>697.92</v>
      </c>
      <c r="I33" s="556">
        <v>246.72</v>
      </c>
      <c r="J33" s="556">
        <v>451.2</v>
      </c>
      <c r="K33" s="556">
        <v>156.72</v>
      </c>
      <c r="L33" s="557"/>
      <c r="M33" s="556">
        <v>1.2</v>
      </c>
      <c r="N33" s="556">
        <v>0.64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6</v>
      </c>
      <c r="G34" s="556">
        <v>1527.44</v>
      </c>
      <c r="H34" s="556">
        <v>9164.64</v>
      </c>
      <c r="I34" s="556">
        <v>1685.82</v>
      </c>
      <c r="J34" s="556">
        <v>7478.82</v>
      </c>
      <c r="K34" s="556">
        <v>1823.52</v>
      </c>
      <c r="L34" s="557"/>
      <c r="M34" s="556">
        <v>7.44</v>
      </c>
      <c r="N34" s="556">
        <v>6.6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2</v>
      </c>
      <c r="G35" s="556">
        <v>2864.68</v>
      </c>
      <c r="H35" s="556">
        <v>5729.36</v>
      </c>
      <c r="I35" s="556">
        <v>1196.4000000000001</v>
      </c>
      <c r="J35" s="556">
        <v>4532.96</v>
      </c>
      <c r="K35" s="556">
        <v>1213.76</v>
      </c>
      <c r="L35" s="557"/>
      <c r="M35" s="556">
        <v>5.28</v>
      </c>
      <c r="N35" s="556">
        <v>4.58</v>
      </c>
    </row>
    <row r="36" spans="1:14" ht="15">
      <c r="A36" s="835" t="s">
        <v>957</v>
      </c>
      <c r="B36" s="836"/>
      <c r="C36" s="836"/>
      <c r="D36" s="836"/>
      <c r="E36" s="836"/>
      <c r="F36" s="836"/>
      <c r="G36" s="836"/>
      <c r="H36" s="555">
        <v>37735.31</v>
      </c>
      <c r="I36" s="557"/>
      <c r="J36" s="557"/>
      <c r="K36" s="557"/>
      <c r="L36" s="557"/>
      <c r="M36" s="555">
        <v>27.69</v>
      </c>
      <c r="N36" s="555">
        <v>17.37</v>
      </c>
    </row>
    <row r="37" spans="1:14" ht="20.25" customHeight="1">
      <c r="A37" s="837" t="s">
        <v>958</v>
      </c>
      <c r="B37" s="836"/>
      <c r="C37" s="836"/>
      <c r="D37" s="836"/>
      <c r="E37" s="836"/>
      <c r="F37" s="836"/>
      <c r="G37" s="836"/>
      <c r="H37" s="836"/>
      <c r="I37" s="836"/>
      <c r="J37" s="836"/>
      <c r="K37" s="836"/>
      <c r="L37" s="836"/>
      <c r="M37" s="836"/>
      <c r="N37" s="836"/>
    </row>
    <row r="38" spans="1:14" ht="63">
      <c r="A38" s="550" t="s">
        <v>23</v>
      </c>
      <c r="B38" s="551" t="s">
        <v>959</v>
      </c>
      <c r="C38" s="552" t="s">
        <v>960</v>
      </c>
      <c r="D38" s="553" t="s">
        <v>949</v>
      </c>
      <c r="E38" s="554"/>
      <c r="F38" s="555" t="s">
        <v>961</v>
      </c>
      <c r="G38" s="556">
        <v>504.29</v>
      </c>
      <c r="H38" s="556">
        <v>8068.64</v>
      </c>
      <c r="I38" s="556">
        <v>1434.88</v>
      </c>
      <c r="J38" s="556">
        <v>6633.76</v>
      </c>
      <c r="K38" s="556">
        <v>2480.3200000000002</v>
      </c>
      <c r="L38" s="557"/>
      <c r="M38" s="556">
        <v>7.04</v>
      </c>
      <c r="N38" s="556">
        <v>7.68</v>
      </c>
    </row>
    <row r="39" spans="1:14" ht="63">
      <c r="A39" s="550" t="s">
        <v>29</v>
      </c>
      <c r="B39" s="551" t="s">
        <v>962</v>
      </c>
      <c r="C39" s="552" t="s">
        <v>963</v>
      </c>
      <c r="D39" s="553" t="s">
        <v>949</v>
      </c>
      <c r="E39" s="554"/>
      <c r="F39" s="556">
        <v>9</v>
      </c>
      <c r="G39" s="556">
        <v>148.88</v>
      </c>
      <c r="H39" s="556">
        <v>1339.92</v>
      </c>
      <c r="I39" s="556">
        <v>458.55</v>
      </c>
      <c r="J39" s="556">
        <v>881.37</v>
      </c>
      <c r="K39" s="556">
        <v>406.89</v>
      </c>
      <c r="L39" s="557"/>
      <c r="M39" s="556">
        <v>2.25</v>
      </c>
      <c r="N39" s="556">
        <v>1.26</v>
      </c>
    </row>
    <row r="40" spans="1:14" ht="63">
      <c r="A40" s="550" t="s">
        <v>24</v>
      </c>
      <c r="B40" s="551" t="s">
        <v>964</v>
      </c>
      <c r="C40" s="552" t="s">
        <v>965</v>
      </c>
      <c r="D40" s="553" t="s">
        <v>949</v>
      </c>
      <c r="E40" s="554"/>
      <c r="F40" s="555" t="s">
        <v>966</v>
      </c>
      <c r="G40" s="556">
        <v>173.06</v>
      </c>
      <c r="H40" s="556">
        <v>519.17999999999995</v>
      </c>
      <c r="I40" s="556">
        <v>183.42</v>
      </c>
      <c r="J40" s="556">
        <v>335.76</v>
      </c>
      <c r="K40" s="556">
        <v>155.01</v>
      </c>
      <c r="L40" s="557"/>
      <c r="M40" s="556">
        <v>0.9</v>
      </c>
      <c r="N40" s="556">
        <v>0.48</v>
      </c>
    </row>
    <row r="41" spans="1:14" ht="63">
      <c r="A41" s="550" t="s">
        <v>30</v>
      </c>
      <c r="B41" s="551" t="s">
        <v>967</v>
      </c>
      <c r="C41" s="552" t="s">
        <v>968</v>
      </c>
      <c r="D41" s="553" t="s">
        <v>949</v>
      </c>
      <c r="E41" s="554"/>
      <c r="F41" s="556">
        <v>9</v>
      </c>
      <c r="G41" s="556">
        <v>2346.6799999999998</v>
      </c>
      <c r="H41" s="556">
        <v>21120.12</v>
      </c>
      <c r="I41" s="556">
        <v>9449.01</v>
      </c>
      <c r="J41" s="556">
        <v>11671.11</v>
      </c>
      <c r="K41" s="556">
        <v>3015.09</v>
      </c>
      <c r="L41" s="557"/>
      <c r="M41" s="556">
        <v>42.75</v>
      </c>
      <c r="N41" s="556">
        <v>10.91</v>
      </c>
    </row>
    <row r="42" spans="1:14" ht="63">
      <c r="A42" s="550" t="s">
        <v>25</v>
      </c>
      <c r="B42" s="551" t="s">
        <v>969</v>
      </c>
      <c r="C42" s="552" t="s">
        <v>970</v>
      </c>
      <c r="D42" s="553" t="s">
        <v>949</v>
      </c>
      <c r="E42" s="554"/>
      <c r="F42" s="556">
        <v>2</v>
      </c>
      <c r="G42" s="556">
        <v>5228.08</v>
      </c>
      <c r="H42" s="556">
        <v>10456.16</v>
      </c>
      <c r="I42" s="556">
        <v>4365.3599999999997</v>
      </c>
      <c r="J42" s="556">
        <v>6090.8</v>
      </c>
      <c r="K42" s="556">
        <v>1561.06</v>
      </c>
      <c r="L42" s="557"/>
      <c r="M42" s="556">
        <v>19.75</v>
      </c>
      <c r="N42" s="556">
        <v>5.65</v>
      </c>
    </row>
    <row r="43" spans="1:14" ht="63">
      <c r="A43" s="550" t="s">
        <v>26</v>
      </c>
      <c r="B43" s="551" t="s">
        <v>971</v>
      </c>
      <c r="C43" s="552" t="s">
        <v>972</v>
      </c>
      <c r="D43" s="553" t="s">
        <v>949</v>
      </c>
      <c r="E43" s="554"/>
      <c r="F43" s="556">
        <v>1</v>
      </c>
      <c r="G43" s="556">
        <v>8241.16</v>
      </c>
      <c r="H43" s="556">
        <v>8241.16</v>
      </c>
      <c r="I43" s="556">
        <v>3345.84</v>
      </c>
      <c r="J43" s="556">
        <v>4895.32</v>
      </c>
      <c r="K43" s="556">
        <v>1250.21</v>
      </c>
      <c r="L43" s="557"/>
      <c r="M43" s="556">
        <v>15.14</v>
      </c>
      <c r="N43" s="556">
        <v>4.53</v>
      </c>
    </row>
    <row r="44" spans="1:14" ht="72">
      <c r="A44" s="550" t="s">
        <v>27</v>
      </c>
      <c r="B44" s="551" t="s">
        <v>973</v>
      </c>
      <c r="C44" s="552" t="s">
        <v>974</v>
      </c>
      <c r="D44" s="553" t="s">
        <v>975</v>
      </c>
      <c r="E44" s="554"/>
      <c r="F44" s="555" t="s">
        <v>976</v>
      </c>
      <c r="G44" s="556">
        <v>39345.480000000003</v>
      </c>
      <c r="H44" s="556">
        <v>12393.83</v>
      </c>
      <c r="I44" s="556">
        <v>4881.59</v>
      </c>
      <c r="J44" s="556">
        <v>7512.24</v>
      </c>
      <c r="K44" s="556">
        <v>3000.71</v>
      </c>
      <c r="L44" s="557"/>
      <c r="M44" s="556">
        <v>20.55</v>
      </c>
      <c r="N44" s="556">
        <v>11.82</v>
      </c>
    </row>
    <row r="45" spans="1:14" ht="48">
      <c r="A45" s="550" t="s">
        <v>977</v>
      </c>
      <c r="B45" s="551" t="s">
        <v>978</v>
      </c>
      <c r="C45" s="552" t="s">
        <v>979</v>
      </c>
      <c r="D45" s="553" t="s">
        <v>980</v>
      </c>
      <c r="E45" s="554"/>
      <c r="F45" s="555" t="s">
        <v>981</v>
      </c>
      <c r="G45" s="556">
        <v>129.91</v>
      </c>
      <c r="H45" s="556">
        <v>1578.41</v>
      </c>
      <c r="I45" s="557"/>
      <c r="J45" s="556">
        <v>1578.41</v>
      </c>
      <c r="K45" s="557"/>
      <c r="L45" s="557"/>
      <c r="M45" s="557"/>
      <c r="N45" s="557"/>
    </row>
    <row r="46" spans="1:14" ht="48">
      <c r="A46" s="550" t="s">
        <v>982</v>
      </c>
      <c r="B46" s="551" t="s">
        <v>983</v>
      </c>
      <c r="C46" s="552" t="s">
        <v>984</v>
      </c>
      <c r="D46" s="553" t="s">
        <v>980</v>
      </c>
      <c r="E46" s="554"/>
      <c r="F46" s="555" t="s">
        <v>981</v>
      </c>
      <c r="G46" s="556">
        <v>129.91</v>
      </c>
      <c r="H46" s="556">
        <v>1578.41</v>
      </c>
      <c r="I46" s="557"/>
      <c r="J46" s="556">
        <v>1578.41</v>
      </c>
      <c r="K46" s="557"/>
      <c r="L46" s="557"/>
      <c r="M46" s="557"/>
      <c r="N46" s="557"/>
    </row>
    <row r="47" spans="1:14" ht="96">
      <c r="A47" s="550" t="s">
        <v>985</v>
      </c>
      <c r="B47" s="551" t="s">
        <v>986</v>
      </c>
      <c r="C47" s="552" t="s">
        <v>987</v>
      </c>
      <c r="D47" s="553" t="s">
        <v>980</v>
      </c>
      <c r="E47" s="554"/>
      <c r="F47" s="556">
        <v>12.15</v>
      </c>
      <c r="G47" s="556">
        <v>108.9</v>
      </c>
      <c r="H47" s="556">
        <v>1323.14</v>
      </c>
      <c r="I47" s="557"/>
      <c r="J47" s="556">
        <v>1323.14</v>
      </c>
      <c r="K47" s="557"/>
      <c r="L47" s="557"/>
      <c r="M47" s="557"/>
      <c r="N47" s="557"/>
    </row>
    <row r="48" spans="1:14" ht="15">
      <c r="A48" s="835" t="s">
        <v>988</v>
      </c>
      <c r="B48" s="836"/>
      <c r="C48" s="836"/>
      <c r="D48" s="836"/>
      <c r="E48" s="836"/>
      <c r="F48" s="836"/>
      <c r="G48" s="836"/>
      <c r="H48" s="555">
        <v>133865.54</v>
      </c>
      <c r="I48" s="557"/>
      <c r="J48" s="557"/>
      <c r="K48" s="557"/>
      <c r="L48" s="557"/>
      <c r="M48" s="555">
        <v>124.64</v>
      </c>
      <c r="N48" s="555">
        <v>48.68</v>
      </c>
    </row>
    <row r="49" spans="1:14" ht="20.25" customHeight="1">
      <c r="A49" s="837" t="s">
        <v>989</v>
      </c>
      <c r="B49" s="836"/>
      <c r="C49" s="836"/>
      <c r="D49" s="836"/>
      <c r="E49" s="836"/>
      <c r="F49" s="836"/>
      <c r="G49" s="836"/>
      <c r="H49" s="836"/>
      <c r="I49" s="836"/>
      <c r="J49" s="836"/>
      <c r="K49" s="836"/>
      <c r="L49" s="836"/>
      <c r="M49" s="836"/>
      <c r="N49" s="836"/>
    </row>
    <row r="50" spans="1:14">
      <c r="A50" s="550" t="s">
        <v>990</v>
      </c>
      <c r="B50" s="551" t="s">
        <v>991</v>
      </c>
      <c r="C50" s="552" t="s">
        <v>992</v>
      </c>
      <c r="D50" s="553" t="s">
        <v>993</v>
      </c>
      <c r="E50" s="554"/>
      <c r="F50" s="556">
        <v>315</v>
      </c>
      <c r="G50" s="556">
        <v>258</v>
      </c>
      <c r="H50" s="556">
        <v>81270</v>
      </c>
      <c r="I50" s="557"/>
      <c r="J50" s="557"/>
      <c r="K50" s="557"/>
      <c r="L50" s="556">
        <v>81270</v>
      </c>
      <c r="M50" s="557"/>
      <c r="N50" s="557"/>
    </row>
    <row r="51" spans="1:14">
      <c r="A51" s="550" t="s">
        <v>994</v>
      </c>
      <c r="B51" s="551" t="s">
        <v>991</v>
      </c>
      <c r="C51" s="552" t="s">
        <v>995</v>
      </c>
      <c r="D51" s="553" t="s">
        <v>949</v>
      </c>
      <c r="E51" s="554"/>
      <c r="F51" s="556">
        <v>9</v>
      </c>
      <c r="G51" s="556">
        <v>10648</v>
      </c>
      <c r="H51" s="556">
        <v>95832</v>
      </c>
      <c r="I51" s="557"/>
      <c r="J51" s="557"/>
      <c r="K51" s="557"/>
      <c r="L51" s="556">
        <v>95832</v>
      </c>
      <c r="M51" s="557"/>
      <c r="N51" s="557"/>
    </row>
    <row r="52" spans="1:14" ht="19.5">
      <c r="A52" s="550" t="s">
        <v>996</v>
      </c>
      <c r="B52" s="551" t="s">
        <v>991</v>
      </c>
      <c r="C52" s="552" t="s">
        <v>997</v>
      </c>
      <c r="D52" s="553" t="s">
        <v>949</v>
      </c>
      <c r="E52" s="554"/>
      <c r="F52" s="555" t="s">
        <v>966</v>
      </c>
      <c r="G52" s="556">
        <v>9766</v>
      </c>
      <c r="H52" s="556">
        <v>29298</v>
      </c>
      <c r="I52" s="557"/>
      <c r="J52" s="557"/>
      <c r="K52" s="557"/>
      <c r="L52" s="556">
        <v>29298</v>
      </c>
      <c r="M52" s="557"/>
      <c r="N52" s="557"/>
    </row>
    <row r="53" spans="1:14">
      <c r="A53" s="550" t="s">
        <v>998</v>
      </c>
      <c r="B53" s="551" t="s">
        <v>991</v>
      </c>
      <c r="C53" s="552" t="s">
        <v>999</v>
      </c>
      <c r="D53" s="553" t="s">
        <v>949</v>
      </c>
      <c r="E53" s="554"/>
      <c r="F53" s="556">
        <v>3</v>
      </c>
      <c r="G53" s="556">
        <v>2016</v>
      </c>
      <c r="H53" s="556">
        <v>6048</v>
      </c>
      <c r="I53" s="557"/>
      <c r="J53" s="557"/>
      <c r="K53" s="557"/>
      <c r="L53" s="556">
        <v>6048</v>
      </c>
      <c r="M53" s="557"/>
      <c r="N53" s="557"/>
    </row>
    <row r="54" spans="1:14" ht="19.5">
      <c r="A54" s="550" t="s">
        <v>1000</v>
      </c>
      <c r="B54" s="551" t="s">
        <v>991</v>
      </c>
      <c r="C54" s="552" t="s">
        <v>1001</v>
      </c>
      <c r="D54" s="553" t="s">
        <v>993</v>
      </c>
      <c r="E54" s="554"/>
      <c r="F54" s="555" t="s">
        <v>1002</v>
      </c>
      <c r="G54" s="556">
        <v>75</v>
      </c>
      <c r="H54" s="556">
        <v>2700</v>
      </c>
      <c r="I54" s="557"/>
      <c r="J54" s="557"/>
      <c r="K54" s="557"/>
      <c r="L54" s="556">
        <v>2700</v>
      </c>
      <c r="M54" s="557"/>
      <c r="N54" s="557"/>
    </row>
    <row r="55" spans="1:14" ht="19.5">
      <c r="A55" s="550" t="s">
        <v>1003</v>
      </c>
      <c r="B55" s="551" t="s">
        <v>991</v>
      </c>
      <c r="C55" s="552" t="s">
        <v>1004</v>
      </c>
      <c r="D55" s="553" t="s">
        <v>949</v>
      </c>
      <c r="E55" s="554"/>
      <c r="F55" s="555" t="s">
        <v>1005</v>
      </c>
      <c r="G55" s="556">
        <v>20.11</v>
      </c>
      <c r="H55" s="556">
        <v>482.64</v>
      </c>
      <c r="I55" s="557"/>
      <c r="J55" s="557"/>
      <c r="K55" s="557"/>
      <c r="L55" s="556">
        <v>482.64</v>
      </c>
      <c r="M55" s="557"/>
      <c r="N55" s="557"/>
    </row>
    <row r="56" spans="1:14" ht="15">
      <c r="A56" s="835" t="s">
        <v>1006</v>
      </c>
      <c r="B56" s="836"/>
      <c r="C56" s="836"/>
      <c r="D56" s="836"/>
      <c r="E56" s="836"/>
      <c r="F56" s="836"/>
      <c r="G56" s="836"/>
      <c r="H56" s="555">
        <v>197576.14</v>
      </c>
      <c r="I56" s="557"/>
      <c r="J56" s="557"/>
      <c r="K56" s="557"/>
      <c r="L56" s="557"/>
      <c r="M56" s="557"/>
      <c r="N56" s="557"/>
    </row>
    <row r="57" spans="1:14" ht="15">
      <c r="A57" s="838" t="s">
        <v>1007</v>
      </c>
      <c r="B57" s="839"/>
      <c r="C57" s="839"/>
      <c r="D57" s="839"/>
      <c r="E57" s="839"/>
      <c r="F57" s="839"/>
      <c r="G57" s="839"/>
      <c r="H57" s="839"/>
      <c r="I57" s="839"/>
      <c r="J57" s="839"/>
      <c r="K57" s="839"/>
      <c r="L57" s="839"/>
      <c r="M57" s="839"/>
      <c r="N57" s="839"/>
    </row>
    <row r="58" spans="1:14" ht="15">
      <c r="A58" s="840" t="s">
        <v>1008</v>
      </c>
      <c r="B58" s="836"/>
      <c r="C58" s="836"/>
      <c r="D58" s="836"/>
      <c r="E58" s="836"/>
      <c r="F58" s="836"/>
      <c r="G58" s="836"/>
      <c r="H58" s="558">
        <v>302279.77</v>
      </c>
      <c r="I58" s="558">
        <v>29372.95</v>
      </c>
      <c r="J58" s="558">
        <v>57276.18</v>
      </c>
      <c r="K58" s="558">
        <v>15869.05</v>
      </c>
      <c r="L58" s="558">
        <v>215630.64</v>
      </c>
      <c r="M58" s="558">
        <v>132.46</v>
      </c>
      <c r="N58" s="558">
        <v>57.43</v>
      </c>
    </row>
    <row r="59" spans="1:14" ht="15">
      <c r="A59" s="840" t="s">
        <v>1009</v>
      </c>
      <c r="B59" s="836"/>
      <c r="C59" s="836"/>
      <c r="D59" s="836"/>
      <c r="E59" s="836"/>
      <c r="F59" s="836"/>
      <c r="G59" s="836"/>
      <c r="H59" s="558">
        <v>297898.21000000002</v>
      </c>
      <c r="I59" s="558">
        <v>33778.89</v>
      </c>
      <c r="J59" s="558">
        <v>65867.600000000006</v>
      </c>
      <c r="K59" s="558">
        <v>18249.41</v>
      </c>
      <c r="L59" s="558">
        <v>198251.72</v>
      </c>
      <c r="M59" s="558">
        <v>152.33000000000001</v>
      </c>
      <c r="N59" s="558">
        <v>66.040000000000006</v>
      </c>
    </row>
    <row r="60" spans="1:14" ht="15">
      <c r="A60" s="840" t="s">
        <v>1010</v>
      </c>
      <c r="B60" s="836"/>
      <c r="C60" s="836"/>
      <c r="D60" s="836"/>
      <c r="E60" s="836"/>
      <c r="F60" s="836"/>
      <c r="G60" s="836"/>
      <c r="H60" s="558">
        <v>46305.19</v>
      </c>
      <c r="I60" s="557"/>
      <c r="J60" s="557"/>
      <c r="K60" s="557"/>
      <c r="L60" s="557"/>
      <c r="M60" s="557"/>
      <c r="N60" s="557"/>
    </row>
    <row r="61" spans="1:14" ht="15">
      <c r="A61" s="840" t="s">
        <v>1011</v>
      </c>
      <c r="B61" s="836"/>
      <c r="C61" s="836"/>
      <c r="D61" s="836"/>
      <c r="E61" s="836"/>
      <c r="F61" s="836"/>
      <c r="G61" s="836"/>
      <c r="H61" s="558">
        <v>24973.58</v>
      </c>
      <c r="I61" s="557"/>
      <c r="J61" s="557"/>
      <c r="K61" s="557"/>
      <c r="L61" s="557"/>
      <c r="M61" s="557"/>
      <c r="N61" s="557"/>
    </row>
    <row r="62" spans="1:14" ht="15">
      <c r="A62" s="835" t="s">
        <v>1012</v>
      </c>
      <c r="B62" s="836"/>
      <c r="C62" s="836"/>
      <c r="D62" s="836"/>
      <c r="E62" s="836"/>
      <c r="F62" s="836"/>
      <c r="G62" s="836"/>
      <c r="H62" s="557"/>
      <c r="I62" s="557"/>
      <c r="J62" s="557"/>
      <c r="K62" s="557"/>
      <c r="L62" s="557"/>
      <c r="M62" s="557"/>
      <c r="N62" s="557"/>
    </row>
    <row r="63" spans="1:14" ht="15">
      <c r="A63" s="840" t="s">
        <v>1013</v>
      </c>
      <c r="B63" s="836"/>
      <c r="C63" s="836"/>
      <c r="D63" s="836"/>
      <c r="E63" s="836"/>
      <c r="F63" s="836"/>
      <c r="G63" s="836"/>
      <c r="H63" s="558">
        <v>286643.52</v>
      </c>
      <c r="I63" s="557"/>
      <c r="J63" s="557"/>
      <c r="K63" s="557"/>
      <c r="L63" s="557"/>
      <c r="M63" s="558">
        <v>152.33000000000001</v>
      </c>
      <c r="N63" s="558">
        <v>66.040000000000006</v>
      </c>
    </row>
    <row r="64" spans="1:14" ht="15">
      <c r="A64" s="840" t="s">
        <v>1014</v>
      </c>
      <c r="B64" s="836"/>
      <c r="C64" s="836"/>
      <c r="D64" s="836"/>
      <c r="E64" s="836"/>
      <c r="F64" s="836"/>
      <c r="G64" s="836"/>
      <c r="H64" s="558">
        <v>82533.460000000006</v>
      </c>
      <c r="I64" s="557"/>
      <c r="J64" s="557"/>
      <c r="K64" s="557"/>
      <c r="L64" s="557"/>
      <c r="M64" s="557"/>
      <c r="N64" s="557"/>
    </row>
    <row r="65" spans="1:14" ht="15">
      <c r="A65" s="840" t="s">
        <v>1015</v>
      </c>
      <c r="B65" s="836"/>
      <c r="C65" s="836"/>
      <c r="D65" s="836"/>
      <c r="E65" s="836"/>
      <c r="F65" s="836"/>
      <c r="G65" s="836"/>
      <c r="H65" s="558">
        <v>369176.98</v>
      </c>
      <c r="I65" s="557"/>
      <c r="J65" s="557"/>
      <c r="K65" s="557"/>
      <c r="L65" s="557"/>
      <c r="M65" s="558">
        <v>152.33000000000001</v>
      </c>
      <c r="N65" s="558">
        <v>66.040000000000006</v>
      </c>
    </row>
    <row r="66" spans="1:14" ht="15">
      <c r="A66" s="840" t="s">
        <v>1016</v>
      </c>
      <c r="B66" s="836"/>
      <c r="C66" s="836"/>
      <c r="D66" s="836"/>
      <c r="E66" s="836"/>
      <c r="F66" s="836"/>
      <c r="G66" s="836"/>
      <c r="H66" s="557"/>
      <c r="I66" s="557"/>
      <c r="J66" s="557"/>
      <c r="K66" s="557"/>
      <c r="L66" s="557"/>
      <c r="M66" s="557"/>
      <c r="N66" s="557"/>
    </row>
    <row r="67" spans="1:14" ht="15">
      <c r="A67" s="840" t="s">
        <v>1017</v>
      </c>
      <c r="B67" s="836"/>
      <c r="C67" s="836"/>
      <c r="D67" s="836"/>
      <c r="E67" s="836"/>
      <c r="F67" s="836"/>
      <c r="G67" s="836"/>
      <c r="H67" s="558">
        <v>198251.72</v>
      </c>
      <c r="I67" s="557"/>
      <c r="J67" s="557"/>
      <c r="K67" s="557"/>
      <c r="L67" s="557"/>
      <c r="M67" s="557"/>
      <c r="N67" s="557"/>
    </row>
    <row r="68" spans="1:14" ht="15">
      <c r="A68" s="840" t="s">
        <v>1018</v>
      </c>
      <c r="B68" s="836"/>
      <c r="C68" s="836"/>
      <c r="D68" s="836"/>
      <c r="E68" s="836"/>
      <c r="F68" s="836"/>
      <c r="G68" s="836"/>
      <c r="H68" s="558">
        <v>65867.600000000006</v>
      </c>
      <c r="I68" s="557"/>
      <c r="J68" s="557"/>
      <c r="K68" s="557"/>
      <c r="L68" s="557"/>
      <c r="M68" s="557"/>
      <c r="N68" s="557"/>
    </row>
    <row r="69" spans="1:14" ht="15">
      <c r="A69" s="840" t="s">
        <v>1019</v>
      </c>
      <c r="B69" s="836"/>
      <c r="C69" s="836"/>
      <c r="D69" s="836"/>
      <c r="E69" s="836"/>
      <c r="F69" s="836"/>
      <c r="G69" s="836"/>
      <c r="H69" s="558">
        <v>52028.3</v>
      </c>
      <c r="I69" s="557"/>
      <c r="J69" s="557"/>
      <c r="K69" s="557"/>
      <c r="L69" s="557"/>
      <c r="M69" s="557"/>
      <c r="N69" s="557"/>
    </row>
    <row r="70" spans="1:14" ht="15">
      <c r="A70" s="840" t="s">
        <v>1020</v>
      </c>
      <c r="B70" s="836"/>
      <c r="C70" s="836"/>
      <c r="D70" s="836"/>
      <c r="E70" s="836"/>
      <c r="F70" s="836"/>
      <c r="G70" s="836"/>
      <c r="H70" s="558">
        <v>46305.19</v>
      </c>
      <c r="I70" s="557"/>
      <c r="J70" s="557"/>
      <c r="K70" s="557"/>
      <c r="L70" s="557"/>
      <c r="M70" s="557"/>
      <c r="N70" s="557"/>
    </row>
    <row r="71" spans="1:14" ht="15">
      <c r="A71" s="840" t="s">
        <v>1021</v>
      </c>
      <c r="B71" s="836"/>
      <c r="C71" s="836"/>
      <c r="D71" s="836"/>
      <c r="E71" s="836"/>
      <c r="F71" s="836"/>
      <c r="G71" s="836"/>
      <c r="H71" s="558">
        <v>24973.58</v>
      </c>
      <c r="I71" s="557"/>
      <c r="J71" s="557"/>
      <c r="K71" s="557"/>
      <c r="L71" s="557"/>
      <c r="M71" s="557"/>
      <c r="N71" s="557"/>
    </row>
    <row r="72" spans="1:14" ht="15">
      <c r="A72" s="840" t="s">
        <v>1022</v>
      </c>
      <c r="B72" s="836"/>
      <c r="C72" s="836"/>
      <c r="D72" s="836"/>
      <c r="E72" s="836"/>
      <c r="F72" s="836"/>
      <c r="G72" s="836"/>
      <c r="H72" s="558">
        <v>10927.64</v>
      </c>
      <c r="I72" s="557"/>
      <c r="J72" s="557"/>
      <c r="K72" s="557"/>
      <c r="L72" s="557"/>
      <c r="M72" s="557"/>
      <c r="N72" s="557"/>
    </row>
    <row r="73" spans="1:14" ht="15">
      <c r="A73" s="835" t="s">
        <v>1015</v>
      </c>
      <c r="B73" s="836"/>
      <c r="C73" s="836"/>
      <c r="D73" s="836"/>
      <c r="E73" s="836"/>
      <c r="F73" s="836"/>
      <c r="G73" s="836"/>
      <c r="H73" s="555">
        <v>380104.62</v>
      </c>
      <c r="I73" s="557"/>
      <c r="J73" s="557"/>
      <c r="K73" s="557"/>
      <c r="L73" s="557"/>
      <c r="M73" s="557"/>
      <c r="N73" s="557"/>
    </row>
    <row r="74" spans="1:14" ht="15">
      <c r="A74" s="840" t="s">
        <v>1023</v>
      </c>
      <c r="B74" s="836"/>
      <c r="C74" s="836"/>
      <c r="D74" s="836"/>
      <c r="E74" s="836"/>
      <c r="F74" s="836"/>
      <c r="G74" s="836"/>
      <c r="H74" s="558">
        <v>19005.23</v>
      </c>
      <c r="I74" s="557"/>
      <c r="J74" s="557"/>
      <c r="K74" s="557"/>
      <c r="L74" s="557"/>
      <c r="M74" s="557"/>
      <c r="N74" s="557"/>
    </row>
    <row r="75" spans="1:14" ht="15">
      <c r="A75" s="840" t="s">
        <v>1024</v>
      </c>
      <c r="B75" s="836"/>
      <c r="C75" s="836"/>
      <c r="D75" s="836"/>
      <c r="E75" s="836"/>
      <c r="F75" s="836"/>
      <c r="G75" s="836"/>
      <c r="H75" s="558">
        <v>19005.23</v>
      </c>
      <c r="I75" s="557"/>
      <c r="J75" s="557"/>
      <c r="K75" s="557"/>
      <c r="L75" s="557"/>
      <c r="M75" s="557"/>
      <c r="N75" s="557"/>
    </row>
    <row r="76" spans="1:14" ht="15">
      <c r="A76" s="835" t="s">
        <v>1015</v>
      </c>
      <c r="B76" s="836"/>
      <c r="C76" s="836"/>
      <c r="D76" s="836"/>
      <c r="E76" s="836"/>
      <c r="F76" s="836"/>
      <c r="G76" s="836"/>
      <c r="H76" s="555">
        <v>418115.08</v>
      </c>
      <c r="I76" s="557"/>
      <c r="J76" s="557"/>
      <c r="K76" s="557"/>
      <c r="L76" s="557"/>
      <c r="M76" s="557"/>
      <c r="N76" s="557"/>
    </row>
    <row r="77" spans="1:14" ht="15">
      <c r="A77" s="840" t="s">
        <v>1025</v>
      </c>
      <c r="B77" s="836"/>
      <c r="C77" s="836"/>
      <c r="D77" s="836"/>
      <c r="E77" s="836"/>
      <c r="F77" s="836"/>
      <c r="G77" s="836"/>
      <c r="H77" s="558">
        <v>8362.2999999999993</v>
      </c>
      <c r="I77" s="557"/>
      <c r="J77" s="557"/>
      <c r="K77" s="557"/>
      <c r="L77" s="557"/>
      <c r="M77" s="557"/>
      <c r="N77" s="557"/>
    </row>
    <row r="78" spans="1:14" ht="15">
      <c r="A78" s="835" t="s">
        <v>1026</v>
      </c>
      <c r="B78" s="836"/>
      <c r="C78" s="836"/>
      <c r="D78" s="836"/>
      <c r="E78" s="836"/>
      <c r="F78" s="836"/>
      <c r="G78" s="836"/>
      <c r="H78" s="555">
        <v>426477.38</v>
      </c>
      <c r="I78" s="557"/>
      <c r="J78" s="557"/>
      <c r="K78" s="557"/>
      <c r="L78" s="557"/>
      <c r="M78" s="557"/>
      <c r="N78" s="557"/>
    </row>
    <row r="79" spans="1:14" ht="15">
      <c r="A79" s="840" t="s">
        <v>1027</v>
      </c>
      <c r="B79" s="836"/>
      <c r="C79" s="836"/>
      <c r="D79" s="836"/>
      <c r="E79" s="836"/>
      <c r="F79" s="836"/>
      <c r="G79" s="836"/>
      <c r="H79" s="558">
        <v>76765.929999999993</v>
      </c>
      <c r="I79" s="557"/>
      <c r="J79" s="557"/>
      <c r="K79" s="557"/>
      <c r="L79" s="557"/>
      <c r="M79" s="557"/>
      <c r="N79" s="557"/>
    </row>
    <row r="80" spans="1:14" ht="15">
      <c r="A80" s="835" t="s">
        <v>1028</v>
      </c>
      <c r="B80" s="836"/>
      <c r="C80" s="836"/>
      <c r="D80" s="836"/>
      <c r="E80" s="836"/>
      <c r="F80" s="836"/>
      <c r="G80" s="836"/>
      <c r="H80" s="555">
        <v>503243.31</v>
      </c>
      <c r="I80" s="557"/>
      <c r="J80" s="557"/>
      <c r="K80" s="557"/>
      <c r="L80" s="557"/>
      <c r="M80" s="555">
        <v>152.33000000000001</v>
      </c>
      <c r="N80" s="555">
        <v>66.040000000000006</v>
      </c>
    </row>
    <row r="84" spans="1:14" ht="15">
      <c r="A84" s="841" t="s">
        <v>1029</v>
      </c>
      <c r="B84" s="842"/>
      <c r="C84" s="842"/>
      <c r="D84" s="842"/>
      <c r="E84" s="842"/>
      <c r="F84" s="842"/>
      <c r="G84" s="842"/>
      <c r="H84" s="842"/>
      <c r="I84" s="842"/>
      <c r="J84" s="842"/>
      <c r="K84" s="842"/>
      <c r="L84" s="842"/>
      <c r="M84" s="842"/>
      <c r="N84" s="842"/>
    </row>
    <row r="85" spans="1:14" ht="15">
      <c r="A85" s="843" t="s">
        <v>1030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7" spans="1:14">
      <c r="A87" s="841" t="s">
        <v>1031</v>
      </c>
      <c r="B87" s="844"/>
      <c r="C87" s="845"/>
      <c r="D87" s="846"/>
      <c r="E87" s="847"/>
      <c r="F87" s="848"/>
      <c r="G87" s="848"/>
      <c r="H87" s="848"/>
      <c r="I87" s="848"/>
      <c r="J87" s="848"/>
      <c r="K87" s="848"/>
      <c r="L87" s="848"/>
      <c r="M87" s="848"/>
      <c r="N87" s="848"/>
    </row>
    <row r="88" spans="1:14" ht="15">
      <c r="A88" s="843" t="s">
        <v>1030</v>
      </c>
      <c r="B88" s="842"/>
      <c r="C88" s="842"/>
      <c r="D88" s="842"/>
      <c r="E88" s="842"/>
      <c r="F88" s="842"/>
      <c r="G88" s="842"/>
      <c r="H88" s="842"/>
      <c r="I88" s="842"/>
      <c r="J88" s="842"/>
      <c r="K88" s="842"/>
      <c r="L88" s="842"/>
      <c r="M88" s="842"/>
      <c r="N88" s="842"/>
    </row>
  </sheetData>
  <mergeCells count="56">
    <mergeCell ref="A84:N84"/>
    <mergeCell ref="A85:N85"/>
    <mergeCell ref="A87:N87"/>
    <mergeCell ref="A88:N88"/>
    <mergeCell ref="K1:N1"/>
    <mergeCell ref="K2:N2"/>
    <mergeCell ref="K7:N7"/>
    <mergeCell ref="A75:G75"/>
    <mergeCell ref="A76:G76"/>
    <mergeCell ref="A77:G77"/>
    <mergeCell ref="A78:G78"/>
    <mergeCell ref="A79:G79"/>
    <mergeCell ref="A80:G80"/>
    <mergeCell ref="A69:G69"/>
    <mergeCell ref="A70:G70"/>
    <mergeCell ref="A71:G71"/>
    <mergeCell ref="A72:G72"/>
    <mergeCell ref="A73:G73"/>
    <mergeCell ref="A74:G74"/>
    <mergeCell ref="A63:G63"/>
    <mergeCell ref="A64:G64"/>
    <mergeCell ref="A65:G65"/>
    <mergeCell ref="A66:G66"/>
    <mergeCell ref="A67:G67"/>
    <mergeCell ref="A68:G68"/>
    <mergeCell ref="A62:G62"/>
    <mergeCell ref="A31:N31"/>
    <mergeCell ref="A36:G36"/>
    <mergeCell ref="A37:N37"/>
    <mergeCell ref="A48:G48"/>
    <mergeCell ref="A49:N49"/>
    <mergeCell ref="A56:G56"/>
    <mergeCell ref="A57:N57"/>
    <mergeCell ref="A58:G58"/>
    <mergeCell ref="A59:G59"/>
    <mergeCell ref="A60:G60"/>
    <mergeCell ref="A61:G61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8" right="0.16" top="0.62" bottom="0.31" header="0.11" footer="0.15"/>
  <pageSetup paperSize="9" scale="92" fitToHeight="13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I17" sqref="I17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</row>
    <row r="4" spans="1:14" ht="15" outlineLevel="1">
      <c r="A4" s="461"/>
      <c r="K4" s="460"/>
      <c r="L4" s="513"/>
      <c r="M4" s="513"/>
      <c r="N4" s="560" t="s">
        <v>1033</v>
      </c>
    </row>
    <row r="5" spans="1:14" ht="15" outlineLevel="1">
      <c r="A5" s="455"/>
      <c r="K5" s="559"/>
      <c r="L5" s="513"/>
      <c r="M5" s="513"/>
    </row>
    <row r="6" spans="1:14" ht="15" outlineLevel="1">
      <c r="A6" s="455"/>
      <c r="K6" s="559"/>
      <c r="L6" s="513"/>
      <c r="M6" s="513"/>
    </row>
    <row r="7" spans="1:14" ht="15" outlineLevel="1">
      <c r="A7" s="455"/>
      <c r="K7" s="851" t="s">
        <v>1034</v>
      </c>
      <c r="L7" s="851"/>
      <c r="M7" s="851"/>
      <c r="N7" s="851"/>
    </row>
    <row r="8" spans="1:14" ht="14.25">
      <c r="C8" s="463"/>
      <c r="E8" s="464"/>
      <c r="F8" s="465" t="s">
        <v>911</v>
      </c>
      <c r="G8" s="466"/>
      <c r="H8" s="467"/>
    </row>
    <row r="9" spans="1:14" ht="14.25">
      <c r="D9" s="468"/>
      <c r="F9" s="469" t="s">
        <v>912</v>
      </c>
      <c r="M9" s="470"/>
    </row>
    <row r="10" spans="1:14">
      <c r="D10" s="459"/>
    </row>
    <row r="11" spans="1:14" ht="15.75">
      <c r="D11" s="459"/>
      <c r="F11" s="471" t="s">
        <v>1060</v>
      </c>
      <c r="G11" s="472"/>
    </row>
    <row r="12" spans="1:14" ht="14.25">
      <c r="D12" s="459"/>
      <c r="F12" s="465" t="s">
        <v>913</v>
      </c>
      <c r="G12" s="458"/>
    </row>
    <row r="13" spans="1:14">
      <c r="C13" s="463"/>
      <c r="D13" s="459"/>
      <c r="E13" s="459"/>
    </row>
    <row r="14" spans="1:14" ht="14.25">
      <c r="C14" s="473" t="s">
        <v>914</v>
      </c>
      <c r="D14" s="474" t="s">
        <v>3</v>
      </c>
      <c r="E14" s="466"/>
      <c r="F14" s="475"/>
      <c r="I14" s="467"/>
    </row>
    <row r="15" spans="1:14" ht="14.25">
      <c r="C15" s="476"/>
      <c r="D15" s="468"/>
      <c r="F15" s="469" t="s">
        <v>915</v>
      </c>
      <c r="G15" s="477"/>
      <c r="H15" s="468"/>
      <c r="I15" s="478"/>
    </row>
    <row r="16" spans="1:14">
      <c r="A16" s="479"/>
      <c r="B16" s="480"/>
      <c r="C16" s="463"/>
      <c r="D16" s="459"/>
      <c r="E16" s="459"/>
    </row>
    <row r="17" spans="1:14" ht="14.25">
      <c r="C17" s="481" t="s">
        <v>916</v>
      </c>
      <c r="D17" s="482"/>
      <c r="E17" s="459"/>
      <c r="F17" s="483"/>
      <c r="G17" s="484"/>
    </row>
    <row r="18" spans="1:14" s="487" customFormat="1" ht="15">
      <c r="A18" s="485"/>
      <c r="B18" s="486"/>
      <c r="C18" s="481" t="s">
        <v>917</v>
      </c>
      <c r="D18" s="482"/>
      <c r="E18" s="483"/>
      <c r="F18" s="852" t="s">
        <v>1036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 outlineLevel="1">
      <c r="A19" s="485"/>
      <c r="B19" s="486"/>
      <c r="C19" s="481" t="s">
        <v>920</v>
      </c>
      <c r="D19" s="482"/>
      <c r="E19" s="483"/>
      <c r="F19" s="852" t="s">
        <v>1037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922</v>
      </c>
      <c r="D20" s="482"/>
      <c r="E20" s="483"/>
      <c r="F20" s="852" t="s">
        <v>1038</v>
      </c>
      <c r="G20" s="853"/>
      <c r="H20" s="474" t="s">
        <v>919</v>
      </c>
      <c r="I20" s="483"/>
      <c r="J20" s="483"/>
      <c r="K20" s="483"/>
      <c r="L20" s="483"/>
      <c r="M20" s="483"/>
      <c r="N20" s="483"/>
    </row>
    <row r="21" spans="1:14" s="487" customFormat="1" ht="15">
      <c r="A21" s="485"/>
      <c r="B21" s="486"/>
      <c r="C21" s="481" t="s">
        <v>924</v>
      </c>
      <c r="D21" s="482"/>
      <c r="E21" s="483"/>
      <c r="F21" s="852" t="s">
        <v>1039</v>
      </c>
      <c r="G21" s="853"/>
      <c r="H21" s="474" t="s">
        <v>919</v>
      </c>
      <c r="I21" s="483"/>
      <c r="J21" s="483"/>
      <c r="K21" s="483"/>
      <c r="L21" s="483"/>
      <c r="M21" s="483"/>
      <c r="N21" s="483"/>
    </row>
    <row r="22" spans="1:14" s="487" customFormat="1" ht="15" outlineLevel="1">
      <c r="A22" s="485"/>
      <c r="B22" s="486"/>
      <c r="C22" s="481" t="s">
        <v>926</v>
      </c>
      <c r="D22" s="482"/>
      <c r="E22" s="483"/>
      <c r="F22" s="852" t="s">
        <v>1040</v>
      </c>
      <c r="G22" s="853"/>
      <c r="H22" s="474" t="s">
        <v>928</v>
      </c>
      <c r="I22" s="483"/>
      <c r="J22" s="483"/>
      <c r="K22" s="483"/>
      <c r="L22" s="483"/>
      <c r="M22" s="483"/>
      <c r="N22" s="483"/>
    </row>
    <row r="23" spans="1:14" s="487" customFormat="1" ht="15" outlineLevel="2">
      <c r="A23" s="485"/>
      <c r="B23" s="486"/>
      <c r="C23" s="481" t="s">
        <v>929</v>
      </c>
      <c r="D23" s="482"/>
      <c r="E23" s="483"/>
      <c r="F23" s="852" t="s">
        <v>1041</v>
      </c>
      <c r="G23" s="853"/>
      <c r="H23" s="474" t="s">
        <v>928</v>
      </c>
      <c r="I23" s="483"/>
      <c r="J23" s="483"/>
      <c r="K23" s="483"/>
      <c r="L23" s="483"/>
      <c r="M23" s="483"/>
      <c r="N23" s="483"/>
    </row>
    <row r="24" spans="1:14" ht="14.25">
      <c r="C24" s="481" t="s">
        <v>931</v>
      </c>
      <c r="D24" s="459"/>
      <c r="E24" s="459"/>
    </row>
    <row r="27" spans="1:14" ht="12.75" customHeight="1">
      <c r="A27" s="854" t="s">
        <v>932</v>
      </c>
      <c r="B27" s="854" t="s">
        <v>933</v>
      </c>
      <c r="C27" s="856" t="s">
        <v>660</v>
      </c>
      <c r="D27" s="856" t="s">
        <v>692</v>
      </c>
      <c r="E27" s="858" t="s">
        <v>934</v>
      </c>
      <c r="F27" s="858"/>
      <c r="G27" s="858" t="s">
        <v>935</v>
      </c>
      <c r="H27" s="858"/>
      <c r="I27" s="858"/>
      <c r="J27" s="858"/>
      <c r="K27" s="858"/>
      <c r="L27" s="858"/>
      <c r="M27" s="856" t="s">
        <v>936</v>
      </c>
      <c r="N27" s="856" t="s">
        <v>937</v>
      </c>
    </row>
    <row r="28" spans="1:14" ht="13.7" customHeight="1">
      <c r="A28" s="854"/>
      <c r="B28" s="854"/>
      <c r="C28" s="856"/>
      <c r="D28" s="856"/>
      <c r="E28" s="858" t="s">
        <v>938</v>
      </c>
      <c r="F28" s="858" t="s">
        <v>939</v>
      </c>
      <c r="G28" s="858" t="s">
        <v>938</v>
      </c>
      <c r="H28" s="858" t="s">
        <v>940</v>
      </c>
      <c r="I28" s="856" t="s">
        <v>941</v>
      </c>
      <c r="J28" s="856"/>
      <c r="K28" s="856"/>
      <c r="L28" s="488"/>
      <c r="M28" s="856"/>
      <c r="N28" s="856"/>
    </row>
    <row r="29" spans="1:14" ht="12.75" customHeight="1">
      <c r="A29" s="854"/>
      <c r="B29" s="855"/>
      <c r="C29" s="857"/>
      <c r="D29" s="856"/>
      <c r="E29" s="858"/>
      <c r="F29" s="858"/>
      <c r="G29" s="858"/>
      <c r="H29" s="858"/>
      <c r="I29" s="489" t="s">
        <v>942</v>
      </c>
      <c r="J29" s="489" t="s">
        <v>943</v>
      </c>
      <c r="K29" s="489" t="s">
        <v>944</v>
      </c>
      <c r="L29" s="489" t="s">
        <v>945</v>
      </c>
      <c r="M29" s="856"/>
      <c r="N29" s="856"/>
    </row>
    <row r="30" spans="1:14">
      <c r="A30" s="490">
        <v>1</v>
      </c>
      <c r="B30" s="491">
        <v>2</v>
      </c>
      <c r="C30" s="492">
        <v>3</v>
      </c>
      <c r="D30" s="493">
        <v>4</v>
      </c>
      <c r="E30" s="494">
        <v>5</v>
      </c>
      <c r="F30" s="494">
        <v>6</v>
      </c>
      <c r="G30" s="493">
        <v>7</v>
      </c>
      <c r="H30" s="492">
        <v>8</v>
      </c>
      <c r="I30" s="495">
        <v>9</v>
      </c>
      <c r="J30" s="495">
        <v>10</v>
      </c>
      <c r="K30" s="495">
        <v>11</v>
      </c>
      <c r="L30" s="495">
        <v>12</v>
      </c>
      <c r="M30" s="495">
        <v>13</v>
      </c>
      <c r="N30" s="495">
        <v>14</v>
      </c>
    </row>
    <row r="31" spans="1:14" ht="20.25" customHeight="1">
      <c r="A31" s="861" t="s">
        <v>946</v>
      </c>
      <c r="B31" s="860"/>
      <c r="C31" s="860"/>
      <c r="D31" s="860"/>
      <c r="E31" s="860"/>
      <c r="F31" s="860"/>
      <c r="G31" s="860"/>
      <c r="H31" s="860"/>
      <c r="I31" s="860"/>
      <c r="J31" s="860"/>
      <c r="K31" s="860"/>
      <c r="L31" s="860"/>
      <c r="M31" s="860"/>
      <c r="N31" s="860"/>
    </row>
    <row r="32" spans="1:14" ht="63">
      <c r="A32" s="496" t="s">
        <v>20</v>
      </c>
      <c r="B32" s="497" t="s">
        <v>947</v>
      </c>
      <c r="C32" s="498" t="s">
        <v>948</v>
      </c>
      <c r="D32" s="499" t="s">
        <v>949</v>
      </c>
      <c r="E32" s="500"/>
      <c r="F32" s="501" t="s">
        <v>1042</v>
      </c>
      <c r="G32" s="502">
        <v>554.78</v>
      </c>
      <c r="H32" s="502">
        <v>5547.8</v>
      </c>
      <c r="I32" s="502">
        <v>2656.7</v>
      </c>
      <c r="J32" s="502">
        <v>2891.1</v>
      </c>
      <c r="K32" s="502">
        <v>1007.2</v>
      </c>
      <c r="L32" s="503"/>
      <c r="M32" s="502">
        <v>12.7</v>
      </c>
      <c r="N32" s="502">
        <v>4.0999999999999996</v>
      </c>
    </row>
    <row r="33" spans="1:14" ht="63">
      <c r="A33" s="496" t="s">
        <v>1043</v>
      </c>
      <c r="B33" s="497" t="s">
        <v>951</v>
      </c>
      <c r="C33" s="498" t="s">
        <v>952</v>
      </c>
      <c r="D33" s="499" t="s">
        <v>949</v>
      </c>
      <c r="E33" s="500"/>
      <c r="F33" s="502">
        <v>10</v>
      </c>
      <c r="G33" s="502">
        <v>87.24</v>
      </c>
      <c r="H33" s="502">
        <v>872.4</v>
      </c>
      <c r="I33" s="502">
        <v>308.39999999999998</v>
      </c>
      <c r="J33" s="502">
        <v>564</v>
      </c>
      <c r="K33" s="502">
        <v>195.9</v>
      </c>
      <c r="L33" s="503"/>
      <c r="M33" s="502">
        <v>1.5</v>
      </c>
      <c r="N33" s="502">
        <v>0.8</v>
      </c>
    </row>
    <row r="34" spans="1:14" ht="63">
      <c r="A34" s="496" t="s">
        <v>19</v>
      </c>
      <c r="B34" s="497" t="s">
        <v>953</v>
      </c>
      <c r="C34" s="498" t="s">
        <v>954</v>
      </c>
      <c r="D34" s="499" t="s">
        <v>949</v>
      </c>
      <c r="E34" s="500"/>
      <c r="F34" s="502">
        <v>7</v>
      </c>
      <c r="G34" s="502">
        <v>1527.44</v>
      </c>
      <c r="H34" s="502">
        <v>10692.08</v>
      </c>
      <c r="I34" s="502">
        <v>1966.79</v>
      </c>
      <c r="J34" s="502">
        <v>8725.2900000000009</v>
      </c>
      <c r="K34" s="502">
        <v>2127.44</v>
      </c>
      <c r="L34" s="503"/>
      <c r="M34" s="502">
        <v>8.68</v>
      </c>
      <c r="N34" s="502">
        <v>7.7</v>
      </c>
    </row>
    <row r="35" spans="1:14" ht="63">
      <c r="A35" s="496" t="s">
        <v>985</v>
      </c>
      <c r="B35" s="497" t="s">
        <v>955</v>
      </c>
      <c r="C35" s="498" t="s">
        <v>956</v>
      </c>
      <c r="D35" s="499" t="s">
        <v>949</v>
      </c>
      <c r="E35" s="500"/>
      <c r="F35" s="502">
        <v>2</v>
      </c>
      <c r="G35" s="502">
        <v>2864.68</v>
      </c>
      <c r="H35" s="502">
        <v>5729.36</v>
      </c>
      <c r="I35" s="502">
        <v>1196.4000000000001</v>
      </c>
      <c r="J35" s="502">
        <v>4532.96</v>
      </c>
      <c r="K35" s="502">
        <v>1213.76</v>
      </c>
      <c r="L35" s="503"/>
      <c r="M35" s="502">
        <v>5.28</v>
      </c>
      <c r="N35" s="502">
        <v>4.58</v>
      </c>
    </row>
    <row r="36" spans="1:14" ht="63">
      <c r="A36" s="496" t="s">
        <v>996</v>
      </c>
      <c r="B36" s="497" t="s">
        <v>1044</v>
      </c>
      <c r="C36" s="498" t="s">
        <v>1045</v>
      </c>
      <c r="D36" s="499" t="s">
        <v>949</v>
      </c>
      <c r="E36" s="500"/>
      <c r="F36" s="502">
        <v>1</v>
      </c>
      <c r="G36" s="502">
        <v>4404.75</v>
      </c>
      <c r="H36" s="502">
        <v>4404.75</v>
      </c>
      <c r="I36" s="502">
        <v>915.42</v>
      </c>
      <c r="J36" s="502">
        <v>3489.33</v>
      </c>
      <c r="K36" s="502">
        <v>935.12</v>
      </c>
      <c r="L36" s="503"/>
      <c r="M36" s="502">
        <v>4.04</v>
      </c>
      <c r="N36" s="502">
        <v>3.53</v>
      </c>
    </row>
    <row r="37" spans="1:14" ht="15">
      <c r="A37" s="859" t="s">
        <v>957</v>
      </c>
      <c r="B37" s="860"/>
      <c r="C37" s="860"/>
      <c r="D37" s="860"/>
      <c r="E37" s="860"/>
      <c r="F37" s="860"/>
      <c r="G37" s="860"/>
      <c r="H37" s="501">
        <v>51225.55</v>
      </c>
      <c r="I37" s="503"/>
      <c r="J37" s="503"/>
      <c r="K37" s="503"/>
      <c r="L37" s="503"/>
      <c r="M37" s="501">
        <v>37.03</v>
      </c>
      <c r="N37" s="501">
        <v>23.82</v>
      </c>
    </row>
    <row r="38" spans="1:14" ht="20.25" customHeight="1">
      <c r="A38" s="861" t="s">
        <v>958</v>
      </c>
      <c r="B38" s="860"/>
      <c r="C38" s="860"/>
      <c r="D38" s="860"/>
      <c r="E38" s="860"/>
      <c r="F38" s="860"/>
      <c r="G38" s="860"/>
      <c r="H38" s="860"/>
      <c r="I38" s="860"/>
      <c r="J38" s="860"/>
      <c r="K38" s="860"/>
      <c r="L38" s="860"/>
      <c r="M38" s="860"/>
      <c r="N38" s="860"/>
    </row>
    <row r="39" spans="1:14" ht="63">
      <c r="A39" s="496" t="s">
        <v>22</v>
      </c>
      <c r="B39" s="497" t="s">
        <v>959</v>
      </c>
      <c r="C39" s="498" t="s">
        <v>960</v>
      </c>
      <c r="D39" s="499" t="s">
        <v>949</v>
      </c>
      <c r="E39" s="500"/>
      <c r="F39" s="501" t="s">
        <v>1046</v>
      </c>
      <c r="G39" s="502">
        <v>504.29</v>
      </c>
      <c r="H39" s="502">
        <v>13615.83</v>
      </c>
      <c r="I39" s="502">
        <v>2421.36</v>
      </c>
      <c r="J39" s="502">
        <v>11194.47</v>
      </c>
      <c r="K39" s="502">
        <v>4185.54</v>
      </c>
      <c r="L39" s="503"/>
      <c r="M39" s="502">
        <v>11.88</v>
      </c>
      <c r="N39" s="502">
        <v>12.96</v>
      </c>
    </row>
    <row r="40" spans="1:14" ht="63">
      <c r="A40" s="496" t="s">
        <v>23</v>
      </c>
      <c r="B40" s="497" t="s">
        <v>962</v>
      </c>
      <c r="C40" s="498" t="s">
        <v>963</v>
      </c>
      <c r="D40" s="499" t="s">
        <v>949</v>
      </c>
      <c r="E40" s="500"/>
      <c r="F40" s="502">
        <v>11</v>
      </c>
      <c r="G40" s="502">
        <v>148.88</v>
      </c>
      <c r="H40" s="502">
        <v>1637.68</v>
      </c>
      <c r="I40" s="502">
        <v>560.45000000000005</v>
      </c>
      <c r="J40" s="502">
        <v>1077.23</v>
      </c>
      <c r="K40" s="502">
        <v>497.31</v>
      </c>
      <c r="L40" s="503"/>
      <c r="M40" s="502">
        <v>2.75</v>
      </c>
      <c r="N40" s="502">
        <v>1.54</v>
      </c>
    </row>
    <row r="41" spans="1:14" ht="63">
      <c r="A41" s="496" t="s">
        <v>994</v>
      </c>
      <c r="B41" s="497" t="s">
        <v>964</v>
      </c>
      <c r="C41" s="498" t="s">
        <v>965</v>
      </c>
      <c r="D41" s="499" t="s">
        <v>949</v>
      </c>
      <c r="E41" s="500"/>
      <c r="F41" s="501" t="s">
        <v>1047</v>
      </c>
      <c r="G41" s="502">
        <v>173.06</v>
      </c>
      <c r="H41" s="502">
        <v>1211.42</v>
      </c>
      <c r="I41" s="502">
        <v>427.98</v>
      </c>
      <c r="J41" s="502">
        <v>783.44</v>
      </c>
      <c r="K41" s="502">
        <v>361.69</v>
      </c>
      <c r="L41" s="503"/>
      <c r="M41" s="502">
        <v>2.1</v>
      </c>
      <c r="N41" s="502">
        <v>1.1200000000000001</v>
      </c>
    </row>
    <row r="42" spans="1:14" ht="63">
      <c r="A42" s="496" t="s">
        <v>990</v>
      </c>
      <c r="B42" s="497" t="s">
        <v>967</v>
      </c>
      <c r="C42" s="498" t="s">
        <v>968</v>
      </c>
      <c r="D42" s="499" t="s">
        <v>949</v>
      </c>
      <c r="E42" s="500"/>
      <c r="F42" s="502">
        <v>11</v>
      </c>
      <c r="G42" s="502">
        <v>2346.6799999999998</v>
      </c>
      <c r="H42" s="502">
        <v>25813.48</v>
      </c>
      <c r="I42" s="502">
        <v>11548.79</v>
      </c>
      <c r="J42" s="502">
        <v>14264.69</v>
      </c>
      <c r="K42" s="502">
        <v>3685.11</v>
      </c>
      <c r="L42" s="503"/>
      <c r="M42" s="502">
        <v>52.25</v>
      </c>
      <c r="N42" s="502">
        <v>13.34</v>
      </c>
    </row>
    <row r="43" spans="1:14" ht="63">
      <c r="A43" s="496" t="s">
        <v>21</v>
      </c>
      <c r="B43" s="497" t="s">
        <v>969</v>
      </c>
      <c r="C43" s="498" t="s">
        <v>970</v>
      </c>
      <c r="D43" s="499" t="s">
        <v>949</v>
      </c>
      <c r="E43" s="500"/>
      <c r="F43" s="502">
        <v>5</v>
      </c>
      <c r="G43" s="502">
        <v>5228.08</v>
      </c>
      <c r="H43" s="502">
        <v>26140.400000000001</v>
      </c>
      <c r="I43" s="502">
        <v>10913.4</v>
      </c>
      <c r="J43" s="502">
        <v>15227</v>
      </c>
      <c r="K43" s="502">
        <v>3902.65</v>
      </c>
      <c r="L43" s="503"/>
      <c r="M43" s="502">
        <v>49.38</v>
      </c>
      <c r="N43" s="502">
        <v>14.13</v>
      </c>
    </row>
    <row r="44" spans="1:14" ht="63">
      <c r="A44" s="496" t="s">
        <v>1048</v>
      </c>
      <c r="B44" s="497" t="s">
        <v>971</v>
      </c>
      <c r="C44" s="498" t="s">
        <v>972</v>
      </c>
      <c r="D44" s="499" t="s">
        <v>949</v>
      </c>
      <c r="E44" s="500"/>
      <c r="F44" s="502">
        <v>2</v>
      </c>
      <c r="G44" s="502">
        <v>8241.16</v>
      </c>
      <c r="H44" s="502">
        <v>16482.32</v>
      </c>
      <c r="I44" s="502">
        <v>6691.68</v>
      </c>
      <c r="J44" s="502">
        <v>9790.64</v>
      </c>
      <c r="K44" s="502">
        <v>2500.42</v>
      </c>
      <c r="L44" s="503"/>
      <c r="M44" s="502">
        <v>30.28</v>
      </c>
      <c r="N44" s="502">
        <v>9.0500000000000007</v>
      </c>
    </row>
    <row r="45" spans="1:14" ht="72">
      <c r="A45" s="496" t="s">
        <v>29</v>
      </c>
      <c r="B45" s="497" t="s">
        <v>973</v>
      </c>
      <c r="C45" s="498" t="s">
        <v>974</v>
      </c>
      <c r="D45" s="499" t="s">
        <v>975</v>
      </c>
      <c r="E45" s="500"/>
      <c r="F45" s="501" t="s">
        <v>1049</v>
      </c>
      <c r="G45" s="502">
        <v>39345.480000000003</v>
      </c>
      <c r="H45" s="502">
        <v>17902.189999999999</v>
      </c>
      <c r="I45" s="502">
        <v>7051.19</v>
      </c>
      <c r="J45" s="502">
        <v>10851</v>
      </c>
      <c r="K45" s="502">
        <v>4334.3599999999997</v>
      </c>
      <c r="L45" s="503"/>
      <c r="M45" s="502">
        <v>29.68</v>
      </c>
      <c r="N45" s="502">
        <v>17.07</v>
      </c>
    </row>
    <row r="46" spans="1:14" ht="48">
      <c r="A46" s="496" t="s">
        <v>1050</v>
      </c>
      <c r="B46" s="497" t="s">
        <v>978</v>
      </c>
      <c r="C46" s="498" t="s">
        <v>979</v>
      </c>
      <c r="D46" s="499" t="s">
        <v>980</v>
      </c>
      <c r="E46" s="500"/>
      <c r="F46" s="501" t="s">
        <v>1051</v>
      </c>
      <c r="G46" s="502">
        <v>129.91</v>
      </c>
      <c r="H46" s="502">
        <v>2253.94</v>
      </c>
      <c r="I46" s="503"/>
      <c r="J46" s="502">
        <v>2253.94</v>
      </c>
      <c r="K46" s="503"/>
      <c r="L46" s="503"/>
      <c r="M46" s="503"/>
      <c r="N46" s="503"/>
    </row>
    <row r="47" spans="1:14" ht="48">
      <c r="A47" s="496" t="s">
        <v>1052</v>
      </c>
      <c r="B47" s="497" t="s">
        <v>983</v>
      </c>
      <c r="C47" s="498" t="s">
        <v>984</v>
      </c>
      <c r="D47" s="499" t="s">
        <v>980</v>
      </c>
      <c r="E47" s="500"/>
      <c r="F47" s="501" t="s">
        <v>1051</v>
      </c>
      <c r="G47" s="502">
        <v>129.91</v>
      </c>
      <c r="H47" s="502">
        <v>2253.94</v>
      </c>
      <c r="I47" s="503"/>
      <c r="J47" s="502">
        <v>2253.94</v>
      </c>
      <c r="K47" s="503"/>
      <c r="L47" s="503"/>
      <c r="M47" s="503"/>
      <c r="N47" s="503"/>
    </row>
    <row r="48" spans="1:14" ht="96">
      <c r="A48" s="496" t="s">
        <v>1053</v>
      </c>
      <c r="B48" s="497" t="s">
        <v>986</v>
      </c>
      <c r="C48" s="498" t="s">
        <v>987</v>
      </c>
      <c r="D48" s="499" t="s">
        <v>980</v>
      </c>
      <c r="E48" s="500"/>
      <c r="F48" s="502">
        <v>17.350000000000001</v>
      </c>
      <c r="G48" s="502">
        <v>108.9</v>
      </c>
      <c r="H48" s="502">
        <v>1889.42</v>
      </c>
      <c r="I48" s="503"/>
      <c r="J48" s="502">
        <v>1889.42</v>
      </c>
      <c r="K48" s="503"/>
      <c r="L48" s="503"/>
      <c r="M48" s="503"/>
      <c r="N48" s="503"/>
    </row>
    <row r="49" spans="1:14" ht="15">
      <c r="A49" s="859" t="s">
        <v>988</v>
      </c>
      <c r="B49" s="860"/>
      <c r="C49" s="860"/>
      <c r="D49" s="860"/>
      <c r="E49" s="860"/>
      <c r="F49" s="860"/>
      <c r="G49" s="860"/>
      <c r="H49" s="501">
        <v>219575.45</v>
      </c>
      <c r="I49" s="503"/>
      <c r="J49" s="503"/>
      <c r="K49" s="503"/>
      <c r="L49" s="503"/>
      <c r="M49" s="501">
        <v>205.07</v>
      </c>
      <c r="N49" s="501">
        <v>79.59</v>
      </c>
    </row>
    <row r="50" spans="1:14" ht="20.25" customHeight="1">
      <c r="A50" s="861" t="s">
        <v>989</v>
      </c>
      <c r="B50" s="860"/>
      <c r="C50" s="860"/>
      <c r="D50" s="860"/>
      <c r="E50" s="860"/>
      <c r="F50" s="860"/>
      <c r="G50" s="860"/>
      <c r="H50" s="860"/>
      <c r="I50" s="860"/>
      <c r="J50" s="860"/>
      <c r="K50" s="860"/>
      <c r="L50" s="860"/>
      <c r="M50" s="860"/>
      <c r="N50" s="860"/>
    </row>
    <row r="51" spans="1:14">
      <c r="A51" s="496" t="s">
        <v>26</v>
      </c>
      <c r="B51" s="497" t="s">
        <v>991</v>
      </c>
      <c r="C51" s="498" t="s">
        <v>992</v>
      </c>
      <c r="D51" s="499" t="s">
        <v>993</v>
      </c>
      <c r="E51" s="500"/>
      <c r="F51" s="502">
        <v>455</v>
      </c>
      <c r="G51" s="502">
        <v>258</v>
      </c>
      <c r="H51" s="502">
        <v>117390</v>
      </c>
      <c r="I51" s="503"/>
      <c r="J51" s="503"/>
      <c r="K51" s="503"/>
      <c r="L51" s="502">
        <v>117390</v>
      </c>
      <c r="M51" s="503"/>
      <c r="N51" s="503"/>
    </row>
    <row r="52" spans="1:14">
      <c r="A52" s="496" t="s">
        <v>1054</v>
      </c>
      <c r="B52" s="497" t="s">
        <v>991</v>
      </c>
      <c r="C52" s="498" t="s">
        <v>995</v>
      </c>
      <c r="D52" s="499" t="s">
        <v>949</v>
      </c>
      <c r="E52" s="500"/>
      <c r="F52" s="502">
        <v>11</v>
      </c>
      <c r="G52" s="502">
        <v>10648</v>
      </c>
      <c r="H52" s="502">
        <v>117128</v>
      </c>
      <c r="I52" s="503"/>
      <c r="J52" s="503"/>
      <c r="K52" s="503"/>
      <c r="L52" s="502">
        <v>117128</v>
      </c>
      <c r="M52" s="503"/>
      <c r="N52" s="503"/>
    </row>
    <row r="53" spans="1:14" ht="19.5">
      <c r="A53" s="496" t="s">
        <v>1055</v>
      </c>
      <c r="B53" s="497" t="s">
        <v>991</v>
      </c>
      <c r="C53" s="498" t="s">
        <v>997</v>
      </c>
      <c r="D53" s="499" t="s">
        <v>949</v>
      </c>
      <c r="E53" s="500"/>
      <c r="F53" s="501" t="s">
        <v>1047</v>
      </c>
      <c r="G53" s="502">
        <v>9766</v>
      </c>
      <c r="H53" s="502">
        <v>68362</v>
      </c>
      <c r="I53" s="503"/>
      <c r="J53" s="503"/>
      <c r="K53" s="503"/>
      <c r="L53" s="502">
        <v>68362</v>
      </c>
      <c r="M53" s="503"/>
      <c r="N53" s="503"/>
    </row>
    <row r="54" spans="1:14">
      <c r="A54" s="496" t="s">
        <v>982</v>
      </c>
      <c r="B54" s="497" t="s">
        <v>991</v>
      </c>
      <c r="C54" s="498" t="s">
        <v>999</v>
      </c>
      <c r="D54" s="499" t="s">
        <v>949</v>
      </c>
      <c r="E54" s="500"/>
      <c r="F54" s="502">
        <v>7</v>
      </c>
      <c r="G54" s="502">
        <v>2016</v>
      </c>
      <c r="H54" s="502">
        <v>14112</v>
      </c>
      <c r="I54" s="503"/>
      <c r="J54" s="503"/>
      <c r="K54" s="503"/>
      <c r="L54" s="502">
        <v>14112</v>
      </c>
      <c r="M54" s="503"/>
      <c r="N54" s="503"/>
    </row>
    <row r="55" spans="1:14" ht="19.5">
      <c r="A55" s="496" t="s">
        <v>1056</v>
      </c>
      <c r="B55" s="497" t="s">
        <v>991</v>
      </c>
      <c r="C55" s="498" t="s">
        <v>1001</v>
      </c>
      <c r="D55" s="499" t="s">
        <v>993</v>
      </c>
      <c r="E55" s="500"/>
      <c r="F55" s="501" t="s">
        <v>1057</v>
      </c>
      <c r="G55" s="502">
        <v>75</v>
      </c>
      <c r="H55" s="502">
        <v>4050</v>
      </c>
      <c r="I55" s="503"/>
      <c r="J55" s="503"/>
      <c r="K55" s="503"/>
      <c r="L55" s="502">
        <v>4050</v>
      </c>
      <c r="M55" s="503"/>
      <c r="N55" s="503"/>
    </row>
    <row r="56" spans="1:14" ht="19.5">
      <c r="A56" s="496" t="s">
        <v>1058</v>
      </c>
      <c r="B56" s="497" t="s">
        <v>991</v>
      </c>
      <c r="C56" s="498" t="s">
        <v>1004</v>
      </c>
      <c r="D56" s="499" t="s">
        <v>949</v>
      </c>
      <c r="E56" s="500"/>
      <c r="F56" s="501" t="s">
        <v>1059</v>
      </c>
      <c r="G56" s="502">
        <v>20.11</v>
      </c>
      <c r="H56" s="502">
        <v>723.96</v>
      </c>
      <c r="I56" s="503"/>
      <c r="J56" s="503"/>
      <c r="K56" s="503"/>
      <c r="L56" s="502">
        <v>723.96</v>
      </c>
      <c r="M56" s="503"/>
      <c r="N56" s="503"/>
    </row>
    <row r="57" spans="1:14" ht="15">
      <c r="A57" s="859" t="s">
        <v>1006</v>
      </c>
      <c r="B57" s="860"/>
      <c r="C57" s="860"/>
      <c r="D57" s="860"/>
      <c r="E57" s="860"/>
      <c r="F57" s="860"/>
      <c r="G57" s="860"/>
      <c r="H57" s="501">
        <v>294824.88</v>
      </c>
      <c r="I57" s="503"/>
      <c r="J57" s="503"/>
      <c r="K57" s="503"/>
      <c r="L57" s="503"/>
      <c r="M57" s="503"/>
      <c r="N57" s="503"/>
    </row>
    <row r="58" spans="1:14" ht="15">
      <c r="A58" s="862" t="s">
        <v>1007</v>
      </c>
      <c r="B58" s="863"/>
      <c r="C58" s="863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</row>
    <row r="59" spans="1:14" ht="15">
      <c r="A59" s="864" t="s">
        <v>1008</v>
      </c>
      <c r="B59" s="860"/>
      <c r="C59" s="860"/>
      <c r="D59" s="860"/>
      <c r="E59" s="860"/>
      <c r="F59" s="860"/>
      <c r="G59" s="860"/>
      <c r="H59" s="504">
        <v>458212.97</v>
      </c>
      <c r="I59" s="504">
        <v>46658.559999999998</v>
      </c>
      <c r="J59" s="504">
        <v>89788.45</v>
      </c>
      <c r="K59" s="504">
        <v>24946.5</v>
      </c>
      <c r="L59" s="504">
        <v>321765.96000000002</v>
      </c>
      <c r="M59" s="504">
        <v>210.52</v>
      </c>
      <c r="N59" s="504">
        <v>89.92</v>
      </c>
    </row>
    <row r="60" spans="1:14" ht="15">
      <c r="A60" s="864" t="s">
        <v>1009</v>
      </c>
      <c r="B60" s="860"/>
      <c r="C60" s="860"/>
      <c r="D60" s="860"/>
      <c r="E60" s="860"/>
      <c r="F60" s="860"/>
      <c r="G60" s="860"/>
      <c r="H60" s="504">
        <v>452812.09</v>
      </c>
      <c r="I60" s="504">
        <v>53657.34</v>
      </c>
      <c r="J60" s="504">
        <v>103256.72</v>
      </c>
      <c r="K60" s="504">
        <v>28688.48</v>
      </c>
      <c r="L60" s="504">
        <v>295898.03000000003</v>
      </c>
      <c r="M60" s="504">
        <v>242.1</v>
      </c>
      <c r="N60" s="504">
        <v>103.41</v>
      </c>
    </row>
    <row r="61" spans="1:14" ht="15">
      <c r="A61" s="864" t="s">
        <v>1010</v>
      </c>
      <c r="B61" s="860"/>
      <c r="C61" s="860"/>
      <c r="D61" s="860"/>
      <c r="E61" s="860"/>
      <c r="F61" s="860"/>
      <c r="G61" s="860"/>
      <c r="H61" s="504">
        <v>73287.78</v>
      </c>
      <c r="I61" s="503"/>
      <c r="J61" s="503"/>
      <c r="K61" s="503"/>
      <c r="L61" s="503"/>
      <c r="M61" s="503"/>
      <c r="N61" s="503"/>
    </row>
    <row r="62" spans="1:14" ht="15">
      <c r="A62" s="864" t="s">
        <v>1011</v>
      </c>
      <c r="B62" s="860"/>
      <c r="C62" s="860"/>
      <c r="D62" s="860"/>
      <c r="E62" s="860"/>
      <c r="F62" s="860"/>
      <c r="G62" s="860"/>
      <c r="H62" s="504">
        <v>39525.99</v>
      </c>
      <c r="I62" s="503"/>
      <c r="J62" s="503"/>
      <c r="K62" s="503"/>
      <c r="L62" s="503"/>
      <c r="M62" s="503"/>
      <c r="N62" s="503"/>
    </row>
    <row r="63" spans="1:14" ht="15">
      <c r="A63" s="859" t="s">
        <v>1012</v>
      </c>
      <c r="B63" s="860"/>
      <c r="C63" s="860"/>
      <c r="D63" s="860"/>
      <c r="E63" s="860"/>
      <c r="F63" s="860"/>
      <c r="G63" s="860"/>
      <c r="H63" s="503"/>
      <c r="I63" s="503"/>
      <c r="J63" s="503"/>
      <c r="K63" s="503"/>
      <c r="L63" s="503"/>
      <c r="M63" s="503"/>
      <c r="N63" s="503"/>
    </row>
    <row r="64" spans="1:14" ht="15">
      <c r="A64" s="864" t="s">
        <v>1013</v>
      </c>
      <c r="B64" s="860"/>
      <c r="C64" s="860"/>
      <c r="D64" s="860"/>
      <c r="E64" s="860"/>
      <c r="F64" s="860"/>
      <c r="G64" s="860"/>
      <c r="H64" s="504">
        <v>446333.64</v>
      </c>
      <c r="I64" s="503"/>
      <c r="J64" s="503"/>
      <c r="K64" s="503"/>
      <c r="L64" s="503"/>
      <c r="M64" s="504">
        <v>242.1</v>
      </c>
      <c r="N64" s="504">
        <v>103.41</v>
      </c>
    </row>
    <row r="65" spans="1:14" ht="15">
      <c r="A65" s="864" t="s">
        <v>1014</v>
      </c>
      <c r="B65" s="860"/>
      <c r="C65" s="860"/>
      <c r="D65" s="860"/>
      <c r="E65" s="860"/>
      <c r="F65" s="860"/>
      <c r="G65" s="860"/>
      <c r="H65" s="504">
        <v>119292.22</v>
      </c>
      <c r="I65" s="503"/>
      <c r="J65" s="503"/>
      <c r="K65" s="503"/>
      <c r="L65" s="503"/>
      <c r="M65" s="503"/>
      <c r="N65" s="503"/>
    </row>
    <row r="66" spans="1:14" ht="15">
      <c r="A66" s="864" t="s">
        <v>1015</v>
      </c>
      <c r="B66" s="860"/>
      <c r="C66" s="860"/>
      <c r="D66" s="860"/>
      <c r="E66" s="860"/>
      <c r="F66" s="860"/>
      <c r="G66" s="860"/>
      <c r="H66" s="504">
        <v>565625.86</v>
      </c>
      <c r="I66" s="503"/>
      <c r="J66" s="503"/>
      <c r="K66" s="503"/>
      <c r="L66" s="503"/>
      <c r="M66" s="504">
        <v>242.1</v>
      </c>
      <c r="N66" s="504">
        <v>103.41</v>
      </c>
    </row>
    <row r="67" spans="1:14" ht="15">
      <c r="A67" s="864" t="s">
        <v>1016</v>
      </c>
      <c r="B67" s="860"/>
      <c r="C67" s="860"/>
      <c r="D67" s="860"/>
      <c r="E67" s="860"/>
      <c r="F67" s="860"/>
      <c r="G67" s="860"/>
      <c r="H67" s="503"/>
      <c r="I67" s="503"/>
      <c r="J67" s="503"/>
      <c r="K67" s="503"/>
      <c r="L67" s="503"/>
      <c r="M67" s="503"/>
      <c r="N67" s="503"/>
    </row>
    <row r="68" spans="1:14" ht="15">
      <c r="A68" s="864" t="s">
        <v>1017</v>
      </c>
      <c r="B68" s="860"/>
      <c r="C68" s="860"/>
      <c r="D68" s="860"/>
      <c r="E68" s="860"/>
      <c r="F68" s="860"/>
      <c r="G68" s="860"/>
      <c r="H68" s="504">
        <v>295898.03000000003</v>
      </c>
      <c r="I68" s="503"/>
      <c r="J68" s="503"/>
      <c r="K68" s="503"/>
      <c r="L68" s="503"/>
      <c r="M68" s="503"/>
      <c r="N68" s="503"/>
    </row>
    <row r="69" spans="1:14" ht="15">
      <c r="A69" s="864" t="s">
        <v>1018</v>
      </c>
      <c r="B69" s="860"/>
      <c r="C69" s="860"/>
      <c r="D69" s="860"/>
      <c r="E69" s="860"/>
      <c r="F69" s="860"/>
      <c r="G69" s="860"/>
      <c r="H69" s="504">
        <v>103256.72</v>
      </c>
      <c r="I69" s="503"/>
      <c r="J69" s="503"/>
      <c r="K69" s="503"/>
      <c r="L69" s="503"/>
      <c r="M69" s="503"/>
      <c r="N69" s="503"/>
    </row>
    <row r="70" spans="1:14" ht="15">
      <c r="A70" s="864" t="s">
        <v>1019</v>
      </c>
      <c r="B70" s="860"/>
      <c r="C70" s="860"/>
      <c r="D70" s="860"/>
      <c r="E70" s="860"/>
      <c r="F70" s="860"/>
      <c r="G70" s="860"/>
      <c r="H70" s="504">
        <v>82345.820000000007</v>
      </c>
      <c r="I70" s="503"/>
      <c r="J70" s="503"/>
      <c r="K70" s="503"/>
      <c r="L70" s="503"/>
      <c r="M70" s="503"/>
      <c r="N70" s="503"/>
    </row>
    <row r="71" spans="1:14" ht="15">
      <c r="A71" s="864" t="s">
        <v>1020</v>
      </c>
      <c r="B71" s="860"/>
      <c r="C71" s="860"/>
      <c r="D71" s="860"/>
      <c r="E71" s="860"/>
      <c r="F71" s="860"/>
      <c r="G71" s="860"/>
      <c r="H71" s="504">
        <v>73287.78</v>
      </c>
      <c r="I71" s="503"/>
      <c r="J71" s="503"/>
      <c r="K71" s="503"/>
      <c r="L71" s="503"/>
      <c r="M71" s="503"/>
      <c r="N71" s="503"/>
    </row>
    <row r="72" spans="1:14" ht="15">
      <c r="A72" s="864" t="s">
        <v>1021</v>
      </c>
      <c r="B72" s="860"/>
      <c r="C72" s="860"/>
      <c r="D72" s="860"/>
      <c r="E72" s="860"/>
      <c r="F72" s="860"/>
      <c r="G72" s="860"/>
      <c r="H72" s="504">
        <v>39525.99</v>
      </c>
      <c r="I72" s="503"/>
      <c r="J72" s="503"/>
      <c r="K72" s="503"/>
      <c r="L72" s="503"/>
      <c r="M72" s="503"/>
      <c r="N72" s="503"/>
    </row>
    <row r="73" spans="1:14" ht="15">
      <c r="A73" s="864" t="s">
        <v>1022</v>
      </c>
      <c r="B73" s="860"/>
      <c r="C73" s="860"/>
      <c r="D73" s="860"/>
      <c r="E73" s="860"/>
      <c r="F73" s="860"/>
      <c r="G73" s="860"/>
      <c r="H73" s="504">
        <v>16742.53</v>
      </c>
      <c r="I73" s="503"/>
      <c r="J73" s="503"/>
      <c r="K73" s="503"/>
      <c r="L73" s="503"/>
      <c r="M73" s="503"/>
      <c r="N73" s="503"/>
    </row>
    <row r="74" spans="1:14" ht="15">
      <c r="A74" s="859" t="s">
        <v>1015</v>
      </c>
      <c r="B74" s="860"/>
      <c r="C74" s="860"/>
      <c r="D74" s="860"/>
      <c r="E74" s="860"/>
      <c r="F74" s="860"/>
      <c r="G74" s="860"/>
      <c r="H74" s="501">
        <v>582368.39</v>
      </c>
      <c r="I74" s="503"/>
      <c r="J74" s="503"/>
      <c r="K74" s="503"/>
      <c r="L74" s="503"/>
      <c r="M74" s="503"/>
      <c r="N74" s="503"/>
    </row>
    <row r="75" spans="1:14" ht="15">
      <c r="A75" s="864" t="s">
        <v>1023</v>
      </c>
      <c r="B75" s="860"/>
      <c r="C75" s="860"/>
      <c r="D75" s="860"/>
      <c r="E75" s="860"/>
      <c r="F75" s="860"/>
      <c r="G75" s="860"/>
      <c r="H75" s="504">
        <v>29118.42</v>
      </c>
      <c r="I75" s="503"/>
      <c r="J75" s="503"/>
      <c r="K75" s="503"/>
      <c r="L75" s="503"/>
      <c r="M75" s="503"/>
      <c r="N75" s="503"/>
    </row>
    <row r="76" spans="1:14" ht="15">
      <c r="A76" s="864" t="s">
        <v>1024</v>
      </c>
      <c r="B76" s="860"/>
      <c r="C76" s="860"/>
      <c r="D76" s="860"/>
      <c r="E76" s="860"/>
      <c r="F76" s="860"/>
      <c r="G76" s="860"/>
      <c r="H76" s="504">
        <v>29118.42</v>
      </c>
      <c r="I76" s="503"/>
      <c r="J76" s="503"/>
      <c r="K76" s="503"/>
      <c r="L76" s="503"/>
      <c r="M76" s="503"/>
      <c r="N76" s="503"/>
    </row>
    <row r="77" spans="1:14" ht="15">
      <c r="A77" s="859" t="s">
        <v>1015</v>
      </c>
      <c r="B77" s="860"/>
      <c r="C77" s="860"/>
      <c r="D77" s="860"/>
      <c r="E77" s="860"/>
      <c r="F77" s="860"/>
      <c r="G77" s="860"/>
      <c r="H77" s="501">
        <v>640605.23</v>
      </c>
      <c r="I77" s="503"/>
      <c r="J77" s="503"/>
      <c r="K77" s="503"/>
      <c r="L77" s="503"/>
      <c r="M77" s="503"/>
      <c r="N77" s="503"/>
    </row>
    <row r="78" spans="1:14" ht="15">
      <c r="A78" s="864" t="s">
        <v>1025</v>
      </c>
      <c r="B78" s="860"/>
      <c r="C78" s="860"/>
      <c r="D78" s="860"/>
      <c r="E78" s="860"/>
      <c r="F78" s="860"/>
      <c r="G78" s="860"/>
      <c r="H78" s="504">
        <v>12812.1</v>
      </c>
      <c r="I78" s="503"/>
      <c r="J78" s="503"/>
      <c r="K78" s="503"/>
      <c r="L78" s="503"/>
      <c r="M78" s="503"/>
      <c r="N78" s="503"/>
    </row>
    <row r="79" spans="1:14" ht="15">
      <c r="A79" s="859" t="s">
        <v>1026</v>
      </c>
      <c r="B79" s="860"/>
      <c r="C79" s="860"/>
      <c r="D79" s="860"/>
      <c r="E79" s="860"/>
      <c r="F79" s="860"/>
      <c r="G79" s="860"/>
      <c r="H79" s="501">
        <v>653417.32999999996</v>
      </c>
      <c r="I79" s="503"/>
      <c r="J79" s="503"/>
      <c r="K79" s="503"/>
      <c r="L79" s="503"/>
      <c r="M79" s="503"/>
      <c r="N79" s="503"/>
    </row>
    <row r="80" spans="1:14" ht="15">
      <c r="A80" s="864" t="s">
        <v>1027</v>
      </c>
      <c r="B80" s="860"/>
      <c r="C80" s="860"/>
      <c r="D80" s="860"/>
      <c r="E80" s="860"/>
      <c r="F80" s="860"/>
      <c r="G80" s="860"/>
      <c r="H80" s="504">
        <v>117615.12</v>
      </c>
      <c r="I80" s="503"/>
      <c r="J80" s="503"/>
      <c r="K80" s="503"/>
      <c r="L80" s="503"/>
      <c r="M80" s="503"/>
      <c r="N80" s="503"/>
    </row>
    <row r="81" spans="1:14" ht="15">
      <c r="A81" s="859" t="s">
        <v>1028</v>
      </c>
      <c r="B81" s="860"/>
      <c r="C81" s="860"/>
      <c r="D81" s="860"/>
      <c r="E81" s="860"/>
      <c r="F81" s="860"/>
      <c r="G81" s="860"/>
      <c r="H81" s="501">
        <v>771032.45</v>
      </c>
      <c r="I81" s="503"/>
      <c r="J81" s="503"/>
      <c r="K81" s="503"/>
      <c r="L81" s="503"/>
      <c r="M81" s="501">
        <v>242.1</v>
      </c>
      <c r="N81" s="501">
        <v>103.41</v>
      </c>
    </row>
    <row r="85" spans="1:14" ht="15">
      <c r="A85" s="865" t="s">
        <v>1029</v>
      </c>
      <c r="B85" s="866"/>
      <c r="C85" s="866"/>
      <c r="D85" s="866"/>
      <c r="E85" s="866"/>
      <c r="F85" s="866"/>
      <c r="G85" s="866"/>
      <c r="H85" s="866"/>
      <c r="I85" s="866"/>
      <c r="J85" s="866"/>
      <c r="K85" s="866"/>
      <c r="L85" s="866"/>
      <c r="M85" s="866"/>
      <c r="N85" s="866"/>
    </row>
    <row r="86" spans="1:14" ht="15">
      <c r="A86" s="867" t="s">
        <v>1030</v>
      </c>
      <c r="B86" s="866"/>
      <c r="C86" s="866"/>
      <c r="D86" s="866"/>
      <c r="E86" s="866"/>
      <c r="F86" s="866"/>
      <c r="G86" s="866"/>
      <c r="H86" s="866"/>
      <c r="I86" s="866"/>
      <c r="J86" s="866"/>
      <c r="K86" s="866"/>
      <c r="L86" s="866"/>
      <c r="M86" s="866"/>
      <c r="N86" s="866"/>
    </row>
    <row r="88" spans="1:14">
      <c r="A88" s="865" t="s">
        <v>1031</v>
      </c>
      <c r="B88" s="868"/>
      <c r="C88" s="869"/>
      <c r="D88" s="870"/>
      <c r="E88" s="871"/>
      <c r="F88" s="872"/>
      <c r="G88" s="872"/>
      <c r="H88" s="872"/>
      <c r="I88" s="872"/>
      <c r="J88" s="872"/>
      <c r="K88" s="872"/>
      <c r="L88" s="872"/>
      <c r="M88" s="872"/>
      <c r="N88" s="872"/>
    </row>
    <row r="89" spans="1:14" ht="15">
      <c r="A89" s="867" t="s">
        <v>1030</v>
      </c>
      <c r="B89" s="866"/>
      <c r="C89" s="866"/>
      <c r="D89" s="866"/>
      <c r="E89" s="866"/>
      <c r="F89" s="866"/>
      <c r="G89" s="866"/>
      <c r="H89" s="866"/>
      <c r="I89" s="866"/>
      <c r="J89" s="866"/>
      <c r="K89" s="866"/>
      <c r="L89" s="866"/>
      <c r="M89" s="866"/>
      <c r="N89" s="866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70866141732283472" right="0.16" top="0.38" bottom="0.34" header="0.11" footer="0.15"/>
  <pageSetup paperSize="9" scale="88" fitToHeight="8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topLeftCell="A67" workbookViewId="0">
      <selection activeCell="I32" sqref="I32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  <c r="N3" s="459"/>
    </row>
    <row r="4" spans="1:14" ht="15" outlineLevel="1">
      <c r="A4" s="515"/>
      <c r="K4" s="460"/>
      <c r="N4" s="560" t="s">
        <v>1033</v>
      </c>
    </row>
    <row r="5" spans="1:14" ht="15" outlineLevel="1">
      <c r="A5" s="515"/>
      <c r="K5" s="559"/>
      <c r="N5" s="459"/>
    </row>
    <row r="6" spans="1:14" ht="15" outlineLevel="1">
      <c r="A6" s="515"/>
      <c r="K6" s="559"/>
      <c r="N6" s="4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  <c r="K8" s="459"/>
      <c r="L8" s="459"/>
      <c r="M8" s="459"/>
      <c r="N8" s="459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1077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1061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1062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1063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1064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1065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1066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1067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61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1068</v>
      </c>
      <c r="G32" s="556">
        <v>554.78</v>
      </c>
      <c r="H32" s="556">
        <v>8321.7000000000007</v>
      </c>
      <c r="I32" s="556">
        <v>3985.05</v>
      </c>
      <c r="J32" s="556">
        <v>4336.6499999999996</v>
      </c>
      <c r="K32" s="556">
        <v>1510.8</v>
      </c>
      <c r="L32" s="557"/>
      <c r="M32" s="556">
        <v>19.05</v>
      </c>
      <c r="N32" s="556">
        <v>6.15</v>
      </c>
    </row>
    <row r="33" spans="1:14" ht="63">
      <c r="A33" s="561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15</v>
      </c>
      <c r="G33" s="556">
        <v>87.24</v>
      </c>
      <c r="H33" s="556">
        <v>1308.5999999999999</v>
      </c>
      <c r="I33" s="556">
        <v>462.6</v>
      </c>
      <c r="J33" s="556">
        <v>846</v>
      </c>
      <c r="K33" s="556">
        <v>293.85000000000002</v>
      </c>
      <c r="L33" s="557"/>
      <c r="M33" s="556">
        <v>2.25</v>
      </c>
      <c r="N33" s="556">
        <v>1.2</v>
      </c>
    </row>
    <row r="34" spans="1:14" ht="63">
      <c r="A34" s="561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9</v>
      </c>
      <c r="G34" s="556">
        <v>1527.44</v>
      </c>
      <c r="H34" s="556">
        <v>13746.96</v>
      </c>
      <c r="I34" s="556">
        <v>2528.73</v>
      </c>
      <c r="J34" s="556">
        <v>11218.23</v>
      </c>
      <c r="K34" s="556">
        <v>2735.28</v>
      </c>
      <c r="L34" s="557"/>
      <c r="M34" s="556">
        <v>11.16</v>
      </c>
      <c r="N34" s="556">
        <v>9.9</v>
      </c>
    </row>
    <row r="35" spans="1:14" ht="63">
      <c r="A35" s="561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4</v>
      </c>
      <c r="G35" s="556">
        <v>2864.68</v>
      </c>
      <c r="H35" s="556">
        <v>11458.72</v>
      </c>
      <c r="I35" s="556">
        <v>2392.8000000000002</v>
      </c>
      <c r="J35" s="556">
        <v>9065.92</v>
      </c>
      <c r="K35" s="556">
        <v>2427.52</v>
      </c>
      <c r="L35" s="557"/>
      <c r="M35" s="556">
        <v>10.56</v>
      </c>
      <c r="N35" s="556">
        <v>9.16</v>
      </c>
    </row>
    <row r="36" spans="1:14" ht="63">
      <c r="A36" s="561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2</v>
      </c>
      <c r="G36" s="556">
        <v>4404.75</v>
      </c>
      <c r="H36" s="556">
        <v>8809.5</v>
      </c>
      <c r="I36" s="556">
        <v>1830.84</v>
      </c>
      <c r="J36" s="556">
        <v>6978.66</v>
      </c>
      <c r="K36" s="556">
        <v>1870.24</v>
      </c>
      <c r="L36" s="557"/>
      <c r="M36" s="556">
        <v>8.08</v>
      </c>
      <c r="N36" s="556">
        <v>7.06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82019.3</v>
      </c>
      <c r="I37" s="557"/>
      <c r="J37" s="557"/>
      <c r="K37" s="557"/>
      <c r="L37" s="557"/>
      <c r="M37" s="555">
        <v>58.77</v>
      </c>
      <c r="N37" s="555">
        <v>38.49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61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1069</v>
      </c>
      <c r="G39" s="556">
        <v>504.29</v>
      </c>
      <c r="H39" s="556">
        <v>17650.150000000001</v>
      </c>
      <c r="I39" s="556">
        <v>3138.8</v>
      </c>
      <c r="J39" s="556">
        <v>14511.35</v>
      </c>
      <c r="K39" s="556">
        <v>5425.7</v>
      </c>
      <c r="L39" s="557"/>
      <c r="M39" s="556">
        <v>15.4</v>
      </c>
      <c r="N39" s="556">
        <v>16.8</v>
      </c>
    </row>
    <row r="40" spans="1:14" ht="63">
      <c r="A40" s="561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17</v>
      </c>
      <c r="G40" s="556">
        <v>148.88</v>
      </c>
      <c r="H40" s="556">
        <v>2530.96</v>
      </c>
      <c r="I40" s="556">
        <v>866.15</v>
      </c>
      <c r="J40" s="556">
        <v>1664.81</v>
      </c>
      <c r="K40" s="556">
        <v>768.57</v>
      </c>
      <c r="L40" s="557"/>
      <c r="M40" s="556">
        <v>4.25</v>
      </c>
      <c r="N40" s="556">
        <v>2.38</v>
      </c>
    </row>
    <row r="41" spans="1:14" ht="63">
      <c r="A41" s="561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950</v>
      </c>
      <c r="G41" s="556">
        <v>173.06</v>
      </c>
      <c r="H41" s="556">
        <v>1384.48</v>
      </c>
      <c r="I41" s="556">
        <v>489.12</v>
      </c>
      <c r="J41" s="556">
        <v>895.36</v>
      </c>
      <c r="K41" s="556">
        <v>413.36</v>
      </c>
      <c r="L41" s="557"/>
      <c r="M41" s="556">
        <v>2.4</v>
      </c>
      <c r="N41" s="556">
        <v>1.28</v>
      </c>
    </row>
    <row r="42" spans="1:14" ht="63">
      <c r="A42" s="561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17</v>
      </c>
      <c r="G42" s="556">
        <v>2346.6799999999998</v>
      </c>
      <c r="H42" s="556">
        <v>39893.56</v>
      </c>
      <c r="I42" s="556">
        <v>17848.13</v>
      </c>
      <c r="J42" s="556">
        <v>22045.43</v>
      </c>
      <c r="K42" s="556">
        <v>5695.17</v>
      </c>
      <c r="L42" s="557"/>
      <c r="M42" s="556">
        <v>80.75</v>
      </c>
      <c r="N42" s="556">
        <v>20.61</v>
      </c>
    </row>
    <row r="43" spans="1:14" ht="63">
      <c r="A43" s="561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6</v>
      </c>
      <c r="G43" s="556">
        <v>5228.08</v>
      </c>
      <c r="H43" s="556">
        <v>31368.48</v>
      </c>
      <c r="I43" s="556">
        <v>13096.08</v>
      </c>
      <c r="J43" s="556">
        <v>18272.400000000001</v>
      </c>
      <c r="K43" s="556">
        <v>4683.18</v>
      </c>
      <c r="L43" s="557"/>
      <c r="M43" s="556">
        <v>59.25</v>
      </c>
      <c r="N43" s="556">
        <v>16.95</v>
      </c>
    </row>
    <row r="44" spans="1:14" ht="63">
      <c r="A44" s="561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2</v>
      </c>
      <c r="G44" s="556">
        <v>8241.16</v>
      </c>
      <c r="H44" s="556">
        <v>16482.32</v>
      </c>
      <c r="I44" s="556">
        <v>6691.68</v>
      </c>
      <c r="J44" s="556">
        <v>9790.64</v>
      </c>
      <c r="K44" s="556">
        <v>2500.42</v>
      </c>
      <c r="L44" s="557"/>
      <c r="M44" s="556">
        <v>30.28</v>
      </c>
      <c r="N44" s="556">
        <v>9.0500000000000007</v>
      </c>
    </row>
    <row r="45" spans="1:14" ht="72">
      <c r="A45" s="561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1070</v>
      </c>
      <c r="G45" s="556">
        <v>39345.480000000003</v>
      </c>
      <c r="H45" s="556">
        <v>24787.65</v>
      </c>
      <c r="I45" s="556">
        <v>9763.18</v>
      </c>
      <c r="J45" s="556">
        <v>15024.47</v>
      </c>
      <c r="K45" s="556">
        <v>6001.42</v>
      </c>
      <c r="L45" s="557"/>
      <c r="M45" s="556">
        <v>41.1</v>
      </c>
      <c r="N45" s="556">
        <v>23.63</v>
      </c>
    </row>
    <row r="46" spans="1:14" ht="48">
      <c r="A46" s="561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1071</v>
      </c>
      <c r="G46" s="556">
        <v>129.91</v>
      </c>
      <c r="H46" s="556">
        <v>3208.78</v>
      </c>
      <c r="I46" s="557"/>
      <c r="J46" s="556">
        <v>3208.78</v>
      </c>
      <c r="K46" s="557"/>
      <c r="L46" s="557"/>
      <c r="M46" s="557"/>
      <c r="N46" s="557"/>
    </row>
    <row r="47" spans="1:14" ht="48">
      <c r="A47" s="561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1071</v>
      </c>
      <c r="G47" s="556">
        <v>129.91</v>
      </c>
      <c r="H47" s="556">
        <v>3208.78</v>
      </c>
      <c r="I47" s="557"/>
      <c r="J47" s="556">
        <v>3208.78</v>
      </c>
      <c r="K47" s="557"/>
      <c r="L47" s="557"/>
      <c r="M47" s="557"/>
      <c r="N47" s="557"/>
    </row>
    <row r="48" spans="1:14" ht="96">
      <c r="A48" s="561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24.7</v>
      </c>
      <c r="G48" s="556">
        <v>108.9</v>
      </c>
      <c r="H48" s="556">
        <v>2689.83</v>
      </c>
      <c r="I48" s="557"/>
      <c r="J48" s="556">
        <v>2689.83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287792.98</v>
      </c>
      <c r="I49" s="557"/>
      <c r="J49" s="557"/>
      <c r="K49" s="557"/>
      <c r="L49" s="557"/>
      <c r="M49" s="555">
        <v>268.44</v>
      </c>
      <c r="N49" s="555">
        <v>104.31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61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630</v>
      </c>
      <c r="G51" s="556">
        <v>258</v>
      </c>
      <c r="H51" s="556">
        <v>162540</v>
      </c>
      <c r="I51" s="557"/>
      <c r="J51" s="557"/>
      <c r="K51" s="557"/>
      <c r="L51" s="556">
        <v>162540</v>
      </c>
      <c r="M51" s="557"/>
      <c r="N51" s="557"/>
    </row>
    <row r="52" spans="1:14">
      <c r="A52" s="561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17</v>
      </c>
      <c r="G52" s="556">
        <v>10648</v>
      </c>
      <c r="H52" s="556">
        <v>181016</v>
      </c>
      <c r="I52" s="557"/>
      <c r="J52" s="557"/>
      <c r="K52" s="557"/>
      <c r="L52" s="556">
        <v>181016</v>
      </c>
      <c r="M52" s="557"/>
      <c r="N52" s="557"/>
    </row>
    <row r="53" spans="1:14" ht="19.5">
      <c r="A53" s="561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950</v>
      </c>
      <c r="G53" s="556">
        <v>9766</v>
      </c>
      <c r="H53" s="556">
        <v>78128</v>
      </c>
      <c r="I53" s="557"/>
      <c r="J53" s="557"/>
      <c r="K53" s="557"/>
      <c r="L53" s="556">
        <v>78128</v>
      </c>
      <c r="M53" s="557"/>
      <c r="N53" s="557"/>
    </row>
    <row r="54" spans="1:14">
      <c r="A54" s="561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8</v>
      </c>
      <c r="G54" s="556">
        <v>2016</v>
      </c>
      <c r="H54" s="556">
        <v>16128</v>
      </c>
      <c r="I54" s="557"/>
      <c r="J54" s="557"/>
      <c r="K54" s="557"/>
      <c r="L54" s="556">
        <v>16128</v>
      </c>
      <c r="M54" s="557"/>
      <c r="N54" s="557"/>
    </row>
    <row r="55" spans="1:14" ht="19.5">
      <c r="A55" s="561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1075</v>
      </c>
      <c r="G55" s="556">
        <v>75</v>
      </c>
      <c r="H55" s="556">
        <v>5625</v>
      </c>
      <c r="I55" s="557"/>
      <c r="J55" s="557"/>
      <c r="K55" s="557"/>
      <c r="L55" s="556">
        <v>5625</v>
      </c>
      <c r="M55" s="557"/>
      <c r="N55" s="557"/>
    </row>
    <row r="56" spans="1:14" ht="19.5">
      <c r="A56" s="561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1076</v>
      </c>
      <c r="G56" s="556">
        <v>20.11</v>
      </c>
      <c r="H56" s="556">
        <v>1005.5</v>
      </c>
      <c r="I56" s="557"/>
      <c r="J56" s="557"/>
      <c r="K56" s="557"/>
      <c r="L56" s="556">
        <v>1005.5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407229.85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631292.97</v>
      </c>
      <c r="I59" s="558">
        <v>63093.16</v>
      </c>
      <c r="J59" s="558">
        <v>123757.31</v>
      </c>
      <c r="K59" s="558">
        <v>34325.51</v>
      </c>
      <c r="L59" s="558">
        <v>444442.5</v>
      </c>
      <c r="M59" s="558">
        <v>284.52999999999997</v>
      </c>
      <c r="N59" s="558">
        <v>124.17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623559.03</v>
      </c>
      <c r="I60" s="558">
        <v>72557.13</v>
      </c>
      <c r="J60" s="558">
        <v>142320.91</v>
      </c>
      <c r="K60" s="558">
        <v>39474.339999999997</v>
      </c>
      <c r="L60" s="558">
        <v>408680.99</v>
      </c>
      <c r="M60" s="558">
        <v>327.20999999999998</v>
      </c>
      <c r="N60" s="558">
        <v>142.80000000000001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99708.01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53775.11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611562.6</v>
      </c>
      <c r="I64" s="557"/>
      <c r="J64" s="557"/>
      <c r="K64" s="557"/>
      <c r="L64" s="557"/>
      <c r="M64" s="558">
        <v>327.20999999999998</v>
      </c>
      <c r="N64" s="558">
        <v>142.80000000000001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165479.54999999999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777042.15</v>
      </c>
      <c r="I66" s="557"/>
      <c r="J66" s="557"/>
      <c r="K66" s="557"/>
      <c r="L66" s="557"/>
      <c r="M66" s="558">
        <v>327.20999999999998</v>
      </c>
      <c r="N66" s="558">
        <v>142.80000000000001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408680.99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142320.91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112031.47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99708.01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53775.11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23000.45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800042.6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40002.129999999997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40002.129999999997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880046.86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17600.939999999999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897647.8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161576.6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1059224.3999999999</v>
      </c>
      <c r="I81" s="557"/>
      <c r="J81" s="557"/>
      <c r="K81" s="557"/>
      <c r="L81" s="557"/>
      <c r="M81" s="555">
        <v>327.20999999999998</v>
      </c>
      <c r="N81" s="555">
        <v>142.80000000000001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23" right="0.19" top="0.74803149606299213" bottom="0.28999999999999998" header="0.11" footer="0.15"/>
  <pageSetup paperSize="9" scale="91" fitToHeight="24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"/>
  <sheetViews>
    <sheetView topLeftCell="A13" workbookViewId="0">
      <selection activeCell="J30" sqref="J30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  <c r="N3" s="459"/>
    </row>
    <row r="4" spans="1:14" ht="15" outlineLevel="1">
      <c r="A4" s="515"/>
      <c r="K4" s="460"/>
      <c r="N4" s="560" t="s">
        <v>1033</v>
      </c>
    </row>
    <row r="5" spans="1:14" ht="15" outlineLevel="1">
      <c r="A5" s="509"/>
      <c r="K5" s="559"/>
      <c r="N5" s="459"/>
    </row>
    <row r="6" spans="1:14" ht="15">
      <c r="C6" s="517"/>
      <c r="E6" s="518"/>
      <c r="F6" s="519" t="s">
        <v>911</v>
      </c>
      <c r="G6" s="520"/>
      <c r="H6" s="521"/>
      <c r="K6" s="559"/>
      <c r="N6" s="459"/>
    </row>
    <row r="7" spans="1:14" ht="15">
      <c r="D7" s="522"/>
      <c r="F7" s="523" t="s">
        <v>912</v>
      </c>
      <c r="K7" s="851" t="s">
        <v>1034</v>
      </c>
      <c r="L7" s="851"/>
      <c r="M7" s="851"/>
      <c r="N7" s="851"/>
    </row>
    <row r="8" spans="1:14">
      <c r="D8" s="513"/>
    </row>
    <row r="9" spans="1:14" ht="15.75">
      <c r="D9" s="513"/>
      <c r="F9" s="525" t="s">
        <v>1090</v>
      </c>
      <c r="G9" s="526"/>
    </row>
    <row r="10" spans="1:14" ht="14.25">
      <c r="D10" s="513"/>
      <c r="F10" s="519" t="s">
        <v>913</v>
      </c>
      <c r="G10" s="512"/>
    </row>
    <row r="11" spans="1:14">
      <c r="C11" s="517"/>
      <c r="D11" s="513"/>
      <c r="E11" s="513"/>
    </row>
    <row r="12" spans="1:14" ht="14.25">
      <c r="C12" s="527" t="s">
        <v>914</v>
      </c>
      <c r="D12" s="528" t="s">
        <v>5</v>
      </c>
      <c r="E12" s="520"/>
      <c r="F12" s="529"/>
      <c r="I12" s="521"/>
    </row>
    <row r="13" spans="1:14" ht="14.25">
      <c r="C13" s="530"/>
      <c r="D13" s="522"/>
      <c r="F13" s="523" t="s">
        <v>915</v>
      </c>
      <c r="G13" s="531"/>
      <c r="H13" s="522"/>
      <c r="I13" s="532"/>
    </row>
    <row r="14" spans="1:14">
      <c r="A14" s="533"/>
      <c r="B14" s="534"/>
      <c r="C14" s="517"/>
      <c r="D14" s="513"/>
      <c r="E14" s="513"/>
    </row>
    <row r="15" spans="1:14" ht="14.25">
      <c r="C15" s="535" t="s">
        <v>916</v>
      </c>
      <c r="D15" s="536"/>
      <c r="E15" s="513"/>
      <c r="F15" s="537"/>
      <c r="G15" s="538"/>
    </row>
    <row r="16" spans="1:14" s="541" customFormat="1" ht="15">
      <c r="A16" s="539"/>
      <c r="B16" s="540"/>
      <c r="C16" s="535" t="s">
        <v>917</v>
      </c>
      <c r="D16" s="536"/>
      <c r="E16" s="537"/>
      <c r="F16" s="828" t="s">
        <v>1078</v>
      </c>
      <c r="G16" s="829"/>
      <c r="H16" s="528" t="s">
        <v>919</v>
      </c>
      <c r="I16" s="537"/>
      <c r="J16" s="537"/>
      <c r="K16" s="537"/>
      <c r="L16" s="537"/>
      <c r="M16" s="537"/>
      <c r="N16" s="537"/>
    </row>
    <row r="17" spans="1:14" s="541" customFormat="1" ht="15" outlineLevel="1">
      <c r="A17" s="539"/>
      <c r="B17" s="540"/>
      <c r="C17" s="535" t="s">
        <v>920</v>
      </c>
      <c r="D17" s="536"/>
      <c r="E17" s="537"/>
      <c r="F17" s="828" t="s">
        <v>1079</v>
      </c>
      <c r="G17" s="829"/>
      <c r="H17" s="528" t="s">
        <v>919</v>
      </c>
      <c r="I17" s="537"/>
      <c r="J17" s="537"/>
      <c r="K17" s="537"/>
      <c r="L17" s="537"/>
      <c r="M17" s="537"/>
      <c r="N17" s="537"/>
    </row>
    <row r="18" spans="1:14" s="541" customFormat="1" ht="15" outlineLevel="1">
      <c r="A18" s="539"/>
      <c r="B18" s="540"/>
      <c r="C18" s="535" t="s">
        <v>922</v>
      </c>
      <c r="D18" s="536"/>
      <c r="E18" s="537"/>
      <c r="F18" s="828" t="s">
        <v>1080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>
      <c r="A19" s="539"/>
      <c r="B19" s="540"/>
      <c r="C19" s="535" t="s">
        <v>924</v>
      </c>
      <c r="D19" s="536"/>
      <c r="E19" s="537"/>
      <c r="F19" s="828" t="s">
        <v>1081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926</v>
      </c>
      <c r="D20" s="536"/>
      <c r="E20" s="537"/>
      <c r="F20" s="828" t="s">
        <v>1082</v>
      </c>
      <c r="G20" s="829"/>
      <c r="H20" s="528" t="s">
        <v>928</v>
      </c>
      <c r="I20" s="537"/>
      <c r="J20" s="537"/>
      <c r="K20" s="537"/>
      <c r="L20" s="537"/>
      <c r="M20" s="537"/>
      <c r="N20" s="537"/>
    </row>
    <row r="21" spans="1:14" s="541" customFormat="1" ht="15" outlineLevel="2">
      <c r="A21" s="539"/>
      <c r="B21" s="540"/>
      <c r="C21" s="535" t="s">
        <v>929</v>
      </c>
      <c r="D21" s="536"/>
      <c r="E21" s="537"/>
      <c r="F21" s="828" t="s">
        <v>1083</v>
      </c>
      <c r="G21" s="829"/>
      <c r="H21" s="528" t="s">
        <v>928</v>
      </c>
      <c r="I21" s="537"/>
      <c r="J21" s="537"/>
      <c r="K21" s="537"/>
      <c r="L21" s="537"/>
      <c r="M21" s="537"/>
      <c r="N21" s="537"/>
    </row>
    <row r="22" spans="1:14" ht="14.25">
      <c r="C22" s="535" t="s">
        <v>931</v>
      </c>
      <c r="D22" s="513"/>
      <c r="E22" s="513"/>
    </row>
    <row r="25" spans="1:14" ht="12.75" customHeight="1">
      <c r="A25" s="830" t="s">
        <v>932</v>
      </c>
      <c r="B25" s="830" t="s">
        <v>933</v>
      </c>
      <c r="C25" s="832" t="s">
        <v>660</v>
      </c>
      <c r="D25" s="832" t="s">
        <v>692</v>
      </c>
      <c r="E25" s="834" t="s">
        <v>934</v>
      </c>
      <c r="F25" s="834"/>
      <c r="G25" s="834" t="s">
        <v>935</v>
      </c>
      <c r="H25" s="834"/>
      <c r="I25" s="834"/>
      <c r="J25" s="834"/>
      <c r="K25" s="834"/>
      <c r="L25" s="834"/>
      <c r="M25" s="832" t="s">
        <v>936</v>
      </c>
      <c r="N25" s="832" t="s">
        <v>937</v>
      </c>
    </row>
    <row r="26" spans="1:14" ht="13.7" customHeight="1">
      <c r="A26" s="830"/>
      <c r="B26" s="830"/>
      <c r="C26" s="832"/>
      <c r="D26" s="832"/>
      <c r="E26" s="834" t="s">
        <v>938</v>
      </c>
      <c r="F26" s="834" t="s">
        <v>939</v>
      </c>
      <c r="G26" s="834" t="s">
        <v>938</v>
      </c>
      <c r="H26" s="834" t="s">
        <v>940</v>
      </c>
      <c r="I26" s="832" t="s">
        <v>941</v>
      </c>
      <c r="J26" s="832"/>
      <c r="K26" s="832"/>
      <c r="L26" s="542"/>
      <c r="M26" s="832"/>
      <c r="N26" s="832"/>
    </row>
    <row r="27" spans="1:14" ht="12.75" customHeight="1">
      <c r="A27" s="830"/>
      <c r="B27" s="831"/>
      <c r="C27" s="833"/>
      <c r="D27" s="832"/>
      <c r="E27" s="834"/>
      <c r="F27" s="834"/>
      <c r="G27" s="834"/>
      <c r="H27" s="834"/>
      <c r="I27" s="543" t="s">
        <v>942</v>
      </c>
      <c r="J27" s="543" t="s">
        <v>943</v>
      </c>
      <c r="K27" s="543" t="s">
        <v>944</v>
      </c>
      <c r="L27" s="543" t="s">
        <v>945</v>
      </c>
      <c r="M27" s="832"/>
      <c r="N27" s="832"/>
    </row>
    <row r="28" spans="1:14">
      <c r="A28" s="544">
        <v>1</v>
      </c>
      <c r="B28" s="545">
        <v>2</v>
      </c>
      <c r="C28" s="546">
        <v>3</v>
      </c>
      <c r="D28" s="547">
        <v>4</v>
      </c>
      <c r="E28" s="548">
        <v>5</v>
      </c>
      <c r="F28" s="548">
        <v>6</v>
      </c>
      <c r="G28" s="547">
        <v>7</v>
      </c>
      <c r="H28" s="546">
        <v>8</v>
      </c>
      <c r="I28" s="549">
        <v>9</v>
      </c>
      <c r="J28" s="549">
        <v>10</v>
      </c>
      <c r="K28" s="549">
        <v>11</v>
      </c>
      <c r="L28" s="549">
        <v>12</v>
      </c>
      <c r="M28" s="549">
        <v>13</v>
      </c>
      <c r="N28" s="549">
        <v>14</v>
      </c>
    </row>
    <row r="29" spans="1:14" ht="20.25" customHeight="1">
      <c r="A29" s="837" t="s">
        <v>946</v>
      </c>
      <c r="B29" s="836"/>
      <c r="C29" s="836"/>
      <c r="D29" s="836"/>
      <c r="E29" s="836"/>
      <c r="F29" s="836"/>
      <c r="G29" s="836"/>
      <c r="H29" s="836"/>
      <c r="I29" s="836"/>
      <c r="J29" s="836"/>
      <c r="K29" s="836"/>
      <c r="L29" s="836"/>
      <c r="M29" s="836"/>
      <c r="N29" s="836"/>
    </row>
    <row r="30" spans="1:14" ht="63">
      <c r="A30" s="561" t="s">
        <v>19</v>
      </c>
      <c r="B30" s="551" t="s">
        <v>947</v>
      </c>
      <c r="C30" s="552" t="s">
        <v>948</v>
      </c>
      <c r="D30" s="553" t="s">
        <v>949</v>
      </c>
      <c r="E30" s="554"/>
      <c r="F30" s="555" t="s">
        <v>1084</v>
      </c>
      <c r="G30" s="556">
        <v>554.78</v>
      </c>
      <c r="H30" s="556">
        <v>7766.92</v>
      </c>
      <c r="I30" s="556">
        <v>3719.38</v>
      </c>
      <c r="J30" s="556">
        <v>4047.54</v>
      </c>
      <c r="K30" s="556">
        <v>1410.08</v>
      </c>
      <c r="L30" s="557"/>
      <c r="M30" s="556">
        <v>17.78</v>
      </c>
      <c r="N30" s="556">
        <v>5.74</v>
      </c>
    </row>
    <row r="31" spans="1:14" ht="63">
      <c r="A31" s="561" t="s">
        <v>20</v>
      </c>
      <c r="B31" s="551" t="s">
        <v>951</v>
      </c>
      <c r="C31" s="552" t="s">
        <v>952</v>
      </c>
      <c r="D31" s="553" t="s">
        <v>949</v>
      </c>
      <c r="E31" s="554"/>
      <c r="F31" s="556">
        <v>14</v>
      </c>
      <c r="G31" s="556">
        <v>87.24</v>
      </c>
      <c r="H31" s="556">
        <v>1221.3599999999999</v>
      </c>
      <c r="I31" s="556">
        <v>431.76</v>
      </c>
      <c r="J31" s="556">
        <v>789.6</v>
      </c>
      <c r="K31" s="556">
        <v>274.26</v>
      </c>
      <c r="L31" s="557"/>
      <c r="M31" s="556">
        <v>2.1</v>
      </c>
      <c r="N31" s="556">
        <v>1.1200000000000001</v>
      </c>
    </row>
    <row r="32" spans="1:14" ht="63">
      <c r="A32" s="561" t="s">
        <v>21</v>
      </c>
      <c r="B32" s="551" t="s">
        <v>953</v>
      </c>
      <c r="C32" s="552" t="s">
        <v>954</v>
      </c>
      <c r="D32" s="553" t="s">
        <v>949</v>
      </c>
      <c r="E32" s="554"/>
      <c r="F32" s="556">
        <v>8</v>
      </c>
      <c r="G32" s="556">
        <v>1527.44</v>
      </c>
      <c r="H32" s="556">
        <v>12219.52</v>
      </c>
      <c r="I32" s="556">
        <v>2247.7600000000002</v>
      </c>
      <c r="J32" s="556">
        <v>9971.76</v>
      </c>
      <c r="K32" s="556">
        <v>2431.36</v>
      </c>
      <c r="L32" s="557"/>
      <c r="M32" s="556">
        <v>9.92</v>
      </c>
      <c r="N32" s="556">
        <v>8.8000000000000007</v>
      </c>
    </row>
    <row r="33" spans="1:14" ht="63">
      <c r="A33" s="561" t="s">
        <v>22</v>
      </c>
      <c r="B33" s="551" t="s">
        <v>955</v>
      </c>
      <c r="C33" s="552" t="s">
        <v>956</v>
      </c>
      <c r="D33" s="553" t="s">
        <v>949</v>
      </c>
      <c r="E33" s="554"/>
      <c r="F33" s="556">
        <v>3</v>
      </c>
      <c r="G33" s="556">
        <v>2864.68</v>
      </c>
      <c r="H33" s="556">
        <v>8594.0400000000009</v>
      </c>
      <c r="I33" s="556">
        <v>1794.6</v>
      </c>
      <c r="J33" s="556">
        <v>6799.44</v>
      </c>
      <c r="K33" s="556">
        <v>1820.64</v>
      </c>
      <c r="L33" s="557"/>
      <c r="M33" s="556">
        <v>7.92</v>
      </c>
      <c r="N33" s="556">
        <v>6.87</v>
      </c>
    </row>
    <row r="34" spans="1:14" ht="63">
      <c r="A34" s="561" t="s">
        <v>23</v>
      </c>
      <c r="B34" s="551" t="s">
        <v>1044</v>
      </c>
      <c r="C34" s="552" t="s">
        <v>1045</v>
      </c>
      <c r="D34" s="553" t="s">
        <v>949</v>
      </c>
      <c r="E34" s="554"/>
      <c r="F34" s="556">
        <v>3</v>
      </c>
      <c r="G34" s="556">
        <v>4404.75</v>
      </c>
      <c r="H34" s="556">
        <v>13214.25</v>
      </c>
      <c r="I34" s="556">
        <v>2746.26</v>
      </c>
      <c r="J34" s="556">
        <v>10467.99</v>
      </c>
      <c r="K34" s="556">
        <v>2805.36</v>
      </c>
      <c r="L34" s="557"/>
      <c r="M34" s="556">
        <v>12.12</v>
      </c>
      <c r="N34" s="556">
        <v>10.59</v>
      </c>
    </row>
    <row r="35" spans="1:14" ht="15">
      <c r="A35" s="835" t="s">
        <v>957</v>
      </c>
      <c r="B35" s="836"/>
      <c r="C35" s="836"/>
      <c r="D35" s="836"/>
      <c r="E35" s="836"/>
      <c r="F35" s="836"/>
      <c r="G35" s="836"/>
      <c r="H35" s="555">
        <v>80728.259999999995</v>
      </c>
      <c r="I35" s="557"/>
      <c r="J35" s="557"/>
      <c r="K35" s="557"/>
      <c r="L35" s="557"/>
      <c r="M35" s="555">
        <v>57.32</v>
      </c>
      <c r="N35" s="555">
        <v>38.090000000000003</v>
      </c>
    </row>
    <row r="36" spans="1:14" ht="20.25" customHeight="1">
      <c r="A36" s="837" t="s">
        <v>958</v>
      </c>
      <c r="B36" s="836"/>
      <c r="C36" s="836"/>
      <c r="D36" s="836"/>
      <c r="E36" s="836"/>
      <c r="F36" s="836"/>
      <c r="G36" s="836"/>
      <c r="H36" s="836"/>
      <c r="I36" s="836"/>
      <c r="J36" s="836"/>
      <c r="K36" s="836"/>
      <c r="L36" s="836"/>
      <c r="M36" s="836"/>
      <c r="N36" s="836"/>
    </row>
    <row r="37" spans="1:14" ht="63">
      <c r="A37" s="561" t="s">
        <v>29</v>
      </c>
      <c r="B37" s="551" t="s">
        <v>959</v>
      </c>
      <c r="C37" s="552" t="s">
        <v>960</v>
      </c>
      <c r="D37" s="553" t="s">
        <v>949</v>
      </c>
      <c r="E37" s="554"/>
      <c r="F37" s="555" t="s">
        <v>1085</v>
      </c>
      <c r="G37" s="556">
        <v>504.29</v>
      </c>
      <c r="H37" s="556">
        <v>16137.28</v>
      </c>
      <c r="I37" s="556">
        <v>2869.76</v>
      </c>
      <c r="J37" s="556">
        <v>13267.52</v>
      </c>
      <c r="K37" s="556">
        <v>4960.6400000000003</v>
      </c>
      <c r="L37" s="557"/>
      <c r="M37" s="556">
        <v>14.08</v>
      </c>
      <c r="N37" s="556">
        <v>15.36</v>
      </c>
    </row>
    <row r="38" spans="1:14" ht="63">
      <c r="A38" s="561" t="s">
        <v>24</v>
      </c>
      <c r="B38" s="551" t="s">
        <v>962</v>
      </c>
      <c r="C38" s="552" t="s">
        <v>963</v>
      </c>
      <c r="D38" s="553" t="s">
        <v>949</v>
      </c>
      <c r="E38" s="554"/>
      <c r="F38" s="556">
        <v>16</v>
      </c>
      <c r="G38" s="556">
        <v>148.88</v>
      </c>
      <c r="H38" s="556">
        <v>2382.08</v>
      </c>
      <c r="I38" s="556">
        <v>815.2</v>
      </c>
      <c r="J38" s="556">
        <v>1566.88</v>
      </c>
      <c r="K38" s="556">
        <v>723.36</v>
      </c>
      <c r="L38" s="557"/>
      <c r="M38" s="556">
        <v>4</v>
      </c>
      <c r="N38" s="556">
        <v>2.2400000000000002</v>
      </c>
    </row>
    <row r="39" spans="1:14" ht="63">
      <c r="A39" s="561" t="s">
        <v>30</v>
      </c>
      <c r="B39" s="551" t="s">
        <v>964</v>
      </c>
      <c r="C39" s="552" t="s">
        <v>965</v>
      </c>
      <c r="D39" s="553" t="s">
        <v>949</v>
      </c>
      <c r="E39" s="554"/>
      <c r="F39" s="555" t="s">
        <v>1047</v>
      </c>
      <c r="G39" s="556">
        <v>173.06</v>
      </c>
      <c r="H39" s="556">
        <v>1211.42</v>
      </c>
      <c r="I39" s="556">
        <v>427.98</v>
      </c>
      <c r="J39" s="556">
        <v>783.44</v>
      </c>
      <c r="K39" s="556">
        <v>361.69</v>
      </c>
      <c r="L39" s="557"/>
      <c r="M39" s="556">
        <v>2.1</v>
      </c>
      <c r="N39" s="556">
        <v>1.1200000000000001</v>
      </c>
    </row>
    <row r="40" spans="1:14" ht="63">
      <c r="A40" s="561" t="s">
        <v>25</v>
      </c>
      <c r="B40" s="551" t="s">
        <v>967</v>
      </c>
      <c r="C40" s="552" t="s">
        <v>968</v>
      </c>
      <c r="D40" s="553" t="s">
        <v>949</v>
      </c>
      <c r="E40" s="554"/>
      <c r="F40" s="556">
        <v>16</v>
      </c>
      <c r="G40" s="556">
        <v>2346.6799999999998</v>
      </c>
      <c r="H40" s="556">
        <v>37546.879999999997</v>
      </c>
      <c r="I40" s="556">
        <v>16798.240000000002</v>
      </c>
      <c r="J40" s="556">
        <v>20748.64</v>
      </c>
      <c r="K40" s="556">
        <v>5360.16</v>
      </c>
      <c r="L40" s="557"/>
      <c r="M40" s="556">
        <v>76</v>
      </c>
      <c r="N40" s="556">
        <v>19.399999999999999</v>
      </c>
    </row>
    <row r="41" spans="1:14" ht="63">
      <c r="A41" s="561" t="s">
        <v>26</v>
      </c>
      <c r="B41" s="551" t="s">
        <v>969</v>
      </c>
      <c r="C41" s="552" t="s">
        <v>970</v>
      </c>
      <c r="D41" s="553" t="s">
        <v>949</v>
      </c>
      <c r="E41" s="554"/>
      <c r="F41" s="556">
        <v>5</v>
      </c>
      <c r="G41" s="556">
        <v>5228.08</v>
      </c>
      <c r="H41" s="556">
        <v>26140.400000000001</v>
      </c>
      <c r="I41" s="556">
        <v>10913.4</v>
      </c>
      <c r="J41" s="556">
        <v>15227</v>
      </c>
      <c r="K41" s="556">
        <v>3902.65</v>
      </c>
      <c r="L41" s="557"/>
      <c r="M41" s="556">
        <v>49.38</v>
      </c>
      <c r="N41" s="556">
        <v>14.13</v>
      </c>
    </row>
    <row r="42" spans="1:14" ht="63">
      <c r="A42" s="561" t="s">
        <v>27</v>
      </c>
      <c r="B42" s="551" t="s">
        <v>971</v>
      </c>
      <c r="C42" s="552" t="s">
        <v>972</v>
      </c>
      <c r="D42" s="553" t="s">
        <v>949</v>
      </c>
      <c r="E42" s="554"/>
      <c r="F42" s="556">
        <v>2</v>
      </c>
      <c r="G42" s="556">
        <v>8241.16</v>
      </c>
      <c r="H42" s="556">
        <v>16482.32</v>
      </c>
      <c r="I42" s="556">
        <v>6691.68</v>
      </c>
      <c r="J42" s="556">
        <v>9790.64</v>
      </c>
      <c r="K42" s="556">
        <v>2500.42</v>
      </c>
      <c r="L42" s="557"/>
      <c r="M42" s="556">
        <v>30.28</v>
      </c>
      <c r="N42" s="556">
        <v>9.0500000000000007</v>
      </c>
    </row>
    <row r="43" spans="1:14" ht="72">
      <c r="A43" s="561" t="s">
        <v>28</v>
      </c>
      <c r="B43" s="551" t="s">
        <v>973</v>
      </c>
      <c r="C43" s="552" t="s">
        <v>974</v>
      </c>
      <c r="D43" s="553" t="s">
        <v>975</v>
      </c>
      <c r="E43" s="554"/>
      <c r="F43" s="555" t="s">
        <v>1086</v>
      </c>
      <c r="G43" s="556">
        <v>39345.480000000003</v>
      </c>
      <c r="H43" s="556">
        <v>23410.560000000001</v>
      </c>
      <c r="I43" s="556">
        <v>9220.7800000000007</v>
      </c>
      <c r="J43" s="556">
        <v>14189.78</v>
      </c>
      <c r="K43" s="556">
        <v>5668.01</v>
      </c>
      <c r="L43" s="557"/>
      <c r="M43" s="556">
        <v>38.82</v>
      </c>
      <c r="N43" s="556">
        <v>22.32</v>
      </c>
    </row>
    <row r="44" spans="1:14" ht="48">
      <c r="A44" s="561" t="s">
        <v>31</v>
      </c>
      <c r="B44" s="551" t="s">
        <v>978</v>
      </c>
      <c r="C44" s="552" t="s">
        <v>979</v>
      </c>
      <c r="D44" s="553" t="s">
        <v>980</v>
      </c>
      <c r="E44" s="554"/>
      <c r="F44" s="555" t="s">
        <v>1087</v>
      </c>
      <c r="G44" s="556">
        <v>129.91</v>
      </c>
      <c r="H44" s="556">
        <v>2968.44</v>
      </c>
      <c r="I44" s="557"/>
      <c r="J44" s="556">
        <v>2968.44</v>
      </c>
      <c r="K44" s="557"/>
      <c r="L44" s="557"/>
      <c r="M44" s="557"/>
      <c r="N44" s="557"/>
    </row>
    <row r="45" spans="1:14" ht="48">
      <c r="A45" s="561" t="s">
        <v>1072</v>
      </c>
      <c r="B45" s="551" t="s">
        <v>983</v>
      </c>
      <c r="C45" s="552" t="s">
        <v>984</v>
      </c>
      <c r="D45" s="553" t="s">
        <v>980</v>
      </c>
      <c r="E45" s="554"/>
      <c r="F45" s="555" t="s">
        <v>1087</v>
      </c>
      <c r="G45" s="556">
        <v>129.91</v>
      </c>
      <c r="H45" s="556">
        <v>2968.44</v>
      </c>
      <c r="I45" s="557"/>
      <c r="J45" s="556">
        <v>2968.44</v>
      </c>
      <c r="K45" s="557"/>
      <c r="L45" s="557"/>
      <c r="M45" s="557"/>
      <c r="N45" s="557"/>
    </row>
    <row r="46" spans="1:14" ht="96">
      <c r="A46" s="561" t="s">
        <v>1073</v>
      </c>
      <c r="B46" s="551" t="s">
        <v>986</v>
      </c>
      <c r="C46" s="552" t="s">
        <v>987</v>
      </c>
      <c r="D46" s="553" t="s">
        <v>980</v>
      </c>
      <c r="E46" s="554"/>
      <c r="F46" s="556">
        <v>22.85</v>
      </c>
      <c r="G46" s="556">
        <v>108.9</v>
      </c>
      <c r="H46" s="556">
        <v>2488.37</v>
      </c>
      <c r="I46" s="557"/>
      <c r="J46" s="556">
        <v>2488.37</v>
      </c>
      <c r="K46" s="557"/>
      <c r="L46" s="557"/>
      <c r="M46" s="557"/>
      <c r="N46" s="557"/>
    </row>
    <row r="47" spans="1:14" ht="15">
      <c r="A47" s="835" t="s">
        <v>988</v>
      </c>
      <c r="B47" s="836"/>
      <c r="C47" s="836"/>
      <c r="D47" s="836"/>
      <c r="E47" s="836"/>
      <c r="F47" s="836"/>
      <c r="G47" s="836"/>
      <c r="H47" s="555">
        <v>264792.19</v>
      </c>
      <c r="I47" s="557"/>
      <c r="J47" s="557"/>
      <c r="K47" s="557"/>
      <c r="L47" s="557"/>
      <c r="M47" s="555">
        <v>246.86</v>
      </c>
      <c r="N47" s="555">
        <v>96.16</v>
      </c>
    </row>
    <row r="48" spans="1:14" ht="20.25" customHeight="1">
      <c r="A48" s="837" t="s">
        <v>989</v>
      </c>
      <c r="B48" s="836"/>
      <c r="C48" s="836"/>
      <c r="D48" s="836"/>
      <c r="E48" s="836"/>
      <c r="F48" s="836"/>
      <c r="G48" s="836"/>
      <c r="H48" s="836"/>
      <c r="I48" s="836"/>
      <c r="J48" s="836"/>
      <c r="K48" s="836"/>
      <c r="L48" s="836"/>
      <c r="M48" s="836"/>
      <c r="N48" s="836"/>
    </row>
    <row r="49" spans="1:14">
      <c r="A49" s="561" t="s">
        <v>977</v>
      </c>
      <c r="B49" s="551" t="s">
        <v>991</v>
      </c>
      <c r="C49" s="552" t="s">
        <v>992</v>
      </c>
      <c r="D49" s="553" t="s">
        <v>993</v>
      </c>
      <c r="E49" s="554"/>
      <c r="F49" s="556">
        <v>595</v>
      </c>
      <c r="G49" s="556">
        <v>258</v>
      </c>
      <c r="H49" s="556">
        <v>153510</v>
      </c>
      <c r="I49" s="557"/>
      <c r="J49" s="557"/>
      <c r="K49" s="557"/>
      <c r="L49" s="556">
        <v>153510</v>
      </c>
      <c r="M49" s="557"/>
      <c r="N49" s="557"/>
    </row>
    <row r="50" spans="1:14">
      <c r="A50" s="561" t="s">
        <v>982</v>
      </c>
      <c r="B50" s="551" t="s">
        <v>991</v>
      </c>
      <c r="C50" s="552" t="s">
        <v>995</v>
      </c>
      <c r="D50" s="553" t="s">
        <v>949</v>
      </c>
      <c r="E50" s="554"/>
      <c r="F50" s="556">
        <v>16</v>
      </c>
      <c r="G50" s="556">
        <v>10648</v>
      </c>
      <c r="H50" s="556">
        <v>170368</v>
      </c>
      <c r="I50" s="557"/>
      <c r="J50" s="557"/>
      <c r="K50" s="557"/>
      <c r="L50" s="556">
        <v>170368</v>
      </c>
      <c r="M50" s="557"/>
      <c r="N50" s="557"/>
    </row>
    <row r="51" spans="1:14" ht="19.5">
      <c r="A51" s="561" t="s">
        <v>1074</v>
      </c>
      <c r="B51" s="551" t="s">
        <v>991</v>
      </c>
      <c r="C51" s="552" t="s">
        <v>997</v>
      </c>
      <c r="D51" s="553" t="s">
        <v>949</v>
      </c>
      <c r="E51" s="554"/>
      <c r="F51" s="555" t="s">
        <v>1047</v>
      </c>
      <c r="G51" s="556">
        <v>9766</v>
      </c>
      <c r="H51" s="556">
        <v>68362</v>
      </c>
      <c r="I51" s="557"/>
      <c r="J51" s="557"/>
      <c r="K51" s="557"/>
      <c r="L51" s="556">
        <v>68362</v>
      </c>
      <c r="M51" s="557"/>
      <c r="N51" s="557"/>
    </row>
    <row r="52" spans="1:14">
      <c r="A52" s="561" t="s">
        <v>1043</v>
      </c>
      <c r="B52" s="551" t="s">
        <v>991</v>
      </c>
      <c r="C52" s="552" t="s">
        <v>999</v>
      </c>
      <c r="D52" s="553" t="s">
        <v>949</v>
      </c>
      <c r="E52" s="554"/>
      <c r="F52" s="556">
        <v>7</v>
      </c>
      <c r="G52" s="556">
        <v>2016</v>
      </c>
      <c r="H52" s="556">
        <v>14112</v>
      </c>
      <c r="I52" s="557"/>
      <c r="J52" s="557"/>
      <c r="K52" s="557"/>
      <c r="L52" s="556">
        <v>14112</v>
      </c>
      <c r="M52" s="557"/>
      <c r="N52" s="557"/>
    </row>
    <row r="53" spans="1:14" ht="19.5">
      <c r="A53" s="561" t="s">
        <v>985</v>
      </c>
      <c r="B53" s="551" t="s">
        <v>991</v>
      </c>
      <c r="C53" s="552" t="s">
        <v>1001</v>
      </c>
      <c r="D53" s="553" t="s">
        <v>993</v>
      </c>
      <c r="E53" s="554"/>
      <c r="F53" s="555" t="s">
        <v>1088</v>
      </c>
      <c r="G53" s="556">
        <v>75</v>
      </c>
      <c r="H53" s="556">
        <v>5175</v>
      </c>
      <c r="I53" s="557"/>
      <c r="J53" s="557"/>
      <c r="K53" s="557"/>
      <c r="L53" s="556">
        <v>5175</v>
      </c>
      <c r="M53" s="557"/>
      <c r="N53" s="557"/>
    </row>
    <row r="54" spans="1:14" ht="19.5">
      <c r="A54" s="561" t="s">
        <v>990</v>
      </c>
      <c r="B54" s="551" t="s">
        <v>991</v>
      </c>
      <c r="C54" s="552" t="s">
        <v>1004</v>
      </c>
      <c r="D54" s="553" t="s">
        <v>949</v>
      </c>
      <c r="E54" s="554"/>
      <c r="F54" s="555" t="s">
        <v>1089</v>
      </c>
      <c r="G54" s="556">
        <v>20.11</v>
      </c>
      <c r="H54" s="556">
        <v>925.06</v>
      </c>
      <c r="I54" s="557"/>
      <c r="J54" s="557"/>
      <c r="K54" s="557"/>
      <c r="L54" s="556">
        <v>925.06</v>
      </c>
      <c r="M54" s="557"/>
      <c r="N54" s="557"/>
    </row>
    <row r="55" spans="1:14" ht="15">
      <c r="A55" s="835" t="s">
        <v>1006</v>
      </c>
      <c r="B55" s="836"/>
      <c r="C55" s="836"/>
      <c r="D55" s="836"/>
      <c r="E55" s="836"/>
      <c r="F55" s="836"/>
      <c r="G55" s="836"/>
      <c r="H55" s="555">
        <v>377917.94</v>
      </c>
      <c r="I55" s="557"/>
      <c r="J55" s="557"/>
      <c r="K55" s="557"/>
      <c r="L55" s="557"/>
      <c r="M55" s="557"/>
      <c r="N55" s="557"/>
    </row>
    <row r="56" spans="1:14" ht="15">
      <c r="A56" s="838" t="s">
        <v>1007</v>
      </c>
      <c r="B56" s="839"/>
      <c r="C56" s="839"/>
      <c r="D56" s="839"/>
      <c r="E56" s="839"/>
      <c r="F56" s="839"/>
      <c r="G56" s="839"/>
      <c r="H56" s="839"/>
      <c r="I56" s="839"/>
      <c r="J56" s="839"/>
      <c r="K56" s="839"/>
      <c r="L56" s="839"/>
      <c r="M56" s="839"/>
      <c r="N56" s="839"/>
    </row>
    <row r="57" spans="1:14" ht="15">
      <c r="A57" s="840" t="s">
        <v>1008</v>
      </c>
      <c r="B57" s="836"/>
      <c r="C57" s="836"/>
      <c r="D57" s="836"/>
      <c r="E57" s="836"/>
      <c r="F57" s="836"/>
      <c r="G57" s="836"/>
      <c r="H57" s="558">
        <v>587204.34</v>
      </c>
      <c r="I57" s="558">
        <v>58676.800000000003</v>
      </c>
      <c r="J57" s="558">
        <v>116075.48</v>
      </c>
      <c r="K57" s="558">
        <v>32218.63</v>
      </c>
      <c r="L57" s="558">
        <v>412452.06</v>
      </c>
      <c r="M57" s="558">
        <v>264.5</v>
      </c>
      <c r="N57" s="558">
        <v>116.74</v>
      </c>
    </row>
    <row r="58" spans="1:14" ht="15">
      <c r="A58" s="840" t="s">
        <v>1009</v>
      </c>
      <c r="B58" s="836"/>
      <c r="C58" s="836"/>
      <c r="D58" s="836"/>
      <c r="E58" s="836"/>
      <c r="F58" s="836"/>
      <c r="G58" s="836"/>
      <c r="H58" s="558">
        <v>580232.63</v>
      </c>
      <c r="I58" s="558">
        <v>67478.320000000007</v>
      </c>
      <c r="J58" s="558">
        <v>133486.79999999999</v>
      </c>
      <c r="K58" s="558">
        <v>37051.42</v>
      </c>
      <c r="L58" s="558">
        <v>379267.51</v>
      </c>
      <c r="M58" s="558">
        <v>304.18</v>
      </c>
      <c r="N58" s="558">
        <v>134.25</v>
      </c>
    </row>
    <row r="59" spans="1:14" ht="15">
      <c r="A59" s="840" t="s">
        <v>1010</v>
      </c>
      <c r="B59" s="836"/>
      <c r="C59" s="836"/>
      <c r="D59" s="836"/>
      <c r="E59" s="836"/>
      <c r="F59" s="836"/>
      <c r="G59" s="836"/>
      <c r="H59" s="558">
        <v>93031.47</v>
      </c>
      <c r="I59" s="557"/>
      <c r="J59" s="557"/>
      <c r="K59" s="557"/>
      <c r="L59" s="557"/>
      <c r="M59" s="557"/>
      <c r="N59" s="557"/>
    </row>
    <row r="60" spans="1:14" ht="15">
      <c r="A60" s="840" t="s">
        <v>1011</v>
      </c>
      <c r="B60" s="836"/>
      <c r="C60" s="836"/>
      <c r="D60" s="836"/>
      <c r="E60" s="836"/>
      <c r="F60" s="836"/>
      <c r="G60" s="836"/>
      <c r="H60" s="558">
        <v>50174.28</v>
      </c>
      <c r="I60" s="557"/>
      <c r="J60" s="557"/>
      <c r="K60" s="557"/>
      <c r="L60" s="557"/>
      <c r="M60" s="557"/>
      <c r="N60" s="557"/>
    </row>
    <row r="61" spans="1:14" ht="15">
      <c r="A61" s="835" t="s">
        <v>1012</v>
      </c>
      <c r="B61" s="836"/>
      <c r="C61" s="836"/>
      <c r="D61" s="836"/>
      <c r="E61" s="836"/>
      <c r="F61" s="836"/>
      <c r="G61" s="836"/>
      <c r="H61" s="557"/>
      <c r="I61" s="557"/>
      <c r="J61" s="557"/>
      <c r="K61" s="557"/>
      <c r="L61" s="557"/>
      <c r="M61" s="557"/>
      <c r="N61" s="557"/>
    </row>
    <row r="62" spans="1:14" ht="15">
      <c r="A62" s="840" t="s">
        <v>1013</v>
      </c>
      <c r="B62" s="836"/>
      <c r="C62" s="836"/>
      <c r="D62" s="836"/>
      <c r="E62" s="836"/>
      <c r="F62" s="836"/>
      <c r="G62" s="836"/>
      <c r="H62" s="558">
        <v>567503.24</v>
      </c>
      <c r="I62" s="557"/>
      <c r="J62" s="557"/>
      <c r="K62" s="557"/>
      <c r="L62" s="557"/>
      <c r="M62" s="558">
        <v>304.18</v>
      </c>
      <c r="N62" s="558">
        <v>134.25</v>
      </c>
    </row>
    <row r="63" spans="1:14" ht="15">
      <c r="A63" s="840" t="s">
        <v>1014</v>
      </c>
      <c r="B63" s="836"/>
      <c r="C63" s="836"/>
      <c r="D63" s="836"/>
      <c r="E63" s="836"/>
      <c r="F63" s="836"/>
      <c r="G63" s="836"/>
      <c r="H63" s="558">
        <v>155935.14000000001</v>
      </c>
      <c r="I63" s="557"/>
      <c r="J63" s="557"/>
      <c r="K63" s="557"/>
      <c r="L63" s="557"/>
      <c r="M63" s="557"/>
      <c r="N63" s="557"/>
    </row>
    <row r="64" spans="1:14" ht="15">
      <c r="A64" s="840" t="s">
        <v>1015</v>
      </c>
      <c r="B64" s="836"/>
      <c r="C64" s="836"/>
      <c r="D64" s="836"/>
      <c r="E64" s="836"/>
      <c r="F64" s="836"/>
      <c r="G64" s="836"/>
      <c r="H64" s="558">
        <v>723438.38</v>
      </c>
      <c r="I64" s="557"/>
      <c r="J64" s="557"/>
      <c r="K64" s="557"/>
      <c r="L64" s="557"/>
      <c r="M64" s="558">
        <v>304.18</v>
      </c>
      <c r="N64" s="558">
        <v>134.25</v>
      </c>
    </row>
    <row r="65" spans="1:14" ht="15">
      <c r="A65" s="840" t="s">
        <v>1016</v>
      </c>
      <c r="B65" s="836"/>
      <c r="C65" s="836"/>
      <c r="D65" s="836"/>
      <c r="E65" s="836"/>
      <c r="F65" s="836"/>
      <c r="G65" s="836"/>
      <c r="H65" s="557"/>
      <c r="I65" s="557"/>
      <c r="J65" s="557"/>
      <c r="K65" s="557"/>
      <c r="L65" s="557"/>
      <c r="M65" s="557"/>
      <c r="N65" s="557"/>
    </row>
    <row r="66" spans="1:14" ht="15">
      <c r="A66" s="840" t="s">
        <v>1017</v>
      </c>
      <c r="B66" s="836"/>
      <c r="C66" s="836"/>
      <c r="D66" s="836"/>
      <c r="E66" s="836"/>
      <c r="F66" s="836"/>
      <c r="G66" s="836"/>
      <c r="H66" s="558">
        <v>379267.51</v>
      </c>
      <c r="I66" s="557"/>
      <c r="J66" s="557"/>
      <c r="K66" s="557"/>
      <c r="L66" s="557"/>
      <c r="M66" s="557"/>
      <c r="N66" s="557"/>
    </row>
    <row r="67" spans="1:14" ht="15">
      <c r="A67" s="840" t="s">
        <v>1018</v>
      </c>
      <c r="B67" s="836"/>
      <c r="C67" s="836"/>
      <c r="D67" s="836"/>
      <c r="E67" s="836"/>
      <c r="F67" s="836"/>
      <c r="G67" s="836"/>
      <c r="H67" s="558">
        <v>133486.79999999999</v>
      </c>
      <c r="I67" s="557"/>
      <c r="J67" s="557"/>
      <c r="K67" s="557"/>
      <c r="L67" s="557"/>
      <c r="M67" s="557"/>
      <c r="N67" s="557"/>
    </row>
    <row r="68" spans="1:14" ht="15">
      <c r="A68" s="840" t="s">
        <v>1019</v>
      </c>
      <c r="B68" s="836"/>
      <c r="C68" s="836"/>
      <c r="D68" s="836"/>
      <c r="E68" s="836"/>
      <c r="F68" s="836"/>
      <c r="G68" s="836"/>
      <c r="H68" s="558">
        <v>104529.74</v>
      </c>
      <c r="I68" s="557"/>
      <c r="J68" s="557"/>
      <c r="K68" s="557"/>
      <c r="L68" s="557"/>
      <c r="M68" s="557"/>
      <c r="N68" s="557"/>
    </row>
    <row r="69" spans="1:14" ht="15">
      <c r="A69" s="840" t="s">
        <v>1020</v>
      </c>
      <c r="B69" s="836"/>
      <c r="C69" s="836"/>
      <c r="D69" s="836"/>
      <c r="E69" s="836"/>
      <c r="F69" s="836"/>
      <c r="G69" s="836"/>
      <c r="H69" s="558">
        <v>93031.47</v>
      </c>
      <c r="I69" s="557"/>
      <c r="J69" s="557"/>
      <c r="K69" s="557"/>
      <c r="L69" s="557"/>
      <c r="M69" s="557"/>
      <c r="N69" s="557"/>
    </row>
    <row r="70" spans="1:14" ht="15">
      <c r="A70" s="840" t="s">
        <v>1021</v>
      </c>
      <c r="B70" s="836"/>
      <c r="C70" s="836"/>
      <c r="D70" s="836"/>
      <c r="E70" s="836"/>
      <c r="F70" s="836"/>
      <c r="G70" s="836"/>
      <c r="H70" s="558">
        <v>50174.28</v>
      </c>
      <c r="I70" s="557"/>
      <c r="J70" s="557"/>
      <c r="K70" s="557"/>
      <c r="L70" s="557"/>
      <c r="M70" s="557"/>
      <c r="N70" s="557"/>
    </row>
    <row r="71" spans="1:14" ht="15">
      <c r="A71" s="840" t="s">
        <v>1022</v>
      </c>
      <c r="B71" s="836"/>
      <c r="C71" s="836"/>
      <c r="D71" s="836"/>
      <c r="E71" s="836"/>
      <c r="F71" s="836"/>
      <c r="G71" s="836"/>
      <c r="H71" s="558">
        <v>21413.78</v>
      </c>
      <c r="I71" s="557"/>
      <c r="J71" s="557"/>
      <c r="K71" s="557"/>
      <c r="L71" s="557"/>
      <c r="M71" s="557"/>
      <c r="N71" s="557"/>
    </row>
    <row r="72" spans="1:14" ht="15">
      <c r="A72" s="835" t="s">
        <v>1015</v>
      </c>
      <c r="B72" s="836"/>
      <c r="C72" s="836"/>
      <c r="D72" s="836"/>
      <c r="E72" s="836"/>
      <c r="F72" s="836"/>
      <c r="G72" s="836"/>
      <c r="H72" s="555">
        <v>744852.16</v>
      </c>
      <c r="I72" s="557"/>
      <c r="J72" s="557"/>
      <c r="K72" s="557"/>
      <c r="L72" s="557"/>
      <c r="M72" s="557"/>
      <c r="N72" s="557"/>
    </row>
    <row r="73" spans="1:14" ht="15">
      <c r="A73" s="840" t="s">
        <v>1023</v>
      </c>
      <c r="B73" s="836"/>
      <c r="C73" s="836"/>
      <c r="D73" s="836"/>
      <c r="E73" s="836"/>
      <c r="F73" s="836"/>
      <c r="G73" s="836"/>
      <c r="H73" s="558">
        <v>37242.61</v>
      </c>
      <c r="I73" s="557"/>
      <c r="J73" s="557"/>
      <c r="K73" s="557"/>
      <c r="L73" s="557"/>
      <c r="M73" s="557"/>
      <c r="N73" s="557"/>
    </row>
    <row r="74" spans="1:14" ht="15">
      <c r="A74" s="840" t="s">
        <v>1024</v>
      </c>
      <c r="B74" s="836"/>
      <c r="C74" s="836"/>
      <c r="D74" s="836"/>
      <c r="E74" s="836"/>
      <c r="F74" s="836"/>
      <c r="G74" s="836"/>
      <c r="H74" s="558">
        <v>37242.61</v>
      </c>
      <c r="I74" s="557"/>
      <c r="J74" s="557"/>
      <c r="K74" s="557"/>
      <c r="L74" s="557"/>
      <c r="M74" s="557"/>
      <c r="N74" s="557"/>
    </row>
    <row r="75" spans="1:14" ht="15">
      <c r="A75" s="835" t="s">
        <v>1015</v>
      </c>
      <c r="B75" s="836"/>
      <c r="C75" s="836"/>
      <c r="D75" s="836"/>
      <c r="E75" s="836"/>
      <c r="F75" s="836"/>
      <c r="G75" s="836"/>
      <c r="H75" s="555">
        <v>819337.38</v>
      </c>
      <c r="I75" s="557"/>
      <c r="J75" s="557"/>
      <c r="K75" s="557"/>
      <c r="L75" s="557"/>
      <c r="M75" s="557"/>
      <c r="N75" s="557"/>
    </row>
    <row r="76" spans="1:14" ht="15">
      <c r="A76" s="840" t="s">
        <v>1025</v>
      </c>
      <c r="B76" s="836"/>
      <c r="C76" s="836"/>
      <c r="D76" s="836"/>
      <c r="E76" s="836"/>
      <c r="F76" s="836"/>
      <c r="G76" s="836"/>
      <c r="H76" s="558">
        <v>16386.75</v>
      </c>
      <c r="I76" s="557"/>
      <c r="J76" s="557"/>
      <c r="K76" s="557"/>
      <c r="L76" s="557"/>
      <c r="M76" s="557"/>
      <c r="N76" s="557"/>
    </row>
    <row r="77" spans="1:14" ht="15">
      <c r="A77" s="835" t="s">
        <v>1026</v>
      </c>
      <c r="B77" s="836"/>
      <c r="C77" s="836"/>
      <c r="D77" s="836"/>
      <c r="E77" s="836"/>
      <c r="F77" s="836"/>
      <c r="G77" s="836"/>
      <c r="H77" s="555">
        <v>835724.13</v>
      </c>
      <c r="I77" s="557"/>
      <c r="J77" s="557"/>
      <c r="K77" s="557"/>
      <c r="L77" s="557"/>
      <c r="M77" s="557"/>
      <c r="N77" s="557"/>
    </row>
    <row r="78" spans="1:14" ht="15">
      <c r="A78" s="840" t="s">
        <v>1027</v>
      </c>
      <c r="B78" s="836"/>
      <c r="C78" s="836"/>
      <c r="D78" s="836"/>
      <c r="E78" s="836"/>
      <c r="F78" s="836"/>
      <c r="G78" s="836"/>
      <c r="H78" s="558">
        <v>150430.34</v>
      </c>
      <c r="I78" s="557"/>
      <c r="J78" s="557"/>
      <c r="K78" s="557"/>
      <c r="L78" s="557"/>
      <c r="M78" s="557"/>
      <c r="N78" s="557"/>
    </row>
    <row r="79" spans="1:14" ht="15">
      <c r="A79" s="835" t="s">
        <v>1028</v>
      </c>
      <c r="B79" s="836"/>
      <c r="C79" s="836"/>
      <c r="D79" s="836"/>
      <c r="E79" s="836"/>
      <c r="F79" s="836"/>
      <c r="G79" s="836"/>
      <c r="H79" s="555">
        <v>986154.47</v>
      </c>
      <c r="I79" s="557"/>
      <c r="J79" s="557"/>
      <c r="K79" s="557"/>
      <c r="L79" s="557"/>
      <c r="M79" s="555">
        <v>304.18</v>
      </c>
      <c r="N79" s="555">
        <v>134.25</v>
      </c>
    </row>
    <row r="83" spans="1:14" ht="15">
      <c r="A83" s="841" t="s">
        <v>1029</v>
      </c>
      <c r="B83" s="842"/>
      <c r="C83" s="842"/>
      <c r="D83" s="842"/>
      <c r="E83" s="842"/>
      <c r="F83" s="842"/>
      <c r="G83" s="842"/>
      <c r="H83" s="842"/>
      <c r="I83" s="842"/>
      <c r="J83" s="842"/>
      <c r="K83" s="842"/>
      <c r="L83" s="842"/>
      <c r="M83" s="842"/>
      <c r="N83" s="842"/>
    </row>
    <row r="84" spans="1:14" ht="15">
      <c r="A84" s="843" t="s">
        <v>1030</v>
      </c>
      <c r="B84" s="842"/>
      <c r="C84" s="842"/>
      <c r="D84" s="842"/>
      <c r="E84" s="842"/>
      <c r="F84" s="842"/>
      <c r="G84" s="842"/>
      <c r="H84" s="842"/>
      <c r="I84" s="842"/>
      <c r="J84" s="842"/>
      <c r="K84" s="842"/>
      <c r="L84" s="842"/>
      <c r="M84" s="842"/>
      <c r="N84" s="842"/>
    </row>
    <row r="86" spans="1:14">
      <c r="A86" s="841" t="s">
        <v>1031</v>
      </c>
      <c r="B86" s="844"/>
      <c r="C86" s="845"/>
      <c r="D86" s="846"/>
      <c r="E86" s="847"/>
      <c r="F86" s="848"/>
      <c r="G86" s="848"/>
      <c r="H86" s="848"/>
      <c r="I86" s="848"/>
      <c r="J86" s="848"/>
      <c r="K86" s="848"/>
      <c r="L86" s="848"/>
      <c r="M86" s="848"/>
      <c r="N86" s="848"/>
    </row>
    <row r="87" spans="1:14" ht="15">
      <c r="A87" s="843" t="s">
        <v>1030</v>
      </c>
      <c r="B87" s="842"/>
      <c r="C87" s="842"/>
      <c r="D87" s="842"/>
      <c r="E87" s="842"/>
      <c r="F87" s="842"/>
      <c r="G87" s="842"/>
      <c r="H87" s="842"/>
      <c r="I87" s="842"/>
      <c r="J87" s="842"/>
      <c r="K87" s="842"/>
      <c r="L87" s="842"/>
      <c r="M87" s="842"/>
      <c r="N87" s="842"/>
    </row>
  </sheetData>
  <mergeCells count="56">
    <mergeCell ref="A83:N83"/>
    <mergeCell ref="A84:N84"/>
    <mergeCell ref="A86:N86"/>
    <mergeCell ref="A87:N87"/>
    <mergeCell ref="K1:N1"/>
    <mergeCell ref="K2:N2"/>
    <mergeCell ref="K7:N7"/>
    <mergeCell ref="A74:G74"/>
    <mergeCell ref="A75:G75"/>
    <mergeCell ref="A76:G76"/>
    <mergeCell ref="A77:G77"/>
    <mergeCell ref="A78:G78"/>
    <mergeCell ref="A79:G79"/>
    <mergeCell ref="A68:G68"/>
    <mergeCell ref="A69:G69"/>
    <mergeCell ref="A70:G70"/>
    <mergeCell ref="A71:G71"/>
    <mergeCell ref="A72:G72"/>
    <mergeCell ref="A73:G73"/>
    <mergeCell ref="A62:G62"/>
    <mergeCell ref="A63:G63"/>
    <mergeCell ref="A64:G64"/>
    <mergeCell ref="A65:G65"/>
    <mergeCell ref="A66:G66"/>
    <mergeCell ref="A67:G67"/>
    <mergeCell ref="A61:G61"/>
    <mergeCell ref="A29:N29"/>
    <mergeCell ref="A35:G35"/>
    <mergeCell ref="A36:N36"/>
    <mergeCell ref="A47:G47"/>
    <mergeCell ref="A48:N48"/>
    <mergeCell ref="A55:G55"/>
    <mergeCell ref="A56:N56"/>
    <mergeCell ref="A57:G57"/>
    <mergeCell ref="A58:G58"/>
    <mergeCell ref="A59:G59"/>
    <mergeCell ref="A60:G60"/>
    <mergeCell ref="M25:M27"/>
    <mergeCell ref="N25:N27"/>
    <mergeCell ref="E26:E27"/>
    <mergeCell ref="F26:F27"/>
    <mergeCell ref="G26:G27"/>
    <mergeCell ref="H26:H27"/>
    <mergeCell ref="I26:K26"/>
    <mergeCell ref="G25:L25"/>
    <mergeCell ref="A25:A27"/>
    <mergeCell ref="B25:B27"/>
    <mergeCell ref="C25:C27"/>
    <mergeCell ref="D25:D27"/>
    <mergeCell ref="E25:F25"/>
    <mergeCell ref="F21:G21"/>
    <mergeCell ref="F16:G16"/>
    <mergeCell ref="F17:G17"/>
    <mergeCell ref="F18:G18"/>
    <mergeCell ref="F19:G19"/>
    <mergeCell ref="F20:G20"/>
  </mergeCells>
  <pageMargins left="0.16" right="0.17" top="0.74803149606299213" bottom="0.74803149606299213" header="0.31496062992125984" footer="0.31496062992125984"/>
  <pageSetup paperSize="9" scale="92" fitToHeight="14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8"/>
  <sheetViews>
    <sheetView workbookViewId="0">
      <selection activeCell="I27" sqref="I27:K27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</row>
    <row r="4" spans="1:14" ht="15" outlineLevel="1">
      <c r="A4" s="461"/>
      <c r="K4" s="460"/>
      <c r="L4" s="513"/>
      <c r="M4" s="513"/>
      <c r="N4" s="560" t="s">
        <v>1033</v>
      </c>
    </row>
    <row r="5" spans="1:14" ht="15" outlineLevel="1">
      <c r="A5" s="461"/>
      <c r="K5" s="559"/>
      <c r="L5" s="513"/>
      <c r="M5" s="513"/>
    </row>
    <row r="6" spans="1:14" ht="15" outlineLevel="1">
      <c r="A6" s="461"/>
      <c r="K6" s="559"/>
      <c r="L6" s="513"/>
      <c r="M6" s="513"/>
    </row>
    <row r="7" spans="1:14" ht="15" outlineLevel="1">
      <c r="A7" s="455"/>
      <c r="K7" s="851" t="s">
        <v>1034</v>
      </c>
      <c r="L7" s="851"/>
      <c r="M7" s="851"/>
      <c r="N7" s="851"/>
    </row>
    <row r="8" spans="1:14" ht="14.25">
      <c r="C8" s="463"/>
      <c r="E8" s="464"/>
      <c r="F8" s="465" t="s">
        <v>911</v>
      </c>
      <c r="G8" s="466"/>
      <c r="H8" s="467"/>
    </row>
    <row r="9" spans="1:14" ht="14.25">
      <c r="D9" s="468"/>
      <c r="F9" s="469" t="s">
        <v>912</v>
      </c>
      <c r="M9" s="470"/>
    </row>
    <row r="10" spans="1:14">
      <c r="D10" s="459"/>
    </row>
    <row r="11" spans="1:14" ht="15.75">
      <c r="D11" s="459"/>
      <c r="F11" s="471" t="s">
        <v>1111</v>
      </c>
      <c r="G11" s="472"/>
    </row>
    <row r="12" spans="1:14" ht="14.25">
      <c r="D12" s="459"/>
      <c r="F12" s="465" t="s">
        <v>913</v>
      </c>
      <c r="G12" s="458"/>
    </row>
    <row r="13" spans="1:14">
      <c r="C13" s="463"/>
      <c r="D13" s="459"/>
      <c r="E13" s="459"/>
    </row>
    <row r="14" spans="1:14" ht="14.25">
      <c r="C14" s="473" t="s">
        <v>914</v>
      </c>
      <c r="D14" s="474" t="s">
        <v>1091</v>
      </c>
      <c r="E14" s="466"/>
      <c r="F14" s="475"/>
      <c r="I14" s="467"/>
    </row>
    <row r="15" spans="1:14" ht="14.25">
      <c r="C15" s="476"/>
      <c r="D15" s="468"/>
      <c r="F15" s="469" t="s">
        <v>915</v>
      </c>
      <c r="G15" s="477"/>
      <c r="H15" s="468"/>
      <c r="I15" s="478"/>
    </row>
    <row r="16" spans="1:14">
      <c r="A16" s="479"/>
      <c r="B16" s="480"/>
      <c r="C16" s="463"/>
      <c r="D16" s="459"/>
      <c r="E16" s="459"/>
    </row>
    <row r="17" spans="1:14" ht="14.25">
      <c r="C17" s="481" t="s">
        <v>916</v>
      </c>
      <c r="D17" s="482"/>
      <c r="E17" s="459"/>
      <c r="F17" s="483"/>
      <c r="G17" s="484"/>
    </row>
    <row r="18" spans="1:14" s="487" customFormat="1" ht="15">
      <c r="A18" s="485"/>
      <c r="B18" s="486"/>
      <c r="C18" s="481" t="s">
        <v>917</v>
      </c>
      <c r="D18" s="482"/>
      <c r="E18" s="483"/>
      <c r="F18" s="852" t="s">
        <v>1092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 outlineLevel="1">
      <c r="A19" s="485"/>
      <c r="B19" s="486"/>
      <c r="C19" s="481" t="s">
        <v>920</v>
      </c>
      <c r="D19" s="482"/>
      <c r="E19" s="483"/>
      <c r="F19" s="852" t="s">
        <v>1093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922</v>
      </c>
      <c r="D20" s="482"/>
      <c r="E20" s="483"/>
      <c r="F20" s="852" t="s">
        <v>1094</v>
      </c>
      <c r="G20" s="853"/>
      <c r="H20" s="474" t="s">
        <v>919</v>
      </c>
      <c r="I20" s="483"/>
      <c r="J20" s="483"/>
      <c r="K20" s="483"/>
      <c r="L20" s="483"/>
      <c r="M20" s="483"/>
      <c r="N20" s="483"/>
    </row>
    <row r="21" spans="1:14" s="487" customFormat="1" ht="15">
      <c r="A21" s="485"/>
      <c r="B21" s="486"/>
      <c r="C21" s="481" t="s">
        <v>924</v>
      </c>
      <c r="D21" s="482"/>
      <c r="E21" s="483"/>
      <c r="F21" s="852" t="s">
        <v>1095</v>
      </c>
      <c r="G21" s="853"/>
      <c r="H21" s="474" t="s">
        <v>919</v>
      </c>
      <c r="I21" s="483"/>
      <c r="J21" s="483"/>
      <c r="K21" s="483"/>
      <c r="L21" s="483"/>
      <c r="M21" s="483"/>
      <c r="N21" s="483"/>
    </row>
    <row r="22" spans="1:14" s="487" customFormat="1" ht="15" outlineLevel="1">
      <c r="A22" s="485"/>
      <c r="B22" s="486"/>
      <c r="C22" s="481" t="s">
        <v>926</v>
      </c>
      <c r="D22" s="482"/>
      <c r="E22" s="483"/>
      <c r="F22" s="852" t="s">
        <v>1096</v>
      </c>
      <c r="G22" s="853"/>
      <c r="H22" s="474" t="s">
        <v>928</v>
      </c>
      <c r="I22" s="483"/>
      <c r="J22" s="483"/>
      <c r="K22" s="483"/>
      <c r="L22" s="483"/>
      <c r="M22" s="483"/>
      <c r="N22" s="483"/>
    </row>
    <row r="23" spans="1:14" ht="14.25">
      <c r="C23" s="481" t="s">
        <v>931</v>
      </c>
      <c r="D23" s="459"/>
      <c r="E23" s="459"/>
    </row>
    <row r="26" spans="1:14" ht="12.75" customHeight="1">
      <c r="A26" s="854" t="s">
        <v>932</v>
      </c>
      <c r="B26" s="854" t="s">
        <v>933</v>
      </c>
      <c r="C26" s="856" t="s">
        <v>660</v>
      </c>
      <c r="D26" s="856" t="s">
        <v>692</v>
      </c>
      <c r="E26" s="858" t="s">
        <v>934</v>
      </c>
      <c r="F26" s="858"/>
      <c r="G26" s="858" t="s">
        <v>935</v>
      </c>
      <c r="H26" s="858"/>
      <c r="I26" s="858"/>
      <c r="J26" s="858"/>
      <c r="K26" s="858"/>
      <c r="L26" s="858"/>
      <c r="M26" s="856" t="s">
        <v>936</v>
      </c>
      <c r="N26" s="856" t="s">
        <v>937</v>
      </c>
    </row>
    <row r="27" spans="1:14" ht="13.7" customHeight="1">
      <c r="A27" s="854"/>
      <c r="B27" s="854"/>
      <c r="C27" s="856"/>
      <c r="D27" s="856"/>
      <c r="E27" s="858" t="s">
        <v>938</v>
      </c>
      <c r="F27" s="858" t="s">
        <v>939</v>
      </c>
      <c r="G27" s="858" t="s">
        <v>938</v>
      </c>
      <c r="H27" s="858" t="s">
        <v>940</v>
      </c>
      <c r="I27" s="856" t="s">
        <v>941</v>
      </c>
      <c r="J27" s="856"/>
      <c r="K27" s="856"/>
      <c r="L27" s="488"/>
      <c r="M27" s="856"/>
      <c r="N27" s="856"/>
    </row>
    <row r="28" spans="1:14" ht="12.75" customHeight="1">
      <c r="A28" s="854"/>
      <c r="B28" s="855"/>
      <c r="C28" s="857"/>
      <c r="D28" s="856"/>
      <c r="E28" s="858"/>
      <c r="F28" s="858"/>
      <c r="G28" s="858"/>
      <c r="H28" s="858"/>
      <c r="I28" s="489" t="s">
        <v>942</v>
      </c>
      <c r="J28" s="489" t="s">
        <v>943</v>
      </c>
      <c r="K28" s="489" t="s">
        <v>944</v>
      </c>
      <c r="L28" s="489" t="s">
        <v>945</v>
      </c>
      <c r="M28" s="856"/>
      <c r="N28" s="856"/>
    </row>
    <row r="29" spans="1:14">
      <c r="A29" s="490">
        <v>1</v>
      </c>
      <c r="B29" s="491">
        <v>2</v>
      </c>
      <c r="C29" s="492">
        <v>3</v>
      </c>
      <c r="D29" s="493">
        <v>4</v>
      </c>
      <c r="E29" s="494">
        <v>5</v>
      </c>
      <c r="F29" s="494">
        <v>6</v>
      </c>
      <c r="G29" s="493">
        <v>7</v>
      </c>
      <c r="H29" s="492">
        <v>8</v>
      </c>
      <c r="I29" s="495">
        <v>9</v>
      </c>
      <c r="J29" s="495">
        <v>10</v>
      </c>
      <c r="K29" s="495">
        <v>11</v>
      </c>
      <c r="L29" s="495">
        <v>12</v>
      </c>
      <c r="M29" s="495">
        <v>13</v>
      </c>
      <c r="N29" s="495">
        <v>14</v>
      </c>
    </row>
    <row r="30" spans="1:14" ht="20.25" customHeight="1">
      <c r="A30" s="861" t="s">
        <v>946</v>
      </c>
      <c r="B30" s="860"/>
      <c r="C30" s="860"/>
      <c r="D30" s="860"/>
      <c r="E30" s="860"/>
      <c r="F30" s="860"/>
      <c r="G30" s="860"/>
      <c r="H30" s="860"/>
      <c r="I30" s="860"/>
      <c r="J30" s="860"/>
      <c r="K30" s="860"/>
      <c r="L30" s="860"/>
      <c r="M30" s="860"/>
      <c r="N30" s="860"/>
    </row>
    <row r="31" spans="1:14" ht="24">
      <c r="A31" s="562" t="s">
        <v>19</v>
      </c>
      <c r="B31" s="497" t="s">
        <v>1097</v>
      </c>
      <c r="C31" s="563" t="s">
        <v>948</v>
      </c>
      <c r="D31" s="499" t="s">
        <v>949</v>
      </c>
      <c r="E31" s="500"/>
      <c r="F31" s="503">
        <v>10</v>
      </c>
      <c r="G31" s="503">
        <v>554.78</v>
      </c>
      <c r="H31" s="503">
        <v>5547.8</v>
      </c>
      <c r="I31" s="503">
        <v>2656.7</v>
      </c>
      <c r="J31" s="503">
        <v>2891.1</v>
      </c>
      <c r="K31" s="503">
        <v>1007.2</v>
      </c>
      <c r="L31" s="503"/>
      <c r="M31" s="503">
        <v>12.7</v>
      </c>
      <c r="N31" s="503">
        <v>4.0999999999999996</v>
      </c>
    </row>
    <row r="32" spans="1:14" ht="24">
      <c r="A32" s="562" t="s">
        <v>20</v>
      </c>
      <c r="B32" s="497" t="s">
        <v>1098</v>
      </c>
      <c r="C32" s="563" t="s">
        <v>952</v>
      </c>
      <c r="D32" s="499" t="s">
        <v>949</v>
      </c>
      <c r="E32" s="500"/>
      <c r="F32" s="503">
        <v>10</v>
      </c>
      <c r="G32" s="503">
        <v>87.24</v>
      </c>
      <c r="H32" s="503">
        <v>872.4</v>
      </c>
      <c r="I32" s="503">
        <v>308.39999999999998</v>
      </c>
      <c r="J32" s="503">
        <v>564</v>
      </c>
      <c r="K32" s="503">
        <v>195.9</v>
      </c>
      <c r="L32" s="503"/>
      <c r="M32" s="503">
        <v>1.5</v>
      </c>
      <c r="N32" s="503">
        <v>0.8</v>
      </c>
    </row>
    <row r="33" spans="1:14" ht="24">
      <c r="A33" s="562" t="s">
        <v>21</v>
      </c>
      <c r="B33" s="497" t="s">
        <v>1099</v>
      </c>
      <c r="C33" s="563" t="s">
        <v>954</v>
      </c>
      <c r="D33" s="499" t="s">
        <v>949</v>
      </c>
      <c r="E33" s="500"/>
      <c r="F33" s="503">
        <v>7</v>
      </c>
      <c r="G33" s="503">
        <v>1527.44</v>
      </c>
      <c r="H33" s="503">
        <v>10692.08</v>
      </c>
      <c r="I33" s="503">
        <v>1966.79</v>
      </c>
      <c r="J33" s="503">
        <v>8725.2900000000009</v>
      </c>
      <c r="K33" s="503">
        <v>2127.44</v>
      </c>
      <c r="L33" s="503"/>
      <c r="M33" s="503">
        <v>8.68</v>
      </c>
      <c r="N33" s="503">
        <v>7.7</v>
      </c>
    </row>
    <row r="34" spans="1:14" ht="24">
      <c r="A34" s="562" t="s">
        <v>22</v>
      </c>
      <c r="B34" s="497" t="s">
        <v>1100</v>
      </c>
      <c r="C34" s="563" t="s">
        <v>956</v>
      </c>
      <c r="D34" s="499" t="s">
        <v>949</v>
      </c>
      <c r="E34" s="500"/>
      <c r="F34" s="503">
        <v>2</v>
      </c>
      <c r="G34" s="503">
        <v>2864.68</v>
      </c>
      <c r="H34" s="503">
        <v>5729.36</v>
      </c>
      <c r="I34" s="503">
        <v>1196.4000000000001</v>
      </c>
      <c r="J34" s="503">
        <v>4532.96</v>
      </c>
      <c r="K34" s="503">
        <v>1213.76</v>
      </c>
      <c r="L34" s="503"/>
      <c r="M34" s="503">
        <v>5.28</v>
      </c>
      <c r="N34" s="503">
        <v>4.58</v>
      </c>
    </row>
    <row r="35" spans="1:14" ht="36">
      <c r="A35" s="562" t="s">
        <v>23</v>
      </c>
      <c r="B35" s="497" t="s">
        <v>1101</v>
      </c>
      <c r="C35" s="563" t="s">
        <v>1045</v>
      </c>
      <c r="D35" s="499" t="s">
        <v>949</v>
      </c>
      <c r="E35" s="500"/>
      <c r="F35" s="503">
        <v>1</v>
      </c>
      <c r="G35" s="503">
        <v>4404.75</v>
      </c>
      <c r="H35" s="503">
        <v>4404.75</v>
      </c>
      <c r="I35" s="503">
        <v>915.42</v>
      </c>
      <c r="J35" s="503">
        <v>3489.33</v>
      </c>
      <c r="K35" s="503">
        <v>935.12</v>
      </c>
      <c r="L35" s="503"/>
      <c r="M35" s="503">
        <v>4.04</v>
      </c>
      <c r="N35" s="503">
        <v>3.53</v>
      </c>
    </row>
    <row r="36" spans="1:14" ht="15">
      <c r="A36" s="864" t="s">
        <v>1102</v>
      </c>
      <c r="B36" s="860"/>
      <c r="C36" s="860"/>
      <c r="D36" s="860"/>
      <c r="E36" s="860"/>
      <c r="F36" s="860"/>
      <c r="G36" s="860"/>
      <c r="H36" s="504">
        <v>27246.39</v>
      </c>
      <c r="I36" s="504">
        <v>7043.71</v>
      </c>
      <c r="J36" s="504">
        <v>20202.68</v>
      </c>
      <c r="K36" s="504">
        <v>5479.42</v>
      </c>
      <c r="L36" s="503"/>
      <c r="M36" s="504">
        <v>32.200000000000003</v>
      </c>
      <c r="N36" s="504">
        <v>20.71</v>
      </c>
    </row>
    <row r="37" spans="1:14" ht="15">
      <c r="A37" s="864" t="s">
        <v>1103</v>
      </c>
      <c r="B37" s="860"/>
      <c r="C37" s="860"/>
      <c r="D37" s="860"/>
      <c r="E37" s="860"/>
      <c r="F37" s="860"/>
      <c r="G37" s="860"/>
      <c r="H37" s="504">
        <v>31495.360000000001</v>
      </c>
      <c r="I37" s="504">
        <v>8100.27</v>
      </c>
      <c r="J37" s="504">
        <v>23233.08</v>
      </c>
      <c r="K37" s="504">
        <v>6301.33</v>
      </c>
      <c r="L37" s="504">
        <v>162.01</v>
      </c>
      <c r="M37" s="504">
        <v>37.03</v>
      </c>
      <c r="N37" s="504">
        <v>23.82</v>
      </c>
    </row>
    <row r="38" spans="1:14" ht="15">
      <c r="A38" s="864" t="s">
        <v>1010</v>
      </c>
      <c r="B38" s="860"/>
      <c r="C38" s="860"/>
      <c r="D38" s="860"/>
      <c r="E38" s="860"/>
      <c r="F38" s="860"/>
      <c r="G38" s="860"/>
      <c r="H38" s="504">
        <v>12817.42</v>
      </c>
      <c r="I38" s="503"/>
      <c r="J38" s="503"/>
      <c r="K38" s="503"/>
      <c r="L38" s="503"/>
      <c r="M38" s="503"/>
      <c r="N38" s="503"/>
    </row>
    <row r="39" spans="1:14" ht="15">
      <c r="A39" s="864" t="s">
        <v>1011</v>
      </c>
      <c r="B39" s="860"/>
      <c r="C39" s="860"/>
      <c r="D39" s="860"/>
      <c r="E39" s="860"/>
      <c r="F39" s="860"/>
      <c r="G39" s="860"/>
      <c r="H39" s="504">
        <v>6912.77</v>
      </c>
      <c r="I39" s="503"/>
      <c r="J39" s="503"/>
      <c r="K39" s="503"/>
      <c r="L39" s="503"/>
      <c r="M39" s="503"/>
      <c r="N39" s="503"/>
    </row>
    <row r="40" spans="1:14" ht="15">
      <c r="A40" s="859" t="s">
        <v>957</v>
      </c>
      <c r="B40" s="860"/>
      <c r="C40" s="860"/>
      <c r="D40" s="860"/>
      <c r="E40" s="860"/>
      <c r="F40" s="860"/>
      <c r="G40" s="860"/>
      <c r="H40" s="501">
        <v>51225.55</v>
      </c>
      <c r="I40" s="503"/>
      <c r="J40" s="503"/>
      <c r="K40" s="503"/>
      <c r="L40" s="503"/>
      <c r="M40" s="501">
        <v>37.03</v>
      </c>
      <c r="N40" s="501">
        <v>23.82</v>
      </c>
    </row>
    <row r="41" spans="1:14" ht="20.25" customHeight="1">
      <c r="A41" s="861" t="s">
        <v>958</v>
      </c>
      <c r="B41" s="860"/>
      <c r="C41" s="860"/>
      <c r="D41" s="860"/>
      <c r="E41" s="860"/>
      <c r="F41" s="860"/>
      <c r="G41" s="860"/>
      <c r="H41" s="860"/>
      <c r="I41" s="860"/>
      <c r="J41" s="860"/>
      <c r="K41" s="860"/>
      <c r="L41" s="860"/>
      <c r="M41" s="860"/>
      <c r="N41" s="860"/>
    </row>
    <row r="42" spans="1:14" ht="36">
      <c r="A42" s="562" t="s">
        <v>29</v>
      </c>
      <c r="B42" s="497" t="s">
        <v>1104</v>
      </c>
      <c r="C42" s="563" t="s">
        <v>960</v>
      </c>
      <c r="D42" s="499" t="s">
        <v>949</v>
      </c>
      <c r="E42" s="500"/>
      <c r="F42" s="504">
        <v>22</v>
      </c>
      <c r="G42" s="503">
        <v>504.29</v>
      </c>
      <c r="H42" s="503">
        <v>11094.38</v>
      </c>
      <c r="I42" s="503">
        <v>1972.96</v>
      </c>
      <c r="J42" s="503">
        <v>9121.42</v>
      </c>
      <c r="K42" s="503">
        <v>3410.44</v>
      </c>
      <c r="L42" s="503"/>
      <c r="M42" s="503">
        <v>9.68</v>
      </c>
      <c r="N42" s="503">
        <v>10.56</v>
      </c>
    </row>
    <row r="43" spans="1:14" ht="48">
      <c r="A43" s="562" t="s">
        <v>24</v>
      </c>
      <c r="B43" s="497" t="s">
        <v>1105</v>
      </c>
      <c r="C43" s="563" t="s">
        <v>963</v>
      </c>
      <c r="D43" s="499" t="s">
        <v>949</v>
      </c>
      <c r="E43" s="500"/>
      <c r="F43" s="503">
        <v>10</v>
      </c>
      <c r="G43" s="503">
        <v>148.88</v>
      </c>
      <c r="H43" s="503">
        <v>1488.8</v>
      </c>
      <c r="I43" s="503">
        <v>509.5</v>
      </c>
      <c r="J43" s="503">
        <v>979.3</v>
      </c>
      <c r="K43" s="503">
        <v>452.1</v>
      </c>
      <c r="L43" s="503"/>
      <c r="M43" s="503">
        <v>2.5</v>
      </c>
      <c r="N43" s="503">
        <v>1.4</v>
      </c>
    </row>
    <row r="44" spans="1:14" ht="36">
      <c r="A44" s="562" t="s">
        <v>30</v>
      </c>
      <c r="B44" s="497" t="s">
        <v>1106</v>
      </c>
      <c r="C44" s="563" t="s">
        <v>965</v>
      </c>
      <c r="D44" s="499" t="s">
        <v>949</v>
      </c>
      <c r="E44" s="500"/>
      <c r="F44" s="504">
        <v>5</v>
      </c>
      <c r="G44" s="503">
        <v>173.06</v>
      </c>
      <c r="H44" s="503">
        <v>865.3</v>
      </c>
      <c r="I44" s="503">
        <v>305.7</v>
      </c>
      <c r="J44" s="503">
        <v>559.6</v>
      </c>
      <c r="K44" s="503">
        <v>258.35000000000002</v>
      </c>
      <c r="L44" s="503"/>
      <c r="M44" s="503">
        <v>1.5</v>
      </c>
      <c r="N44" s="503">
        <v>0.8</v>
      </c>
    </row>
    <row r="45" spans="1:14" ht="36">
      <c r="A45" s="562" t="s">
        <v>25</v>
      </c>
      <c r="B45" s="497" t="s">
        <v>1107</v>
      </c>
      <c r="C45" s="563" t="s">
        <v>968</v>
      </c>
      <c r="D45" s="499" t="s">
        <v>949</v>
      </c>
      <c r="E45" s="500"/>
      <c r="F45" s="503">
        <v>10</v>
      </c>
      <c r="G45" s="503">
        <v>2346.6799999999998</v>
      </c>
      <c r="H45" s="503">
        <v>23466.799999999999</v>
      </c>
      <c r="I45" s="503">
        <v>10498.9</v>
      </c>
      <c r="J45" s="503">
        <v>12967.9</v>
      </c>
      <c r="K45" s="503">
        <v>3350.1</v>
      </c>
      <c r="L45" s="503"/>
      <c r="M45" s="503">
        <v>47.5</v>
      </c>
      <c r="N45" s="503">
        <v>12.13</v>
      </c>
    </row>
    <row r="46" spans="1:14" ht="48">
      <c r="A46" s="562" t="s">
        <v>26</v>
      </c>
      <c r="B46" s="497" t="s">
        <v>1108</v>
      </c>
      <c r="C46" s="563" t="s">
        <v>970</v>
      </c>
      <c r="D46" s="499" t="s">
        <v>949</v>
      </c>
      <c r="E46" s="500"/>
      <c r="F46" s="503">
        <v>3</v>
      </c>
      <c r="G46" s="503">
        <v>5228.08</v>
      </c>
      <c r="H46" s="503">
        <v>15684.24</v>
      </c>
      <c r="I46" s="503">
        <v>6548.04</v>
      </c>
      <c r="J46" s="503">
        <v>9136.2000000000007</v>
      </c>
      <c r="K46" s="503">
        <v>2341.59</v>
      </c>
      <c r="L46" s="503"/>
      <c r="M46" s="503">
        <v>29.63</v>
      </c>
      <c r="N46" s="503">
        <v>8.48</v>
      </c>
    </row>
    <row r="47" spans="1:14" ht="48">
      <c r="A47" s="562" t="s">
        <v>27</v>
      </c>
      <c r="B47" s="497" t="s">
        <v>1109</v>
      </c>
      <c r="C47" s="563" t="s">
        <v>972</v>
      </c>
      <c r="D47" s="499" t="s">
        <v>949</v>
      </c>
      <c r="E47" s="500"/>
      <c r="F47" s="503">
        <v>2</v>
      </c>
      <c r="G47" s="503">
        <v>8241.16</v>
      </c>
      <c r="H47" s="503">
        <v>16482.32</v>
      </c>
      <c r="I47" s="503">
        <v>6691.68</v>
      </c>
      <c r="J47" s="503">
        <v>9790.64</v>
      </c>
      <c r="K47" s="503">
        <v>2500.42</v>
      </c>
      <c r="L47" s="503"/>
      <c r="M47" s="503">
        <v>30.28</v>
      </c>
      <c r="N47" s="503">
        <v>9.0500000000000007</v>
      </c>
    </row>
    <row r="48" spans="1:14" ht="72">
      <c r="A48" s="562" t="s">
        <v>28</v>
      </c>
      <c r="B48" s="497" t="s">
        <v>1110</v>
      </c>
      <c r="C48" s="563" t="s">
        <v>974</v>
      </c>
      <c r="D48" s="499" t="s">
        <v>975</v>
      </c>
      <c r="E48" s="500"/>
      <c r="F48" s="504">
        <v>0.38500000000000001</v>
      </c>
      <c r="G48" s="503">
        <v>39345.480000000003</v>
      </c>
      <c r="H48" s="503">
        <v>15148.01</v>
      </c>
      <c r="I48" s="503">
        <v>5966.39</v>
      </c>
      <c r="J48" s="503">
        <v>9181.6200000000008</v>
      </c>
      <c r="K48" s="503">
        <v>3667.54</v>
      </c>
      <c r="L48" s="503"/>
      <c r="M48" s="503">
        <v>25.12</v>
      </c>
      <c r="N48" s="503">
        <v>14.44</v>
      </c>
    </row>
    <row r="49" spans="1:14" ht="48">
      <c r="A49" s="562" t="s">
        <v>31</v>
      </c>
      <c r="B49" s="497" t="s">
        <v>978</v>
      </c>
      <c r="C49" s="563" t="s">
        <v>979</v>
      </c>
      <c r="D49" s="499" t="s">
        <v>980</v>
      </c>
      <c r="E49" s="500"/>
      <c r="F49" s="504">
        <v>14.75</v>
      </c>
      <c r="G49" s="503">
        <v>129.91</v>
      </c>
      <c r="H49" s="503">
        <v>1916.17</v>
      </c>
      <c r="I49" s="503"/>
      <c r="J49" s="503">
        <v>1916.17</v>
      </c>
      <c r="K49" s="503"/>
      <c r="L49" s="503"/>
      <c r="M49" s="503"/>
      <c r="N49" s="503"/>
    </row>
    <row r="50" spans="1:14" ht="48">
      <c r="A50" s="562" t="s">
        <v>1072</v>
      </c>
      <c r="B50" s="497" t="s">
        <v>983</v>
      </c>
      <c r="C50" s="563" t="s">
        <v>984</v>
      </c>
      <c r="D50" s="499" t="s">
        <v>980</v>
      </c>
      <c r="E50" s="500"/>
      <c r="F50" s="504">
        <v>14.75</v>
      </c>
      <c r="G50" s="503">
        <v>129.91</v>
      </c>
      <c r="H50" s="503">
        <v>1916.17</v>
      </c>
      <c r="I50" s="503"/>
      <c r="J50" s="503">
        <v>1916.17</v>
      </c>
      <c r="K50" s="503"/>
      <c r="L50" s="503"/>
      <c r="M50" s="503"/>
      <c r="N50" s="503"/>
    </row>
    <row r="51" spans="1:14" ht="96">
      <c r="A51" s="562" t="s">
        <v>1073</v>
      </c>
      <c r="B51" s="497" t="s">
        <v>986</v>
      </c>
      <c r="C51" s="563" t="s">
        <v>987</v>
      </c>
      <c r="D51" s="499" t="s">
        <v>980</v>
      </c>
      <c r="E51" s="500"/>
      <c r="F51" s="503">
        <v>14.75</v>
      </c>
      <c r="G51" s="503">
        <v>108.9</v>
      </c>
      <c r="H51" s="503">
        <v>1606.28</v>
      </c>
      <c r="I51" s="503"/>
      <c r="J51" s="503">
        <v>1606.28</v>
      </c>
      <c r="K51" s="503"/>
      <c r="L51" s="503"/>
      <c r="M51" s="503"/>
      <c r="N51" s="503"/>
    </row>
    <row r="52" spans="1:14" ht="15">
      <c r="A52" s="864" t="s">
        <v>1102</v>
      </c>
      <c r="B52" s="860"/>
      <c r="C52" s="860"/>
      <c r="D52" s="860"/>
      <c r="E52" s="860"/>
      <c r="F52" s="860"/>
      <c r="G52" s="860"/>
      <c r="H52" s="504">
        <v>89668.47</v>
      </c>
      <c r="I52" s="504">
        <v>32493.17</v>
      </c>
      <c r="J52" s="504">
        <v>57175.3</v>
      </c>
      <c r="K52" s="504">
        <v>15980.54</v>
      </c>
      <c r="L52" s="503"/>
      <c r="M52" s="504">
        <v>146.21</v>
      </c>
      <c r="N52" s="504">
        <v>56.86</v>
      </c>
    </row>
    <row r="53" spans="1:14" ht="15">
      <c r="A53" s="864" t="s">
        <v>1103</v>
      </c>
      <c r="B53" s="860"/>
      <c r="C53" s="860"/>
      <c r="D53" s="860"/>
      <c r="E53" s="860"/>
      <c r="F53" s="860"/>
      <c r="G53" s="860"/>
      <c r="H53" s="504">
        <v>103866.08</v>
      </c>
      <c r="I53" s="504">
        <v>37367.15</v>
      </c>
      <c r="J53" s="504">
        <v>65751.59</v>
      </c>
      <c r="K53" s="504">
        <v>18377.62</v>
      </c>
      <c r="L53" s="504">
        <v>747.34</v>
      </c>
      <c r="M53" s="504">
        <v>168.14</v>
      </c>
      <c r="N53" s="504">
        <v>65.39</v>
      </c>
    </row>
    <row r="54" spans="1:14" ht="15">
      <c r="A54" s="864" t="s">
        <v>1010</v>
      </c>
      <c r="B54" s="860"/>
      <c r="C54" s="860"/>
      <c r="D54" s="860"/>
      <c r="E54" s="860"/>
      <c r="F54" s="860"/>
      <c r="G54" s="860"/>
      <c r="H54" s="504">
        <v>49612.85</v>
      </c>
      <c r="I54" s="503"/>
      <c r="J54" s="503"/>
      <c r="K54" s="503"/>
      <c r="L54" s="503"/>
      <c r="M54" s="503"/>
      <c r="N54" s="503"/>
    </row>
    <row r="55" spans="1:14" ht="15">
      <c r="A55" s="864" t="s">
        <v>1011</v>
      </c>
      <c r="B55" s="860"/>
      <c r="C55" s="860"/>
      <c r="D55" s="860"/>
      <c r="E55" s="860"/>
      <c r="F55" s="860"/>
      <c r="G55" s="860"/>
      <c r="H55" s="504">
        <v>26757.49</v>
      </c>
      <c r="I55" s="503"/>
      <c r="J55" s="503"/>
      <c r="K55" s="503"/>
      <c r="L55" s="503"/>
      <c r="M55" s="503"/>
      <c r="N55" s="503"/>
    </row>
    <row r="56" spans="1:14" ht="15">
      <c r="A56" s="859" t="s">
        <v>988</v>
      </c>
      <c r="B56" s="860"/>
      <c r="C56" s="860"/>
      <c r="D56" s="860"/>
      <c r="E56" s="860"/>
      <c r="F56" s="860"/>
      <c r="G56" s="860"/>
      <c r="H56" s="501">
        <v>180236.42</v>
      </c>
      <c r="I56" s="503"/>
      <c r="J56" s="503"/>
      <c r="K56" s="503"/>
      <c r="L56" s="503"/>
      <c r="M56" s="501">
        <v>168.14</v>
      </c>
      <c r="N56" s="501">
        <v>65.39</v>
      </c>
    </row>
    <row r="57" spans="1:14" ht="20.25" customHeight="1">
      <c r="A57" s="861" t="s">
        <v>989</v>
      </c>
      <c r="B57" s="860"/>
      <c r="C57" s="860"/>
      <c r="D57" s="860"/>
      <c r="E57" s="860"/>
      <c r="F57" s="860"/>
      <c r="G57" s="860"/>
      <c r="H57" s="860"/>
      <c r="I57" s="860"/>
      <c r="J57" s="860"/>
      <c r="K57" s="860"/>
      <c r="L57" s="860"/>
      <c r="M57" s="860"/>
      <c r="N57" s="860"/>
    </row>
    <row r="58" spans="1:14">
      <c r="A58" s="562" t="s">
        <v>977</v>
      </c>
      <c r="B58" s="497" t="s">
        <v>991</v>
      </c>
      <c r="C58" s="563" t="s">
        <v>992</v>
      </c>
      <c r="D58" s="499" t="s">
        <v>993</v>
      </c>
      <c r="E58" s="500"/>
      <c r="F58" s="503">
        <v>385</v>
      </c>
      <c r="G58" s="503">
        <v>258</v>
      </c>
      <c r="H58" s="503">
        <v>99330</v>
      </c>
      <c r="I58" s="503"/>
      <c r="J58" s="503"/>
      <c r="K58" s="503"/>
      <c r="L58" s="503">
        <v>99330</v>
      </c>
      <c r="M58" s="503"/>
      <c r="N58" s="503"/>
    </row>
    <row r="59" spans="1:14">
      <c r="A59" s="562" t="s">
        <v>982</v>
      </c>
      <c r="B59" s="497" t="s">
        <v>991</v>
      </c>
      <c r="C59" s="563" t="s">
        <v>995</v>
      </c>
      <c r="D59" s="499" t="s">
        <v>949</v>
      </c>
      <c r="E59" s="500"/>
      <c r="F59" s="503">
        <v>10</v>
      </c>
      <c r="G59" s="503">
        <v>10648</v>
      </c>
      <c r="H59" s="503">
        <v>106480</v>
      </c>
      <c r="I59" s="503"/>
      <c r="J59" s="503"/>
      <c r="K59" s="503"/>
      <c r="L59" s="503">
        <v>106480</v>
      </c>
      <c r="M59" s="503"/>
      <c r="N59" s="503"/>
    </row>
    <row r="60" spans="1:14">
      <c r="A60" s="562" t="s">
        <v>1074</v>
      </c>
      <c r="B60" s="497" t="s">
        <v>991</v>
      </c>
      <c r="C60" s="563" t="s">
        <v>997</v>
      </c>
      <c r="D60" s="499" t="s">
        <v>949</v>
      </c>
      <c r="E60" s="500"/>
      <c r="F60" s="504">
        <v>5</v>
      </c>
      <c r="G60" s="503">
        <v>9766</v>
      </c>
      <c r="H60" s="503">
        <v>48830</v>
      </c>
      <c r="I60" s="503"/>
      <c r="J60" s="503"/>
      <c r="K60" s="503"/>
      <c r="L60" s="503">
        <v>48830</v>
      </c>
      <c r="M60" s="503"/>
      <c r="N60" s="503"/>
    </row>
    <row r="61" spans="1:14">
      <c r="A61" s="562" t="s">
        <v>1043</v>
      </c>
      <c r="B61" s="497" t="s">
        <v>991</v>
      </c>
      <c r="C61" s="563" t="s">
        <v>999</v>
      </c>
      <c r="D61" s="499" t="s">
        <v>949</v>
      </c>
      <c r="E61" s="500"/>
      <c r="F61" s="503">
        <v>5</v>
      </c>
      <c r="G61" s="503">
        <v>2016</v>
      </c>
      <c r="H61" s="503">
        <v>10080</v>
      </c>
      <c r="I61" s="503"/>
      <c r="J61" s="503"/>
      <c r="K61" s="503"/>
      <c r="L61" s="503">
        <v>10080</v>
      </c>
      <c r="M61" s="503"/>
      <c r="N61" s="503"/>
    </row>
    <row r="62" spans="1:14">
      <c r="A62" s="562" t="s">
        <v>985</v>
      </c>
      <c r="B62" s="497" t="s">
        <v>991</v>
      </c>
      <c r="C62" s="563" t="s">
        <v>1001</v>
      </c>
      <c r="D62" s="499" t="s">
        <v>993</v>
      </c>
      <c r="E62" s="500"/>
      <c r="F62" s="504">
        <v>45</v>
      </c>
      <c r="G62" s="503">
        <v>75</v>
      </c>
      <c r="H62" s="503">
        <v>3375</v>
      </c>
      <c r="I62" s="503"/>
      <c r="J62" s="503"/>
      <c r="K62" s="503"/>
      <c r="L62" s="503">
        <v>3375</v>
      </c>
      <c r="M62" s="503"/>
      <c r="N62" s="503"/>
    </row>
    <row r="63" spans="1:14">
      <c r="A63" s="562" t="s">
        <v>990</v>
      </c>
      <c r="B63" s="497" t="s">
        <v>991</v>
      </c>
      <c r="C63" s="563" t="s">
        <v>1004</v>
      </c>
      <c r="D63" s="499" t="s">
        <v>949</v>
      </c>
      <c r="E63" s="500"/>
      <c r="F63" s="504">
        <v>30</v>
      </c>
      <c r="G63" s="503">
        <v>20.11</v>
      </c>
      <c r="H63" s="503">
        <v>603.29999999999995</v>
      </c>
      <c r="I63" s="503"/>
      <c r="J63" s="503"/>
      <c r="K63" s="503"/>
      <c r="L63" s="503">
        <v>603.29999999999995</v>
      </c>
      <c r="M63" s="503"/>
      <c r="N63" s="503"/>
    </row>
    <row r="64" spans="1:14" ht="15">
      <c r="A64" s="864" t="s">
        <v>1102</v>
      </c>
      <c r="B64" s="860"/>
      <c r="C64" s="860"/>
      <c r="D64" s="860"/>
      <c r="E64" s="860"/>
      <c r="F64" s="860"/>
      <c r="G64" s="860"/>
      <c r="H64" s="504">
        <v>268698.3</v>
      </c>
      <c r="I64" s="503"/>
      <c r="J64" s="503"/>
      <c r="K64" s="503"/>
      <c r="L64" s="504">
        <v>268698.3</v>
      </c>
      <c r="M64" s="503"/>
      <c r="N64" s="503"/>
    </row>
    <row r="65" spans="1:14" ht="15">
      <c r="A65" s="864" t="s">
        <v>1103</v>
      </c>
      <c r="B65" s="860"/>
      <c r="C65" s="860"/>
      <c r="D65" s="860"/>
      <c r="E65" s="860"/>
      <c r="F65" s="860"/>
      <c r="G65" s="860"/>
      <c r="H65" s="504">
        <v>246200.51</v>
      </c>
      <c r="I65" s="503"/>
      <c r="J65" s="503"/>
      <c r="K65" s="503"/>
      <c r="L65" s="504">
        <v>246200.51</v>
      </c>
      <c r="M65" s="503"/>
      <c r="N65" s="503"/>
    </row>
    <row r="66" spans="1:14" ht="15">
      <c r="A66" s="859" t="s">
        <v>1006</v>
      </c>
      <c r="B66" s="860"/>
      <c r="C66" s="860"/>
      <c r="D66" s="860"/>
      <c r="E66" s="860"/>
      <c r="F66" s="860"/>
      <c r="G66" s="860"/>
      <c r="H66" s="501">
        <v>246200.51</v>
      </c>
      <c r="I66" s="503"/>
      <c r="J66" s="503"/>
      <c r="K66" s="503"/>
      <c r="L66" s="503"/>
      <c r="M66" s="503"/>
      <c r="N66" s="503"/>
    </row>
    <row r="67" spans="1:14" ht="15">
      <c r="A67" s="862" t="s">
        <v>1007</v>
      </c>
      <c r="B67" s="863"/>
      <c r="C67" s="863"/>
      <c r="D67" s="863"/>
      <c r="E67" s="863"/>
      <c r="F67" s="863"/>
      <c r="G67" s="863"/>
      <c r="H67" s="863"/>
      <c r="I67" s="863"/>
      <c r="J67" s="863"/>
      <c r="K67" s="863"/>
      <c r="L67" s="863"/>
      <c r="M67" s="863"/>
      <c r="N67" s="863"/>
    </row>
    <row r="68" spans="1:14" ht="15">
      <c r="A68" s="864" t="s">
        <v>1008</v>
      </c>
      <c r="B68" s="860"/>
      <c r="C68" s="860"/>
      <c r="D68" s="860"/>
      <c r="E68" s="860"/>
      <c r="F68" s="860"/>
      <c r="G68" s="860"/>
      <c r="H68" s="504">
        <v>385613.16</v>
      </c>
      <c r="I68" s="504">
        <v>39536.879999999997</v>
      </c>
      <c r="J68" s="504">
        <v>77377.98</v>
      </c>
      <c r="K68" s="504">
        <v>21459.96</v>
      </c>
      <c r="L68" s="504">
        <v>268698.3</v>
      </c>
      <c r="M68" s="504">
        <v>178.41</v>
      </c>
      <c r="N68" s="504">
        <v>77.569999999999993</v>
      </c>
    </row>
    <row r="69" spans="1:14" ht="15">
      <c r="A69" s="864" t="s">
        <v>1009</v>
      </c>
      <c r="B69" s="860"/>
      <c r="C69" s="860"/>
      <c r="D69" s="860"/>
      <c r="E69" s="860"/>
      <c r="F69" s="860"/>
      <c r="G69" s="860"/>
      <c r="H69" s="504">
        <v>381561.94</v>
      </c>
      <c r="I69" s="504">
        <v>45467.41</v>
      </c>
      <c r="J69" s="504">
        <v>88984.67</v>
      </c>
      <c r="K69" s="504">
        <v>24678.95</v>
      </c>
      <c r="L69" s="504">
        <v>247109.86</v>
      </c>
      <c r="M69" s="504">
        <v>205.17</v>
      </c>
      <c r="N69" s="504">
        <v>89.21</v>
      </c>
    </row>
    <row r="70" spans="1:14" ht="15">
      <c r="A70" s="864" t="s">
        <v>1010</v>
      </c>
      <c r="B70" s="860"/>
      <c r="C70" s="860"/>
      <c r="D70" s="860"/>
      <c r="E70" s="860"/>
      <c r="F70" s="860"/>
      <c r="G70" s="860"/>
      <c r="H70" s="504">
        <v>62430.26</v>
      </c>
      <c r="I70" s="503"/>
      <c r="J70" s="503"/>
      <c r="K70" s="503"/>
      <c r="L70" s="503"/>
      <c r="M70" s="503"/>
      <c r="N70" s="503"/>
    </row>
    <row r="71" spans="1:14" ht="15">
      <c r="A71" s="864" t="s">
        <v>1011</v>
      </c>
      <c r="B71" s="860"/>
      <c r="C71" s="860"/>
      <c r="D71" s="860"/>
      <c r="E71" s="860"/>
      <c r="F71" s="860"/>
      <c r="G71" s="860"/>
      <c r="H71" s="504">
        <v>33670.25</v>
      </c>
      <c r="I71" s="503"/>
      <c r="J71" s="503"/>
      <c r="K71" s="503"/>
      <c r="L71" s="503"/>
      <c r="M71" s="503"/>
      <c r="N71" s="503"/>
    </row>
    <row r="72" spans="1:14" ht="15">
      <c r="A72" s="859" t="s">
        <v>1012</v>
      </c>
      <c r="B72" s="860"/>
      <c r="C72" s="860"/>
      <c r="D72" s="860"/>
      <c r="E72" s="860"/>
      <c r="F72" s="860"/>
      <c r="G72" s="860"/>
      <c r="H72" s="503"/>
      <c r="I72" s="503"/>
      <c r="J72" s="503"/>
      <c r="K72" s="503"/>
      <c r="L72" s="503"/>
      <c r="M72" s="503"/>
      <c r="N72" s="503"/>
    </row>
    <row r="73" spans="1:14" ht="15">
      <c r="A73" s="864" t="s">
        <v>1013</v>
      </c>
      <c r="B73" s="860"/>
      <c r="C73" s="860"/>
      <c r="D73" s="860"/>
      <c r="E73" s="860"/>
      <c r="F73" s="860"/>
      <c r="G73" s="860"/>
      <c r="H73" s="504">
        <v>376749.62</v>
      </c>
      <c r="I73" s="503"/>
      <c r="J73" s="503"/>
      <c r="K73" s="503"/>
      <c r="L73" s="503"/>
      <c r="M73" s="504">
        <v>205.17</v>
      </c>
      <c r="N73" s="504">
        <v>89.21</v>
      </c>
    </row>
    <row r="74" spans="1:14" ht="15">
      <c r="A74" s="864" t="s">
        <v>1014</v>
      </c>
      <c r="B74" s="860"/>
      <c r="C74" s="860"/>
      <c r="D74" s="860"/>
      <c r="E74" s="860"/>
      <c r="F74" s="860"/>
      <c r="G74" s="860"/>
      <c r="H74" s="504">
        <v>100912.83</v>
      </c>
      <c r="I74" s="503"/>
      <c r="J74" s="503"/>
      <c r="K74" s="503"/>
      <c r="L74" s="503"/>
      <c r="M74" s="503"/>
      <c r="N74" s="503"/>
    </row>
    <row r="75" spans="1:14" ht="15">
      <c r="A75" s="864" t="s">
        <v>1015</v>
      </c>
      <c r="B75" s="860"/>
      <c r="C75" s="860"/>
      <c r="D75" s="860"/>
      <c r="E75" s="860"/>
      <c r="F75" s="860"/>
      <c r="G75" s="860"/>
      <c r="H75" s="504">
        <v>477662.45</v>
      </c>
      <c r="I75" s="503"/>
      <c r="J75" s="503"/>
      <c r="K75" s="503"/>
      <c r="L75" s="503"/>
      <c r="M75" s="504">
        <v>205.17</v>
      </c>
      <c r="N75" s="504">
        <v>89.21</v>
      </c>
    </row>
    <row r="76" spans="1:14" ht="15">
      <c r="A76" s="864" t="s">
        <v>1016</v>
      </c>
      <c r="B76" s="860"/>
      <c r="C76" s="860"/>
      <c r="D76" s="860"/>
      <c r="E76" s="860"/>
      <c r="F76" s="860"/>
      <c r="G76" s="860"/>
      <c r="H76" s="503"/>
      <c r="I76" s="503"/>
      <c r="J76" s="503"/>
      <c r="K76" s="503"/>
      <c r="L76" s="503"/>
      <c r="M76" s="503"/>
      <c r="N76" s="503"/>
    </row>
    <row r="77" spans="1:14" ht="15">
      <c r="A77" s="864" t="s">
        <v>1017</v>
      </c>
      <c r="B77" s="860"/>
      <c r="C77" s="860"/>
      <c r="D77" s="860"/>
      <c r="E77" s="860"/>
      <c r="F77" s="860"/>
      <c r="G77" s="860"/>
      <c r="H77" s="504">
        <v>247109.86</v>
      </c>
      <c r="I77" s="503"/>
      <c r="J77" s="503"/>
      <c r="K77" s="503"/>
      <c r="L77" s="503"/>
      <c r="M77" s="503"/>
      <c r="N77" s="503"/>
    </row>
    <row r="78" spans="1:14" ht="15">
      <c r="A78" s="864" t="s">
        <v>1018</v>
      </c>
      <c r="B78" s="860"/>
      <c r="C78" s="860"/>
      <c r="D78" s="860"/>
      <c r="E78" s="860"/>
      <c r="F78" s="860"/>
      <c r="G78" s="860"/>
      <c r="H78" s="504">
        <v>88984.67</v>
      </c>
      <c r="I78" s="503"/>
      <c r="J78" s="503"/>
      <c r="K78" s="503"/>
      <c r="L78" s="503"/>
      <c r="M78" s="503"/>
      <c r="N78" s="503"/>
    </row>
    <row r="79" spans="1:14" ht="15">
      <c r="A79" s="864" t="s">
        <v>1019</v>
      </c>
      <c r="B79" s="860"/>
      <c r="C79" s="860"/>
      <c r="D79" s="860"/>
      <c r="E79" s="860"/>
      <c r="F79" s="860"/>
      <c r="G79" s="860"/>
      <c r="H79" s="504">
        <v>70146.36</v>
      </c>
      <c r="I79" s="503"/>
      <c r="J79" s="503"/>
      <c r="K79" s="503"/>
      <c r="L79" s="503"/>
      <c r="M79" s="503"/>
      <c r="N79" s="503"/>
    </row>
    <row r="80" spans="1:14" ht="15">
      <c r="A80" s="864" t="s">
        <v>1020</v>
      </c>
      <c r="B80" s="860"/>
      <c r="C80" s="860"/>
      <c r="D80" s="860"/>
      <c r="E80" s="860"/>
      <c r="F80" s="860"/>
      <c r="G80" s="860"/>
      <c r="H80" s="504">
        <v>62430.26</v>
      </c>
      <c r="I80" s="503"/>
      <c r="J80" s="503"/>
      <c r="K80" s="503"/>
      <c r="L80" s="503"/>
      <c r="M80" s="503"/>
      <c r="N80" s="503"/>
    </row>
    <row r="81" spans="1:14" ht="15">
      <c r="A81" s="864" t="s">
        <v>1021</v>
      </c>
      <c r="B81" s="860"/>
      <c r="C81" s="860"/>
      <c r="D81" s="860"/>
      <c r="E81" s="860"/>
      <c r="F81" s="860"/>
      <c r="G81" s="860"/>
      <c r="H81" s="504">
        <v>33670.25</v>
      </c>
      <c r="I81" s="503"/>
      <c r="J81" s="503"/>
      <c r="K81" s="503"/>
      <c r="L81" s="503"/>
      <c r="M81" s="503"/>
      <c r="N81" s="503"/>
    </row>
    <row r="82" spans="1:14" ht="15">
      <c r="A82" s="864" t="s">
        <v>1022</v>
      </c>
      <c r="B82" s="860"/>
      <c r="C82" s="860"/>
      <c r="D82" s="860"/>
      <c r="E82" s="860"/>
      <c r="F82" s="860"/>
      <c r="G82" s="860"/>
      <c r="H82" s="504">
        <v>14138.81</v>
      </c>
      <c r="I82" s="503"/>
      <c r="J82" s="503"/>
      <c r="K82" s="503"/>
      <c r="L82" s="503"/>
      <c r="M82" s="503"/>
      <c r="N82" s="503"/>
    </row>
    <row r="83" spans="1:14" ht="15">
      <c r="A83" s="859" t="s">
        <v>1015</v>
      </c>
      <c r="B83" s="860"/>
      <c r="C83" s="860"/>
      <c r="D83" s="860"/>
      <c r="E83" s="860"/>
      <c r="F83" s="860"/>
      <c r="G83" s="860"/>
      <c r="H83" s="501">
        <v>491801.26</v>
      </c>
      <c r="I83" s="503"/>
      <c r="J83" s="503"/>
      <c r="K83" s="503"/>
      <c r="L83" s="503"/>
      <c r="M83" s="503"/>
      <c r="N83" s="503"/>
    </row>
    <row r="84" spans="1:14" ht="15">
      <c r="A84" s="864" t="s">
        <v>1023</v>
      </c>
      <c r="B84" s="860"/>
      <c r="C84" s="860"/>
      <c r="D84" s="860"/>
      <c r="E84" s="860"/>
      <c r="F84" s="860"/>
      <c r="G84" s="860"/>
      <c r="H84" s="504">
        <v>24590.06</v>
      </c>
      <c r="I84" s="503"/>
      <c r="J84" s="503"/>
      <c r="K84" s="503"/>
      <c r="L84" s="503"/>
      <c r="M84" s="503"/>
      <c r="N84" s="503"/>
    </row>
    <row r="85" spans="1:14" ht="15">
      <c r="A85" s="864" t="s">
        <v>1024</v>
      </c>
      <c r="B85" s="860"/>
      <c r="C85" s="860"/>
      <c r="D85" s="860"/>
      <c r="E85" s="860"/>
      <c r="F85" s="860"/>
      <c r="G85" s="860"/>
      <c r="H85" s="504">
        <v>24590.06</v>
      </c>
      <c r="I85" s="503"/>
      <c r="J85" s="503"/>
      <c r="K85" s="503"/>
      <c r="L85" s="503"/>
      <c r="M85" s="503"/>
      <c r="N85" s="503"/>
    </row>
    <row r="86" spans="1:14" ht="15">
      <c r="A86" s="859" t="s">
        <v>1015</v>
      </c>
      <c r="B86" s="860"/>
      <c r="C86" s="860"/>
      <c r="D86" s="860"/>
      <c r="E86" s="860"/>
      <c r="F86" s="860"/>
      <c r="G86" s="860"/>
      <c r="H86" s="501">
        <v>540981.38</v>
      </c>
      <c r="I86" s="503"/>
      <c r="J86" s="503"/>
      <c r="K86" s="503"/>
      <c r="L86" s="503"/>
      <c r="M86" s="503"/>
      <c r="N86" s="503"/>
    </row>
    <row r="87" spans="1:14" ht="15">
      <c r="A87" s="864" t="s">
        <v>1025</v>
      </c>
      <c r="B87" s="860"/>
      <c r="C87" s="860"/>
      <c r="D87" s="860"/>
      <c r="E87" s="860"/>
      <c r="F87" s="860"/>
      <c r="G87" s="860"/>
      <c r="H87" s="504">
        <v>10819.63</v>
      </c>
      <c r="I87" s="503"/>
      <c r="J87" s="503"/>
      <c r="K87" s="503"/>
      <c r="L87" s="503"/>
      <c r="M87" s="503"/>
      <c r="N87" s="503"/>
    </row>
    <row r="88" spans="1:14" ht="15">
      <c r="A88" s="859" t="s">
        <v>1026</v>
      </c>
      <c r="B88" s="860"/>
      <c r="C88" s="860"/>
      <c r="D88" s="860"/>
      <c r="E88" s="860"/>
      <c r="F88" s="860"/>
      <c r="G88" s="860"/>
      <c r="H88" s="501">
        <v>551801.01</v>
      </c>
      <c r="I88" s="503"/>
      <c r="J88" s="503"/>
      <c r="K88" s="503"/>
      <c r="L88" s="503"/>
      <c r="M88" s="503"/>
      <c r="N88" s="503"/>
    </row>
    <row r="89" spans="1:14" ht="15">
      <c r="A89" s="864" t="s">
        <v>1027</v>
      </c>
      <c r="B89" s="860"/>
      <c r="C89" s="860"/>
      <c r="D89" s="860"/>
      <c r="E89" s="860"/>
      <c r="F89" s="860"/>
      <c r="G89" s="860"/>
      <c r="H89" s="504">
        <v>99324.18</v>
      </c>
      <c r="I89" s="503"/>
      <c r="J89" s="503"/>
      <c r="K89" s="503"/>
      <c r="L89" s="503"/>
      <c r="M89" s="503"/>
      <c r="N89" s="503"/>
    </row>
    <row r="90" spans="1:14" ht="15">
      <c r="A90" s="859" t="s">
        <v>1028</v>
      </c>
      <c r="B90" s="860"/>
      <c r="C90" s="860"/>
      <c r="D90" s="860"/>
      <c r="E90" s="860"/>
      <c r="F90" s="860"/>
      <c r="G90" s="860"/>
      <c r="H90" s="501">
        <v>651125.18999999994</v>
      </c>
      <c r="I90" s="503"/>
      <c r="J90" s="503"/>
      <c r="K90" s="503"/>
      <c r="L90" s="503"/>
      <c r="M90" s="501">
        <v>205.17</v>
      </c>
      <c r="N90" s="501">
        <v>89.21</v>
      </c>
    </row>
    <row r="94" spans="1:14" ht="15">
      <c r="A94" s="865" t="s">
        <v>1029</v>
      </c>
      <c r="B94" s="866"/>
      <c r="C94" s="866"/>
      <c r="D94" s="866"/>
      <c r="E94" s="866"/>
      <c r="F94" s="866"/>
      <c r="G94" s="866"/>
      <c r="H94" s="866"/>
      <c r="I94" s="866"/>
      <c r="J94" s="866"/>
      <c r="K94" s="866"/>
      <c r="L94" s="866"/>
      <c r="M94" s="866"/>
      <c r="N94" s="866"/>
    </row>
    <row r="95" spans="1:14" ht="15">
      <c r="A95" s="867" t="s">
        <v>1030</v>
      </c>
      <c r="B95" s="866"/>
      <c r="C95" s="866"/>
      <c r="D95" s="866"/>
      <c r="E95" s="866"/>
      <c r="F95" s="866"/>
      <c r="G95" s="866"/>
      <c r="H95" s="866"/>
      <c r="I95" s="866"/>
      <c r="J95" s="866"/>
      <c r="K95" s="866"/>
      <c r="L95" s="866"/>
      <c r="M95" s="866"/>
      <c r="N95" s="866"/>
    </row>
    <row r="97" spans="1:14" ht="15">
      <c r="A97" s="865" t="s">
        <v>1031</v>
      </c>
      <c r="B97" s="866"/>
      <c r="C97" s="866"/>
      <c r="D97" s="866"/>
      <c r="E97" s="866"/>
      <c r="F97" s="866"/>
      <c r="G97" s="866"/>
      <c r="H97" s="866"/>
      <c r="I97" s="866"/>
      <c r="J97" s="866"/>
      <c r="K97" s="866"/>
      <c r="L97" s="866"/>
      <c r="M97" s="866"/>
      <c r="N97" s="866"/>
    </row>
    <row r="98" spans="1:14" ht="15">
      <c r="A98" s="867" t="s">
        <v>1030</v>
      </c>
      <c r="B98" s="866"/>
      <c r="C98" s="866"/>
      <c r="D98" s="866"/>
      <c r="E98" s="866"/>
      <c r="F98" s="866"/>
      <c r="G98" s="866"/>
      <c r="H98" s="866"/>
      <c r="I98" s="866"/>
      <c r="J98" s="866"/>
      <c r="K98" s="866"/>
      <c r="L98" s="866"/>
      <c r="M98" s="866"/>
      <c r="N98" s="866"/>
    </row>
  </sheetData>
  <mergeCells count="65">
    <mergeCell ref="A97:N97"/>
    <mergeCell ref="A98:N98"/>
    <mergeCell ref="K1:N1"/>
    <mergeCell ref="K2:N2"/>
    <mergeCell ref="K7:N7"/>
    <mergeCell ref="A87:G87"/>
    <mergeCell ref="A88:G88"/>
    <mergeCell ref="A89:G89"/>
    <mergeCell ref="A90:G90"/>
    <mergeCell ref="A94:N94"/>
    <mergeCell ref="A95:N95"/>
    <mergeCell ref="A81:G81"/>
    <mergeCell ref="A82:G82"/>
    <mergeCell ref="A83:G83"/>
    <mergeCell ref="A84:G84"/>
    <mergeCell ref="A85:G85"/>
    <mergeCell ref="A86:G86"/>
    <mergeCell ref="A75:G75"/>
    <mergeCell ref="A76:G76"/>
    <mergeCell ref="A77:G77"/>
    <mergeCell ref="A78:G78"/>
    <mergeCell ref="A79:G79"/>
    <mergeCell ref="A80:G80"/>
    <mergeCell ref="A74:G74"/>
    <mergeCell ref="A57:N57"/>
    <mergeCell ref="A64:G64"/>
    <mergeCell ref="A65:G65"/>
    <mergeCell ref="A66:G66"/>
    <mergeCell ref="A67:N67"/>
    <mergeCell ref="A68:G68"/>
    <mergeCell ref="A69:G69"/>
    <mergeCell ref="A70:G70"/>
    <mergeCell ref="A71:G71"/>
    <mergeCell ref="A72:G72"/>
    <mergeCell ref="A73:G73"/>
    <mergeCell ref="A56:G56"/>
    <mergeCell ref="A30:N30"/>
    <mergeCell ref="A36:G36"/>
    <mergeCell ref="A37:G37"/>
    <mergeCell ref="A38:G38"/>
    <mergeCell ref="A39:G39"/>
    <mergeCell ref="A40:G40"/>
    <mergeCell ref="A41:N41"/>
    <mergeCell ref="A52:G52"/>
    <mergeCell ref="A53:G53"/>
    <mergeCell ref="A54:G54"/>
    <mergeCell ref="A55:G55"/>
    <mergeCell ref="G26:L26"/>
    <mergeCell ref="M26:M28"/>
    <mergeCell ref="N26:N28"/>
    <mergeCell ref="E27:E28"/>
    <mergeCell ref="F27:F28"/>
    <mergeCell ref="G27:G28"/>
    <mergeCell ref="H27:H28"/>
    <mergeCell ref="I27:K27"/>
    <mergeCell ref="F18:G18"/>
    <mergeCell ref="F19:G19"/>
    <mergeCell ref="F20:G20"/>
    <mergeCell ref="F21:G21"/>
    <mergeCell ref="F22:G22"/>
    <mergeCell ref="A26:A28"/>
    <mergeCell ref="B26:B28"/>
    <mergeCell ref="C26:C28"/>
    <mergeCell ref="D26:D28"/>
    <mergeCell ref="E26:F26"/>
  </mergeCells>
  <pageMargins left="0.24" right="0.16" top="0.74803149606299213" bottom="0.5" header="0.31496062992125984" footer="0.15"/>
  <pageSetup paperSize="9" scale="92" fitToHeight="6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8"/>
  <sheetViews>
    <sheetView workbookViewId="0">
      <selection activeCell="K25" sqref="K25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3" ht="15.75" outlineLevel="2">
      <c r="A1" s="454"/>
      <c r="J1" s="849" t="s">
        <v>910</v>
      </c>
      <c r="K1" s="849"/>
      <c r="L1" s="849"/>
      <c r="M1" s="849"/>
    </row>
    <row r="2" spans="1:13" ht="15" outlineLevel="1">
      <c r="A2" s="461"/>
      <c r="J2" s="850" t="s">
        <v>1032</v>
      </c>
      <c r="K2" s="850"/>
      <c r="L2" s="850"/>
      <c r="M2" s="850"/>
    </row>
    <row r="3" spans="1:13" ht="15" outlineLevel="1">
      <c r="A3" s="461"/>
      <c r="J3" s="559"/>
      <c r="K3" s="513"/>
      <c r="L3" s="513"/>
    </row>
    <row r="4" spans="1:13" ht="15" outlineLevel="1">
      <c r="A4" s="461"/>
      <c r="J4" s="460"/>
      <c r="K4" s="513"/>
      <c r="L4" s="513"/>
      <c r="M4" s="560" t="s">
        <v>1033</v>
      </c>
    </row>
    <row r="5" spans="1:13" ht="15" outlineLevel="1">
      <c r="A5" s="455"/>
      <c r="J5" s="559"/>
      <c r="K5" s="513"/>
      <c r="L5" s="513"/>
    </row>
    <row r="6" spans="1:13" ht="15" outlineLevel="1">
      <c r="A6" s="455"/>
      <c r="J6" s="559"/>
      <c r="K6" s="513"/>
      <c r="L6" s="513"/>
    </row>
    <row r="7" spans="1:13" ht="15" outlineLevel="1">
      <c r="A7" s="455"/>
      <c r="J7" s="851" t="s">
        <v>1034</v>
      </c>
      <c r="K7" s="851"/>
      <c r="L7" s="851"/>
      <c r="M7" s="851"/>
    </row>
    <row r="8" spans="1:13" ht="14.25">
      <c r="C8" s="463"/>
      <c r="E8" s="464"/>
      <c r="F8" s="465" t="s">
        <v>911</v>
      </c>
      <c r="G8" s="466"/>
      <c r="H8" s="467"/>
    </row>
    <row r="9" spans="1:13" ht="14.25">
      <c r="D9" s="468"/>
      <c r="F9" s="469" t="s">
        <v>912</v>
      </c>
      <c r="M9" s="470"/>
    </row>
    <row r="10" spans="1:13">
      <c r="D10" s="459"/>
    </row>
    <row r="11" spans="1:13" ht="15.75">
      <c r="D11" s="459"/>
      <c r="F11" s="471" t="s">
        <v>1118</v>
      </c>
      <c r="G11" s="472"/>
    </row>
    <row r="12" spans="1:13" ht="14.25">
      <c r="D12" s="459"/>
      <c r="F12" s="465" t="s">
        <v>913</v>
      </c>
      <c r="G12" s="458"/>
    </row>
    <row r="13" spans="1:13">
      <c r="C13" s="463"/>
      <c r="D13" s="459"/>
      <c r="E13" s="459"/>
    </row>
    <row r="14" spans="1:13" ht="14.25">
      <c r="C14" s="473" t="s">
        <v>914</v>
      </c>
      <c r="D14" s="474" t="s">
        <v>1112</v>
      </c>
      <c r="E14" s="466"/>
      <c r="F14" s="475"/>
      <c r="I14" s="467"/>
    </row>
    <row r="15" spans="1:13" ht="14.25">
      <c r="C15" s="476"/>
      <c r="D15" s="468"/>
      <c r="F15" s="469" t="s">
        <v>915</v>
      </c>
      <c r="G15" s="477"/>
      <c r="H15" s="468"/>
      <c r="I15" s="478"/>
    </row>
    <row r="16" spans="1:13">
      <c r="A16" s="479"/>
      <c r="B16" s="480"/>
      <c r="C16" s="463"/>
      <c r="D16" s="459"/>
      <c r="E16" s="459"/>
    </row>
    <row r="17" spans="1:14" ht="14.25">
      <c r="C17" s="481" t="s">
        <v>916</v>
      </c>
      <c r="D17" s="482"/>
      <c r="E17" s="459"/>
      <c r="F17" s="483"/>
      <c r="G17" s="484"/>
    </row>
    <row r="18" spans="1:14" s="487" customFormat="1" ht="15">
      <c r="A18" s="485"/>
      <c r="B18" s="486"/>
      <c r="C18" s="481" t="s">
        <v>917</v>
      </c>
      <c r="D18" s="482"/>
      <c r="E18" s="483"/>
      <c r="F18" s="852" t="s">
        <v>1113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 outlineLevel="1">
      <c r="A19" s="485"/>
      <c r="B19" s="486"/>
      <c r="C19" s="481" t="s">
        <v>920</v>
      </c>
      <c r="D19" s="482"/>
      <c r="E19" s="483"/>
      <c r="F19" s="852" t="s">
        <v>1114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922</v>
      </c>
      <c r="D20" s="482"/>
      <c r="E20" s="483"/>
      <c r="F20" s="852" t="s">
        <v>1115</v>
      </c>
      <c r="G20" s="853"/>
      <c r="H20" s="474" t="s">
        <v>919</v>
      </c>
      <c r="I20" s="483"/>
      <c r="J20" s="483"/>
      <c r="K20" s="483"/>
      <c r="L20" s="483"/>
      <c r="M20" s="483"/>
      <c r="N20" s="483"/>
    </row>
    <row r="21" spans="1:14" s="487" customFormat="1" ht="15">
      <c r="A21" s="485"/>
      <c r="B21" s="486"/>
      <c r="C21" s="481" t="s">
        <v>924</v>
      </c>
      <c r="D21" s="482"/>
      <c r="E21" s="483"/>
      <c r="F21" s="852" t="s">
        <v>1116</v>
      </c>
      <c r="G21" s="853"/>
      <c r="H21" s="474" t="s">
        <v>919</v>
      </c>
      <c r="I21" s="483"/>
      <c r="J21" s="483"/>
      <c r="K21" s="483"/>
      <c r="L21" s="483"/>
      <c r="M21" s="483"/>
      <c r="N21" s="483"/>
    </row>
    <row r="22" spans="1:14" s="487" customFormat="1" ht="15" outlineLevel="1">
      <c r="A22" s="485"/>
      <c r="B22" s="486"/>
      <c r="C22" s="481" t="s">
        <v>926</v>
      </c>
      <c r="D22" s="482"/>
      <c r="E22" s="483"/>
      <c r="F22" s="852" t="s">
        <v>1117</v>
      </c>
      <c r="G22" s="853"/>
      <c r="H22" s="474" t="s">
        <v>928</v>
      </c>
      <c r="I22" s="483"/>
      <c r="J22" s="483"/>
      <c r="K22" s="483"/>
      <c r="L22" s="483"/>
      <c r="M22" s="483"/>
      <c r="N22" s="483"/>
    </row>
    <row r="23" spans="1:14" ht="14.25">
      <c r="C23" s="481" t="s">
        <v>931</v>
      </c>
      <c r="D23" s="459"/>
      <c r="E23" s="459"/>
    </row>
    <row r="26" spans="1:14" ht="12.75" customHeight="1">
      <c r="A26" s="854" t="s">
        <v>932</v>
      </c>
      <c r="B26" s="854" t="s">
        <v>933</v>
      </c>
      <c r="C26" s="856" t="s">
        <v>660</v>
      </c>
      <c r="D26" s="856" t="s">
        <v>692</v>
      </c>
      <c r="E26" s="858" t="s">
        <v>934</v>
      </c>
      <c r="F26" s="858"/>
      <c r="G26" s="858" t="s">
        <v>935</v>
      </c>
      <c r="H26" s="858"/>
      <c r="I26" s="858"/>
      <c r="J26" s="858"/>
      <c r="K26" s="858"/>
      <c r="L26" s="858"/>
      <c r="M26" s="856" t="s">
        <v>936</v>
      </c>
      <c r="N26" s="856" t="s">
        <v>937</v>
      </c>
    </row>
    <row r="27" spans="1:14" ht="13.7" customHeight="1">
      <c r="A27" s="854"/>
      <c r="B27" s="854"/>
      <c r="C27" s="856"/>
      <c r="D27" s="856"/>
      <c r="E27" s="858" t="s">
        <v>938</v>
      </c>
      <c r="F27" s="858" t="s">
        <v>939</v>
      </c>
      <c r="G27" s="858" t="s">
        <v>938</v>
      </c>
      <c r="H27" s="858" t="s">
        <v>940</v>
      </c>
      <c r="I27" s="856" t="s">
        <v>941</v>
      </c>
      <c r="J27" s="856"/>
      <c r="K27" s="856"/>
      <c r="L27" s="488"/>
      <c r="M27" s="856"/>
      <c r="N27" s="856"/>
    </row>
    <row r="28" spans="1:14" ht="12.75" customHeight="1">
      <c r="A28" s="854"/>
      <c r="B28" s="855"/>
      <c r="C28" s="857"/>
      <c r="D28" s="856"/>
      <c r="E28" s="858"/>
      <c r="F28" s="858"/>
      <c r="G28" s="858"/>
      <c r="H28" s="858"/>
      <c r="I28" s="489" t="s">
        <v>942</v>
      </c>
      <c r="J28" s="489" t="s">
        <v>943</v>
      </c>
      <c r="K28" s="489" t="s">
        <v>944</v>
      </c>
      <c r="L28" s="489" t="s">
        <v>945</v>
      </c>
      <c r="M28" s="856"/>
      <c r="N28" s="856"/>
    </row>
    <row r="29" spans="1:14">
      <c r="A29" s="490">
        <v>1</v>
      </c>
      <c r="B29" s="491">
        <v>2</v>
      </c>
      <c r="C29" s="492">
        <v>3</v>
      </c>
      <c r="D29" s="493">
        <v>4</v>
      </c>
      <c r="E29" s="494">
        <v>5</v>
      </c>
      <c r="F29" s="494">
        <v>6</v>
      </c>
      <c r="G29" s="493">
        <v>7</v>
      </c>
      <c r="H29" s="492">
        <v>8</v>
      </c>
      <c r="I29" s="495">
        <v>9</v>
      </c>
      <c r="J29" s="495">
        <v>10</v>
      </c>
      <c r="K29" s="495">
        <v>11</v>
      </c>
      <c r="L29" s="495">
        <v>12</v>
      </c>
      <c r="M29" s="495">
        <v>13</v>
      </c>
      <c r="N29" s="495">
        <v>14</v>
      </c>
    </row>
    <row r="30" spans="1:14" ht="20.25" customHeight="1">
      <c r="A30" s="861" t="s">
        <v>946</v>
      </c>
      <c r="B30" s="860"/>
      <c r="C30" s="860"/>
      <c r="D30" s="860"/>
      <c r="E30" s="860"/>
      <c r="F30" s="860"/>
      <c r="G30" s="860"/>
      <c r="H30" s="860"/>
      <c r="I30" s="860"/>
      <c r="J30" s="860"/>
      <c r="K30" s="860"/>
      <c r="L30" s="860"/>
      <c r="M30" s="860"/>
      <c r="N30" s="860"/>
    </row>
    <row r="31" spans="1:14" ht="24">
      <c r="A31" s="562" t="s">
        <v>19</v>
      </c>
      <c r="B31" s="497" t="s">
        <v>1097</v>
      </c>
      <c r="C31" s="563" t="s">
        <v>948</v>
      </c>
      <c r="D31" s="499" t="s">
        <v>949</v>
      </c>
      <c r="E31" s="500"/>
      <c r="F31" s="504">
        <v>13</v>
      </c>
      <c r="G31" s="503">
        <v>554.78</v>
      </c>
      <c r="H31" s="503">
        <v>7212.14</v>
      </c>
      <c r="I31" s="503">
        <v>3453.71</v>
      </c>
      <c r="J31" s="503">
        <v>3758.43</v>
      </c>
      <c r="K31" s="503">
        <v>1309.3599999999999</v>
      </c>
      <c r="L31" s="503"/>
      <c r="M31" s="503">
        <v>16.510000000000002</v>
      </c>
      <c r="N31" s="503">
        <v>5.33</v>
      </c>
    </row>
    <row r="32" spans="1:14" ht="24">
      <c r="A32" s="562" t="s">
        <v>20</v>
      </c>
      <c r="B32" s="497" t="s">
        <v>1098</v>
      </c>
      <c r="C32" s="563" t="s">
        <v>952</v>
      </c>
      <c r="D32" s="499" t="s">
        <v>949</v>
      </c>
      <c r="E32" s="500"/>
      <c r="F32" s="503">
        <v>13</v>
      </c>
      <c r="G32" s="503">
        <v>87.24</v>
      </c>
      <c r="H32" s="503">
        <v>1134.1199999999999</v>
      </c>
      <c r="I32" s="503">
        <v>400.92</v>
      </c>
      <c r="J32" s="503">
        <v>733.2</v>
      </c>
      <c r="K32" s="503">
        <v>254.67</v>
      </c>
      <c r="L32" s="503"/>
      <c r="M32" s="503">
        <v>1.95</v>
      </c>
      <c r="N32" s="503">
        <v>1.04</v>
      </c>
    </row>
    <row r="33" spans="1:14" ht="24">
      <c r="A33" s="562" t="s">
        <v>21</v>
      </c>
      <c r="B33" s="497" t="s">
        <v>1099</v>
      </c>
      <c r="C33" s="563" t="s">
        <v>954</v>
      </c>
      <c r="D33" s="499" t="s">
        <v>949</v>
      </c>
      <c r="E33" s="500"/>
      <c r="F33" s="503">
        <v>8</v>
      </c>
      <c r="G33" s="503">
        <v>1527.44</v>
      </c>
      <c r="H33" s="503">
        <v>12219.52</v>
      </c>
      <c r="I33" s="503">
        <v>2247.7600000000002</v>
      </c>
      <c r="J33" s="503">
        <v>9971.76</v>
      </c>
      <c r="K33" s="503">
        <v>2431.36</v>
      </c>
      <c r="L33" s="503"/>
      <c r="M33" s="503">
        <v>9.92</v>
      </c>
      <c r="N33" s="503">
        <v>8.8000000000000007</v>
      </c>
    </row>
    <row r="34" spans="1:14" ht="24">
      <c r="A34" s="562" t="s">
        <v>22</v>
      </c>
      <c r="B34" s="497" t="s">
        <v>1100</v>
      </c>
      <c r="C34" s="563" t="s">
        <v>956</v>
      </c>
      <c r="D34" s="499" t="s">
        <v>949</v>
      </c>
      <c r="E34" s="500"/>
      <c r="F34" s="503">
        <v>3</v>
      </c>
      <c r="G34" s="503">
        <v>2864.68</v>
      </c>
      <c r="H34" s="503">
        <v>8594.0400000000009</v>
      </c>
      <c r="I34" s="503">
        <v>1794.6</v>
      </c>
      <c r="J34" s="503">
        <v>6799.44</v>
      </c>
      <c r="K34" s="503">
        <v>1820.64</v>
      </c>
      <c r="L34" s="503"/>
      <c r="M34" s="503">
        <v>7.92</v>
      </c>
      <c r="N34" s="503">
        <v>6.87</v>
      </c>
    </row>
    <row r="35" spans="1:14" ht="36">
      <c r="A35" s="562" t="s">
        <v>23</v>
      </c>
      <c r="B35" s="497" t="s">
        <v>1101</v>
      </c>
      <c r="C35" s="563" t="s">
        <v>1045</v>
      </c>
      <c r="D35" s="499" t="s">
        <v>949</v>
      </c>
      <c r="E35" s="500"/>
      <c r="F35" s="503">
        <v>2</v>
      </c>
      <c r="G35" s="503">
        <v>4404.75</v>
      </c>
      <c r="H35" s="503">
        <v>8809.5</v>
      </c>
      <c r="I35" s="503">
        <v>1830.84</v>
      </c>
      <c r="J35" s="503">
        <v>6978.66</v>
      </c>
      <c r="K35" s="503">
        <v>1870.24</v>
      </c>
      <c r="L35" s="503"/>
      <c r="M35" s="503">
        <v>8.08</v>
      </c>
      <c r="N35" s="503">
        <v>7.06</v>
      </c>
    </row>
    <row r="36" spans="1:14" ht="15">
      <c r="A36" s="864" t="s">
        <v>1102</v>
      </c>
      <c r="B36" s="860"/>
      <c r="C36" s="860"/>
      <c r="D36" s="860"/>
      <c r="E36" s="860"/>
      <c r="F36" s="860"/>
      <c r="G36" s="860"/>
      <c r="H36" s="504">
        <v>37969.32</v>
      </c>
      <c r="I36" s="504">
        <v>9727.83</v>
      </c>
      <c r="J36" s="504">
        <v>28241.49</v>
      </c>
      <c r="K36" s="504">
        <v>7686.27</v>
      </c>
      <c r="L36" s="503"/>
      <c r="M36" s="504">
        <v>44.38</v>
      </c>
      <c r="N36" s="504">
        <v>29.1</v>
      </c>
    </row>
    <row r="37" spans="1:14" ht="15">
      <c r="A37" s="864" t="s">
        <v>1103</v>
      </c>
      <c r="B37" s="860"/>
      <c r="C37" s="860"/>
      <c r="D37" s="860"/>
      <c r="E37" s="860"/>
      <c r="F37" s="860"/>
      <c r="G37" s="860"/>
      <c r="H37" s="504">
        <v>43888.45</v>
      </c>
      <c r="I37" s="504">
        <v>11187</v>
      </c>
      <c r="J37" s="504">
        <v>32477.71</v>
      </c>
      <c r="K37" s="504">
        <v>8839.2099999999991</v>
      </c>
      <c r="L37" s="504">
        <v>223.74</v>
      </c>
      <c r="M37" s="504">
        <v>51.04</v>
      </c>
      <c r="N37" s="504">
        <v>33.47</v>
      </c>
    </row>
    <row r="38" spans="1:14" ht="15">
      <c r="A38" s="864" t="s">
        <v>1010</v>
      </c>
      <c r="B38" s="860"/>
      <c r="C38" s="860"/>
      <c r="D38" s="860"/>
      <c r="E38" s="860"/>
      <c r="F38" s="860"/>
      <c r="G38" s="860"/>
      <c r="H38" s="504">
        <v>17823.330000000002</v>
      </c>
      <c r="I38" s="503"/>
      <c r="J38" s="503"/>
      <c r="K38" s="503"/>
      <c r="L38" s="503"/>
      <c r="M38" s="503"/>
      <c r="N38" s="503"/>
    </row>
    <row r="39" spans="1:14" ht="15">
      <c r="A39" s="864" t="s">
        <v>1011</v>
      </c>
      <c r="B39" s="860"/>
      <c r="C39" s="860"/>
      <c r="D39" s="860"/>
      <c r="E39" s="860"/>
      <c r="F39" s="860"/>
      <c r="G39" s="860"/>
      <c r="H39" s="504">
        <v>9612.58</v>
      </c>
      <c r="I39" s="503"/>
      <c r="J39" s="503"/>
      <c r="K39" s="503"/>
      <c r="L39" s="503"/>
      <c r="M39" s="503"/>
      <c r="N39" s="503"/>
    </row>
    <row r="40" spans="1:14" ht="15">
      <c r="A40" s="859" t="s">
        <v>957</v>
      </c>
      <c r="B40" s="860"/>
      <c r="C40" s="860"/>
      <c r="D40" s="860"/>
      <c r="E40" s="860"/>
      <c r="F40" s="860"/>
      <c r="G40" s="860"/>
      <c r="H40" s="501">
        <v>71324.36</v>
      </c>
      <c r="I40" s="503"/>
      <c r="J40" s="503"/>
      <c r="K40" s="503"/>
      <c r="L40" s="503"/>
      <c r="M40" s="501">
        <v>51.04</v>
      </c>
      <c r="N40" s="501">
        <v>33.47</v>
      </c>
    </row>
    <row r="41" spans="1:14" ht="20.25" customHeight="1">
      <c r="A41" s="861" t="s">
        <v>958</v>
      </c>
      <c r="B41" s="860"/>
      <c r="C41" s="860"/>
      <c r="D41" s="860"/>
      <c r="E41" s="860"/>
      <c r="F41" s="860"/>
      <c r="G41" s="860"/>
      <c r="H41" s="860"/>
      <c r="I41" s="860"/>
      <c r="J41" s="860"/>
      <c r="K41" s="860"/>
      <c r="L41" s="860"/>
      <c r="M41" s="860"/>
      <c r="N41" s="860"/>
    </row>
    <row r="42" spans="1:14" ht="36">
      <c r="A42" s="562" t="s">
        <v>29</v>
      </c>
      <c r="B42" s="497" t="s">
        <v>1104</v>
      </c>
      <c r="C42" s="563" t="s">
        <v>960</v>
      </c>
      <c r="D42" s="499" t="s">
        <v>949</v>
      </c>
      <c r="E42" s="500"/>
      <c r="F42" s="504">
        <v>32</v>
      </c>
      <c r="G42" s="503">
        <v>504.29</v>
      </c>
      <c r="H42" s="503">
        <v>16137.28</v>
      </c>
      <c r="I42" s="503">
        <v>2869.76</v>
      </c>
      <c r="J42" s="503">
        <v>13267.52</v>
      </c>
      <c r="K42" s="503">
        <v>4960.6400000000003</v>
      </c>
      <c r="L42" s="503"/>
      <c r="M42" s="503">
        <v>14.08</v>
      </c>
      <c r="N42" s="503">
        <v>15.36</v>
      </c>
    </row>
    <row r="43" spans="1:14" ht="48">
      <c r="A43" s="562" t="s">
        <v>24</v>
      </c>
      <c r="B43" s="497" t="s">
        <v>1105</v>
      </c>
      <c r="C43" s="563" t="s">
        <v>963</v>
      </c>
      <c r="D43" s="499" t="s">
        <v>949</v>
      </c>
      <c r="E43" s="500"/>
      <c r="F43" s="503">
        <v>13</v>
      </c>
      <c r="G43" s="503">
        <v>148.88</v>
      </c>
      <c r="H43" s="503">
        <v>1935.44</v>
      </c>
      <c r="I43" s="503">
        <v>662.35</v>
      </c>
      <c r="J43" s="503">
        <v>1273.0899999999999</v>
      </c>
      <c r="K43" s="503">
        <v>587.73</v>
      </c>
      <c r="L43" s="503"/>
      <c r="M43" s="503">
        <v>3.25</v>
      </c>
      <c r="N43" s="503">
        <v>1.82</v>
      </c>
    </row>
    <row r="44" spans="1:14" ht="36">
      <c r="A44" s="562" t="s">
        <v>30</v>
      </c>
      <c r="B44" s="497" t="s">
        <v>1106</v>
      </c>
      <c r="C44" s="563" t="s">
        <v>965</v>
      </c>
      <c r="D44" s="499" t="s">
        <v>949</v>
      </c>
      <c r="E44" s="500"/>
      <c r="F44" s="504">
        <v>8</v>
      </c>
      <c r="G44" s="503">
        <v>173.06</v>
      </c>
      <c r="H44" s="503">
        <v>1384.48</v>
      </c>
      <c r="I44" s="503">
        <v>489.12</v>
      </c>
      <c r="J44" s="503">
        <v>895.36</v>
      </c>
      <c r="K44" s="503">
        <v>413.36</v>
      </c>
      <c r="L44" s="503"/>
      <c r="M44" s="503">
        <v>2.4</v>
      </c>
      <c r="N44" s="503">
        <v>1.28</v>
      </c>
    </row>
    <row r="45" spans="1:14" ht="36">
      <c r="A45" s="562" t="s">
        <v>25</v>
      </c>
      <c r="B45" s="497" t="s">
        <v>1107</v>
      </c>
      <c r="C45" s="563" t="s">
        <v>968</v>
      </c>
      <c r="D45" s="499" t="s">
        <v>949</v>
      </c>
      <c r="E45" s="500"/>
      <c r="F45" s="503">
        <v>13</v>
      </c>
      <c r="G45" s="503">
        <v>2346.6799999999998</v>
      </c>
      <c r="H45" s="503">
        <v>30506.84</v>
      </c>
      <c r="I45" s="503">
        <v>13648.57</v>
      </c>
      <c r="J45" s="503">
        <v>16858.27</v>
      </c>
      <c r="K45" s="503">
        <v>4355.13</v>
      </c>
      <c r="L45" s="503"/>
      <c r="M45" s="503">
        <v>61.75</v>
      </c>
      <c r="N45" s="503">
        <v>15.76</v>
      </c>
    </row>
    <row r="46" spans="1:14" ht="48">
      <c r="A46" s="562" t="s">
        <v>26</v>
      </c>
      <c r="B46" s="497" t="s">
        <v>1108</v>
      </c>
      <c r="C46" s="563" t="s">
        <v>970</v>
      </c>
      <c r="D46" s="499" t="s">
        <v>949</v>
      </c>
      <c r="E46" s="500"/>
      <c r="F46" s="503">
        <v>5</v>
      </c>
      <c r="G46" s="503">
        <v>5228.08</v>
      </c>
      <c r="H46" s="503">
        <v>26140.400000000001</v>
      </c>
      <c r="I46" s="503">
        <v>10913.4</v>
      </c>
      <c r="J46" s="503">
        <v>15227</v>
      </c>
      <c r="K46" s="503">
        <v>3902.65</v>
      </c>
      <c r="L46" s="503"/>
      <c r="M46" s="503">
        <v>49.38</v>
      </c>
      <c r="N46" s="503">
        <v>14.13</v>
      </c>
    </row>
    <row r="47" spans="1:14" ht="48">
      <c r="A47" s="562" t="s">
        <v>27</v>
      </c>
      <c r="B47" s="497" t="s">
        <v>1109</v>
      </c>
      <c r="C47" s="563" t="s">
        <v>972</v>
      </c>
      <c r="D47" s="499" t="s">
        <v>949</v>
      </c>
      <c r="E47" s="500"/>
      <c r="F47" s="503">
        <v>3</v>
      </c>
      <c r="G47" s="503">
        <v>8241.16</v>
      </c>
      <c r="H47" s="503">
        <v>24723.48</v>
      </c>
      <c r="I47" s="503">
        <v>10037.52</v>
      </c>
      <c r="J47" s="503">
        <v>14685.96</v>
      </c>
      <c r="K47" s="503">
        <v>3750.63</v>
      </c>
      <c r="L47" s="503"/>
      <c r="M47" s="503">
        <v>45.41</v>
      </c>
      <c r="N47" s="503">
        <v>13.58</v>
      </c>
    </row>
    <row r="48" spans="1:14" ht="72">
      <c r="A48" s="562" t="s">
        <v>28</v>
      </c>
      <c r="B48" s="497" t="s">
        <v>1110</v>
      </c>
      <c r="C48" s="563" t="s">
        <v>974</v>
      </c>
      <c r="D48" s="499" t="s">
        <v>975</v>
      </c>
      <c r="E48" s="500"/>
      <c r="F48" s="504">
        <v>0.52500000000000002</v>
      </c>
      <c r="G48" s="503">
        <v>39345.480000000003</v>
      </c>
      <c r="H48" s="503">
        <v>20656.38</v>
      </c>
      <c r="I48" s="503">
        <v>8135.98</v>
      </c>
      <c r="J48" s="503">
        <v>12520.4</v>
      </c>
      <c r="K48" s="503">
        <v>5001.1899999999996</v>
      </c>
      <c r="L48" s="503"/>
      <c r="M48" s="503">
        <v>34.25</v>
      </c>
      <c r="N48" s="503">
        <v>19.690000000000001</v>
      </c>
    </row>
    <row r="49" spans="1:14" ht="48">
      <c r="A49" s="562" t="s">
        <v>31</v>
      </c>
      <c r="B49" s="497" t="s">
        <v>978</v>
      </c>
      <c r="C49" s="563" t="s">
        <v>979</v>
      </c>
      <c r="D49" s="499" t="s">
        <v>980</v>
      </c>
      <c r="E49" s="500"/>
      <c r="F49" s="504">
        <v>20.3</v>
      </c>
      <c r="G49" s="503">
        <v>129.91</v>
      </c>
      <c r="H49" s="503">
        <v>2637.17</v>
      </c>
      <c r="I49" s="503"/>
      <c r="J49" s="503">
        <v>2637.17</v>
      </c>
      <c r="K49" s="503"/>
      <c r="L49" s="503"/>
      <c r="M49" s="503"/>
      <c r="N49" s="503"/>
    </row>
    <row r="50" spans="1:14" ht="48">
      <c r="A50" s="562" t="s">
        <v>1072</v>
      </c>
      <c r="B50" s="497" t="s">
        <v>983</v>
      </c>
      <c r="C50" s="563" t="s">
        <v>984</v>
      </c>
      <c r="D50" s="499" t="s">
        <v>980</v>
      </c>
      <c r="E50" s="500"/>
      <c r="F50" s="504">
        <v>20.3</v>
      </c>
      <c r="G50" s="503">
        <v>129.91</v>
      </c>
      <c r="H50" s="503">
        <v>2637.17</v>
      </c>
      <c r="I50" s="503"/>
      <c r="J50" s="503">
        <v>2637.17</v>
      </c>
      <c r="K50" s="503"/>
      <c r="L50" s="503"/>
      <c r="M50" s="503"/>
      <c r="N50" s="503"/>
    </row>
    <row r="51" spans="1:14" ht="96">
      <c r="A51" s="562" t="s">
        <v>1073</v>
      </c>
      <c r="B51" s="497" t="s">
        <v>986</v>
      </c>
      <c r="C51" s="563" t="s">
        <v>987</v>
      </c>
      <c r="D51" s="499" t="s">
        <v>980</v>
      </c>
      <c r="E51" s="500"/>
      <c r="F51" s="503">
        <v>20.3</v>
      </c>
      <c r="G51" s="503">
        <v>108.9</v>
      </c>
      <c r="H51" s="503">
        <v>2210.67</v>
      </c>
      <c r="I51" s="503"/>
      <c r="J51" s="503">
        <v>2210.67</v>
      </c>
      <c r="K51" s="503"/>
      <c r="L51" s="503"/>
      <c r="M51" s="503"/>
      <c r="N51" s="503"/>
    </row>
    <row r="52" spans="1:14" ht="15">
      <c r="A52" s="864" t="s">
        <v>1102</v>
      </c>
      <c r="B52" s="860"/>
      <c r="C52" s="860"/>
      <c r="D52" s="860"/>
      <c r="E52" s="860"/>
      <c r="F52" s="860"/>
      <c r="G52" s="860"/>
      <c r="H52" s="504">
        <v>128969.31</v>
      </c>
      <c r="I52" s="504">
        <v>46756.7</v>
      </c>
      <c r="J52" s="504">
        <v>82212.61</v>
      </c>
      <c r="K52" s="504">
        <v>22971.33</v>
      </c>
      <c r="L52" s="503"/>
      <c r="M52" s="504">
        <v>210.52</v>
      </c>
      <c r="N52" s="504">
        <v>81.62</v>
      </c>
    </row>
    <row r="53" spans="1:14" ht="15">
      <c r="A53" s="864" t="s">
        <v>1103</v>
      </c>
      <c r="B53" s="860"/>
      <c r="C53" s="860"/>
      <c r="D53" s="860"/>
      <c r="E53" s="860"/>
      <c r="F53" s="860"/>
      <c r="G53" s="860"/>
      <c r="H53" s="504">
        <v>149390.10999999999</v>
      </c>
      <c r="I53" s="504">
        <v>53770.21</v>
      </c>
      <c r="J53" s="504">
        <v>94544.5</v>
      </c>
      <c r="K53" s="504">
        <v>26417.03</v>
      </c>
      <c r="L53" s="504">
        <v>1075.4000000000001</v>
      </c>
      <c r="M53" s="504">
        <v>242.1</v>
      </c>
      <c r="N53" s="504">
        <v>93.86</v>
      </c>
    </row>
    <row r="54" spans="1:14" ht="15">
      <c r="A54" s="864" t="s">
        <v>1010</v>
      </c>
      <c r="B54" s="860"/>
      <c r="C54" s="860"/>
      <c r="D54" s="860"/>
      <c r="E54" s="860"/>
      <c r="F54" s="860"/>
      <c r="G54" s="860"/>
      <c r="H54" s="504">
        <v>71366.64</v>
      </c>
      <c r="I54" s="503"/>
      <c r="J54" s="503"/>
      <c r="K54" s="503"/>
      <c r="L54" s="503"/>
      <c r="M54" s="503"/>
      <c r="N54" s="503"/>
    </row>
    <row r="55" spans="1:14" ht="15">
      <c r="A55" s="864" t="s">
        <v>1011</v>
      </c>
      <c r="B55" s="860"/>
      <c r="C55" s="860"/>
      <c r="D55" s="860"/>
      <c r="E55" s="860"/>
      <c r="F55" s="860"/>
      <c r="G55" s="860"/>
      <c r="H55" s="504">
        <v>38489.879999999997</v>
      </c>
      <c r="I55" s="503"/>
      <c r="J55" s="503"/>
      <c r="K55" s="503"/>
      <c r="L55" s="503"/>
      <c r="M55" s="503"/>
      <c r="N55" s="503"/>
    </row>
    <row r="56" spans="1:14" ht="15">
      <c r="A56" s="859" t="s">
        <v>988</v>
      </c>
      <c r="B56" s="860"/>
      <c r="C56" s="860"/>
      <c r="D56" s="860"/>
      <c r="E56" s="860"/>
      <c r="F56" s="860"/>
      <c r="G56" s="860"/>
      <c r="H56" s="501">
        <v>259246.63</v>
      </c>
      <c r="I56" s="503"/>
      <c r="J56" s="503"/>
      <c r="K56" s="503"/>
      <c r="L56" s="503"/>
      <c r="M56" s="501">
        <v>242.1</v>
      </c>
      <c r="N56" s="501">
        <v>93.86</v>
      </c>
    </row>
    <row r="57" spans="1:14" ht="20.25" customHeight="1">
      <c r="A57" s="861" t="s">
        <v>989</v>
      </c>
      <c r="B57" s="860"/>
      <c r="C57" s="860"/>
      <c r="D57" s="860"/>
      <c r="E57" s="860"/>
      <c r="F57" s="860"/>
      <c r="G57" s="860"/>
      <c r="H57" s="860"/>
      <c r="I57" s="860"/>
      <c r="J57" s="860"/>
      <c r="K57" s="860"/>
      <c r="L57" s="860"/>
      <c r="M57" s="860"/>
      <c r="N57" s="860"/>
    </row>
    <row r="58" spans="1:14">
      <c r="A58" s="562" t="s">
        <v>977</v>
      </c>
      <c r="B58" s="497" t="s">
        <v>991</v>
      </c>
      <c r="C58" s="563" t="s">
        <v>992</v>
      </c>
      <c r="D58" s="499" t="s">
        <v>993</v>
      </c>
      <c r="E58" s="500"/>
      <c r="F58" s="503">
        <v>525</v>
      </c>
      <c r="G58" s="503">
        <v>258</v>
      </c>
      <c r="H58" s="503">
        <v>135450</v>
      </c>
      <c r="I58" s="503"/>
      <c r="J58" s="503"/>
      <c r="K58" s="503"/>
      <c r="L58" s="503">
        <v>135450</v>
      </c>
      <c r="M58" s="503"/>
      <c r="N58" s="503"/>
    </row>
    <row r="59" spans="1:14">
      <c r="A59" s="562" t="s">
        <v>982</v>
      </c>
      <c r="B59" s="497" t="s">
        <v>991</v>
      </c>
      <c r="C59" s="563" t="s">
        <v>995</v>
      </c>
      <c r="D59" s="499" t="s">
        <v>949</v>
      </c>
      <c r="E59" s="500"/>
      <c r="F59" s="503">
        <v>13</v>
      </c>
      <c r="G59" s="503">
        <v>10648</v>
      </c>
      <c r="H59" s="503">
        <v>138424</v>
      </c>
      <c r="I59" s="503"/>
      <c r="J59" s="503"/>
      <c r="K59" s="503"/>
      <c r="L59" s="503">
        <v>138424</v>
      </c>
      <c r="M59" s="503"/>
      <c r="N59" s="503"/>
    </row>
    <row r="60" spans="1:14">
      <c r="A60" s="562" t="s">
        <v>1074</v>
      </c>
      <c r="B60" s="497" t="s">
        <v>991</v>
      </c>
      <c r="C60" s="563" t="s">
        <v>997</v>
      </c>
      <c r="D60" s="499" t="s">
        <v>949</v>
      </c>
      <c r="E60" s="500"/>
      <c r="F60" s="504">
        <v>8</v>
      </c>
      <c r="G60" s="503">
        <v>9766</v>
      </c>
      <c r="H60" s="503">
        <v>78128</v>
      </c>
      <c r="I60" s="503"/>
      <c r="J60" s="503"/>
      <c r="K60" s="503"/>
      <c r="L60" s="503">
        <v>78128</v>
      </c>
      <c r="M60" s="503"/>
      <c r="N60" s="503"/>
    </row>
    <row r="61" spans="1:14">
      <c r="A61" s="562" t="s">
        <v>1043</v>
      </c>
      <c r="B61" s="497" t="s">
        <v>991</v>
      </c>
      <c r="C61" s="563" t="s">
        <v>999</v>
      </c>
      <c r="D61" s="499" t="s">
        <v>949</v>
      </c>
      <c r="E61" s="500"/>
      <c r="F61" s="503">
        <v>8</v>
      </c>
      <c r="G61" s="503">
        <v>2016</v>
      </c>
      <c r="H61" s="503">
        <v>16128</v>
      </c>
      <c r="I61" s="503"/>
      <c r="J61" s="503"/>
      <c r="K61" s="503"/>
      <c r="L61" s="503">
        <v>16128</v>
      </c>
      <c r="M61" s="503"/>
      <c r="N61" s="503"/>
    </row>
    <row r="62" spans="1:14">
      <c r="A62" s="562" t="s">
        <v>985</v>
      </c>
      <c r="B62" s="497" t="s">
        <v>991</v>
      </c>
      <c r="C62" s="563" t="s">
        <v>1001</v>
      </c>
      <c r="D62" s="499" t="s">
        <v>993</v>
      </c>
      <c r="E62" s="500"/>
      <c r="F62" s="504">
        <v>63</v>
      </c>
      <c r="G62" s="503">
        <v>75</v>
      </c>
      <c r="H62" s="503">
        <v>4725</v>
      </c>
      <c r="I62" s="503"/>
      <c r="J62" s="503"/>
      <c r="K62" s="503"/>
      <c r="L62" s="503">
        <v>4725</v>
      </c>
      <c r="M62" s="503"/>
      <c r="N62" s="503"/>
    </row>
    <row r="63" spans="1:14">
      <c r="A63" s="562" t="s">
        <v>990</v>
      </c>
      <c r="B63" s="497" t="s">
        <v>991</v>
      </c>
      <c r="C63" s="563" t="s">
        <v>1004</v>
      </c>
      <c r="D63" s="499" t="s">
        <v>949</v>
      </c>
      <c r="E63" s="500"/>
      <c r="F63" s="504">
        <v>42</v>
      </c>
      <c r="G63" s="503">
        <v>20.11</v>
      </c>
      <c r="H63" s="503">
        <v>844.62</v>
      </c>
      <c r="I63" s="503"/>
      <c r="J63" s="503"/>
      <c r="K63" s="503"/>
      <c r="L63" s="503">
        <v>844.62</v>
      </c>
      <c r="M63" s="503"/>
      <c r="N63" s="503"/>
    </row>
    <row r="64" spans="1:14" ht="15">
      <c r="A64" s="864" t="s">
        <v>1102</v>
      </c>
      <c r="B64" s="860"/>
      <c r="C64" s="860"/>
      <c r="D64" s="860"/>
      <c r="E64" s="860"/>
      <c r="F64" s="860"/>
      <c r="G64" s="860"/>
      <c r="H64" s="504">
        <v>373699.62</v>
      </c>
      <c r="I64" s="503"/>
      <c r="J64" s="503"/>
      <c r="K64" s="503"/>
      <c r="L64" s="504">
        <v>373699.62</v>
      </c>
      <c r="M64" s="503"/>
      <c r="N64" s="503"/>
    </row>
    <row r="65" spans="1:14" ht="15">
      <c r="A65" s="864" t="s">
        <v>1103</v>
      </c>
      <c r="B65" s="860"/>
      <c r="C65" s="860"/>
      <c r="D65" s="860"/>
      <c r="E65" s="860"/>
      <c r="F65" s="860"/>
      <c r="G65" s="860"/>
      <c r="H65" s="504">
        <v>342410.19</v>
      </c>
      <c r="I65" s="503"/>
      <c r="J65" s="503"/>
      <c r="K65" s="503"/>
      <c r="L65" s="504">
        <v>342410.19</v>
      </c>
      <c r="M65" s="503"/>
      <c r="N65" s="503"/>
    </row>
    <row r="66" spans="1:14" ht="15">
      <c r="A66" s="859" t="s">
        <v>1006</v>
      </c>
      <c r="B66" s="860"/>
      <c r="C66" s="860"/>
      <c r="D66" s="860"/>
      <c r="E66" s="860"/>
      <c r="F66" s="860"/>
      <c r="G66" s="860"/>
      <c r="H66" s="501">
        <v>342410.19</v>
      </c>
      <c r="I66" s="503"/>
      <c r="J66" s="503"/>
      <c r="K66" s="503"/>
      <c r="L66" s="503"/>
      <c r="M66" s="503"/>
      <c r="N66" s="503"/>
    </row>
    <row r="67" spans="1:14" ht="15">
      <c r="A67" s="862" t="s">
        <v>1007</v>
      </c>
      <c r="B67" s="863"/>
      <c r="C67" s="863"/>
      <c r="D67" s="863"/>
      <c r="E67" s="863"/>
      <c r="F67" s="863"/>
      <c r="G67" s="863"/>
      <c r="H67" s="863"/>
      <c r="I67" s="863"/>
      <c r="J67" s="863"/>
      <c r="K67" s="863"/>
      <c r="L67" s="863"/>
      <c r="M67" s="863"/>
      <c r="N67" s="863"/>
    </row>
    <row r="68" spans="1:14" ht="15">
      <c r="A68" s="864" t="s">
        <v>1008</v>
      </c>
      <c r="B68" s="860"/>
      <c r="C68" s="860"/>
      <c r="D68" s="860"/>
      <c r="E68" s="860"/>
      <c r="F68" s="860"/>
      <c r="G68" s="860"/>
      <c r="H68" s="504">
        <v>540638.25</v>
      </c>
      <c r="I68" s="504">
        <v>56484.53</v>
      </c>
      <c r="J68" s="504">
        <v>110454.1</v>
      </c>
      <c r="K68" s="504">
        <v>30657.599999999999</v>
      </c>
      <c r="L68" s="504">
        <v>373699.62</v>
      </c>
      <c r="M68" s="504">
        <v>254.9</v>
      </c>
      <c r="N68" s="504">
        <v>110.72</v>
      </c>
    </row>
    <row r="69" spans="1:14" ht="15">
      <c r="A69" s="864" t="s">
        <v>1009</v>
      </c>
      <c r="B69" s="860"/>
      <c r="C69" s="860"/>
      <c r="D69" s="860"/>
      <c r="E69" s="860"/>
      <c r="F69" s="860"/>
      <c r="G69" s="860"/>
      <c r="H69" s="504">
        <v>535688.75</v>
      </c>
      <c r="I69" s="504">
        <v>64957.21</v>
      </c>
      <c r="J69" s="504">
        <v>127022.21</v>
      </c>
      <c r="K69" s="504">
        <v>35256.239999999998</v>
      </c>
      <c r="L69" s="504">
        <v>343709.33</v>
      </c>
      <c r="M69" s="504">
        <v>293.14</v>
      </c>
      <c r="N69" s="504">
        <v>127.33</v>
      </c>
    </row>
    <row r="70" spans="1:14" ht="15">
      <c r="A70" s="864" t="s">
        <v>1010</v>
      </c>
      <c r="B70" s="860"/>
      <c r="C70" s="860"/>
      <c r="D70" s="860"/>
      <c r="E70" s="860"/>
      <c r="F70" s="860"/>
      <c r="G70" s="860"/>
      <c r="H70" s="504">
        <v>89189.97</v>
      </c>
      <c r="I70" s="503"/>
      <c r="J70" s="503"/>
      <c r="K70" s="503"/>
      <c r="L70" s="503"/>
      <c r="M70" s="503"/>
      <c r="N70" s="503"/>
    </row>
    <row r="71" spans="1:14" ht="15">
      <c r="A71" s="864" t="s">
        <v>1011</v>
      </c>
      <c r="B71" s="860"/>
      <c r="C71" s="860"/>
      <c r="D71" s="860"/>
      <c r="E71" s="860"/>
      <c r="F71" s="860"/>
      <c r="G71" s="860"/>
      <c r="H71" s="504">
        <v>48102.46</v>
      </c>
      <c r="I71" s="503"/>
      <c r="J71" s="503"/>
      <c r="K71" s="503"/>
      <c r="L71" s="503"/>
      <c r="M71" s="503"/>
      <c r="N71" s="503"/>
    </row>
    <row r="72" spans="1:14" ht="15">
      <c r="A72" s="859" t="s">
        <v>1012</v>
      </c>
      <c r="B72" s="860"/>
      <c r="C72" s="860"/>
      <c r="D72" s="860"/>
      <c r="E72" s="860"/>
      <c r="F72" s="860"/>
      <c r="G72" s="860"/>
      <c r="H72" s="503"/>
      <c r="I72" s="503"/>
      <c r="J72" s="503"/>
      <c r="K72" s="503"/>
      <c r="L72" s="503"/>
      <c r="M72" s="503"/>
      <c r="N72" s="503"/>
    </row>
    <row r="73" spans="1:14" ht="15">
      <c r="A73" s="864" t="s">
        <v>1013</v>
      </c>
      <c r="B73" s="860"/>
      <c r="C73" s="860"/>
      <c r="D73" s="860"/>
      <c r="E73" s="860"/>
      <c r="F73" s="860"/>
      <c r="G73" s="860"/>
      <c r="H73" s="504">
        <v>535161.21</v>
      </c>
      <c r="I73" s="503"/>
      <c r="J73" s="503"/>
      <c r="K73" s="503"/>
      <c r="L73" s="503"/>
      <c r="M73" s="504">
        <v>293.14</v>
      </c>
      <c r="N73" s="504">
        <v>127.33</v>
      </c>
    </row>
    <row r="74" spans="1:14" ht="15">
      <c r="A74" s="864" t="s">
        <v>1014</v>
      </c>
      <c r="B74" s="860"/>
      <c r="C74" s="860"/>
      <c r="D74" s="860"/>
      <c r="E74" s="860"/>
      <c r="F74" s="860"/>
      <c r="G74" s="860"/>
      <c r="H74" s="504">
        <v>137819.97</v>
      </c>
      <c r="I74" s="503"/>
      <c r="J74" s="503"/>
      <c r="K74" s="503"/>
      <c r="L74" s="503"/>
      <c r="M74" s="503"/>
      <c r="N74" s="503"/>
    </row>
    <row r="75" spans="1:14" ht="15">
      <c r="A75" s="864" t="s">
        <v>1015</v>
      </c>
      <c r="B75" s="860"/>
      <c r="C75" s="860"/>
      <c r="D75" s="860"/>
      <c r="E75" s="860"/>
      <c r="F75" s="860"/>
      <c r="G75" s="860"/>
      <c r="H75" s="504">
        <v>672981.18</v>
      </c>
      <c r="I75" s="503"/>
      <c r="J75" s="503"/>
      <c r="K75" s="503"/>
      <c r="L75" s="503"/>
      <c r="M75" s="504">
        <v>293.14</v>
      </c>
      <c r="N75" s="504">
        <v>127.33</v>
      </c>
    </row>
    <row r="76" spans="1:14" ht="15">
      <c r="A76" s="864" t="s">
        <v>1016</v>
      </c>
      <c r="B76" s="860"/>
      <c r="C76" s="860"/>
      <c r="D76" s="860"/>
      <c r="E76" s="860"/>
      <c r="F76" s="860"/>
      <c r="G76" s="860"/>
      <c r="H76" s="503"/>
      <c r="I76" s="503"/>
      <c r="J76" s="503"/>
      <c r="K76" s="503"/>
      <c r="L76" s="503"/>
      <c r="M76" s="503"/>
      <c r="N76" s="503"/>
    </row>
    <row r="77" spans="1:14" ht="15">
      <c r="A77" s="864" t="s">
        <v>1017</v>
      </c>
      <c r="B77" s="860"/>
      <c r="C77" s="860"/>
      <c r="D77" s="860"/>
      <c r="E77" s="860"/>
      <c r="F77" s="860"/>
      <c r="G77" s="860"/>
      <c r="H77" s="504">
        <v>343709.33</v>
      </c>
      <c r="I77" s="503"/>
      <c r="J77" s="503"/>
      <c r="K77" s="503"/>
      <c r="L77" s="503"/>
      <c r="M77" s="503"/>
      <c r="N77" s="503"/>
    </row>
    <row r="78" spans="1:14" ht="15">
      <c r="A78" s="864" t="s">
        <v>1018</v>
      </c>
      <c r="B78" s="860"/>
      <c r="C78" s="860"/>
      <c r="D78" s="860"/>
      <c r="E78" s="860"/>
      <c r="F78" s="860"/>
      <c r="G78" s="860"/>
      <c r="H78" s="504">
        <v>127022.21</v>
      </c>
      <c r="I78" s="503"/>
      <c r="J78" s="503"/>
      <c r="K78" s="503"/>
      <c r="L78" s="503"/>
      <c r="M78" s="503"/>
      <c r="N78" s="503"/>
    </row>
    <row r="79" spans="1:14" ht="15">
      <c r="A79" s="864" t="s">
        <v>1019</v>
      </c>
      <c r="B79" s="860"/>
      <c r="C79" s="860"/>
      <c r="D79" s="860"/>
      <c r="E79" s="860"/>
      <c r="F79" s="860"/>
      <c r="G79" s="860"/>
      <c r="H79" s="504">
        <v>100213.45</v>
      </c>
      <c r="I79" s="503"/>
      <c r="J79" s="503"/>
      <c r="K79" s="503"/>
      <c r="L79" s="503"/>
      <c r="M79" s="503"/>
      <c r="N79" s="503"/>
    </row>
    <row r="80" spans="1:14" ht="15">
      <c r="A80" s="864" t="s">
        <v>1020</v>
      </c>
      <c r="B80" s="860"/>
      <c r="C80" s="860"/>
      <c r="D80" s="860"/>
      <c r="E80" s="860"/>
      <c r="F80" s="860"/>
      <c r="G80" s="860"/>
      <c r="H80" s="504">
        <v>89189.97</v>
      </c>
      <c r="I80" s="503"/>
      <c r="J80" s="503"/>
      <c r="K80" s="503"/>
      <c r="L80" s="503"/>
      <c r="M80" s="503"/>
      <c r="N80" s="503"/>
    </row>
    <row r="81" spans="1:14" ht="15">
      <c r="A81" s="864" t="s">
        <v>1021</v>
      </c>
      <c r="B81" s="860"/>
      <c r="C81" s="860"/>
      <c r="D81" s="860"/>
      <c r="E81" s="860"/>
      <c r="F81" s="860"/>
      <c r="G81" s="860"/>
      <c r="H81" s="504">
        <v>48102.46</v>
      </c>
      <c r="I81" s="503"/>
      <c r="J81" s="503"/>
      <c r="K81" s="503"/>
      <c r="L81" s="503"/>
      <c r="M81" s="503"/>
      <c r="N81" s="503"/>
    </row>
    <row r="82" spans="1:14" ht="15">
      <c r="A82" s="864" t="s">
        <v>1022</v>
      </c>
      <c r="B82" s="860"/>
      <c r="C82" s="860"/>
      <c r="D82" s="860"/>
      <c r="E82" s="860"/>
      <c r="F82" s="860"/>
      <c r="G82" s="860"/>
      <c r="H82" s="504">
        <v>19920.240000000002</v>
      </c>
      <c r="I82" s="503"/>
      <c r="J82" s="503"/>
      <c r="K82" s="503"/>
      <c r="L82" s="503"/>
      <c r="M82" s="503"/>
      <c r="N82" s="503"/>
    </row>
    <row r="83" spans="1:14" ht="15">
      <c r="A83" s="859" t="s">
        <v>1015</v>
      </c>
      <c r="B83" s="860"/>
      <c r="C83" s="860"/>
      <c r="D83" s="860"/>
      <c r="E83" s="860"/>
      <c r="F83" s="860"/>
      <c r="G83" s="860"/>
      <c r="H83" s="501">
        <v>692901.42</v>
      </c>
      <c r="I83" s="503"/>
      <c r="J83" s="503"/>
      <c r="K83" s="503"/>
      <c r="L83" s="503"/>
      <c r="M83" s="503"/>
      <c r="N83" s="503"/>
    </row>
    <row r="84" spans="1:14" ht="15">
      <c r="A84" s="864" t="s">
        <v>1023</v>
      </c>
      <c r="B84" s="860"/>
      <c r="C84" s="860"/>
      <c r="D84" s="860"/>
      <c r="E84" s="860"/>
      <c r="F84" s="860"/>
      <c r="G84" s="860"/>
      <c r="H84" s="504">
        <v>34645.07</v>
      </c>
      <c r="I84" s="503"/>
      <c r="J84" s="503"/>
      <c r="K84" s="503"/>
      <c r="L84" s="503"/>
      <c r="M84" s="503"/>
      <c r="N84" s="503"/>
    </row>
    <row r="85" spans="1:14" ht="15">
      <c r="A85" s="864" t="s">
        <v>1024</v>
      </c>
      <c r="B85" s="860"/>
      <c r="C85" s="860"/>
      <c r="D85" s="860"/>
      <c r="E85" s="860"/>
      <c r="F85" s="860"/>
      <c r="G85" s="860"/>
      <c r="H85" s="504">
        <v>34645.07</v>
      </c>
      <c r="I85" s="503"/>
      <c r="J85" s="503"/>
      <c r="K85" s="503"/>
      <c r="L85" s="503"/>
      <c r="M85" s="503"/>
      <c r="N85" s="503"/>
    </row>
    <row r="86" spans="1:14" ht="15">
      <c r="A86" s="859" t="s">
        <v>1015</v>
      </c>
      <c r="B86" s="860"/>
      <c r="C86" s="860"/>
      <c r="D86" s="860"/>
      <c r="E86" s="860"/>
      <c r="F86" s="860"/>
      <c r="G86" s="860"/>
      <c r="H86" s="501">
        <v>762191.56</v>
      </c>
      <c r="I86" s="503"/>
      <c r="J86" s="503"/>
      <c r="K86" s="503"/>
      <c r="L86" s="503"/>
      <c r="M86" s="503"/>
      <c r="N86" s="503"/>
    </row>
    <row r="87" spans="1:14" ht="15">
      <c r="A87" s="864" t="s">
        <v>1025</v>
      </c>
      <c r="B87" s="860"/>
      <c r="C87" s="860"/>
      <c r="D87" s="860"/>
      <c r="E87" s="860"/>
      <c r="F87" s="860"/>
      <c r="G87" s="860"/>
      <c r="H87" s="504">
        <v>15243.83</v>
      </c>
      <c r="I87" s="503"/>
      <c r="J87" s="503"/>
      <c r="K87" s="503"/>
      <c r="L87" s="503"/>
      <c r="M87" s="503"/>
      <c r="N87" s="503"/>
    </row>
    <row r="88" spans="1:14" ht="15">
      <c r="A88" s="859" t="s">
        <v>1026</v>
      </c>
      <c r="B88" s="860"/>
      <c r="C88" s="860"/>
      <c r="D88" s="860"/>
      <c r="E88" s="860"/>
      <c r="F88" s="860"/>
      <c r="G88" s="860"/>
      <c r="H88" s="501">
        <v>777435.39</v>
      </c>
      <c r="I88" s="503"/>
      <c r="J88" s="503"/>
      <c r="K88" s="503"/>
      <c r="L88" s="503"/>
      <c r="M88" s="503"/>
      <c r="N88" s="503"/>
    </row>
    <row r="89" spans="1:14" ht="15">
      <c r="A89" s="864" t="s">
        <v>1027</v>
      </c>
      <c r="B89" s="860"/>
      <c r="C89" s="860"/>
      <c r="D89" s="860"/>
      <c r="E89" s="860"/>
      <c r="F89" s="860"/>
      <c r="G89" s="860"/>
      <c r="H89" s="504">
        <v>139938.37</v>
      </c>
      <c r="I89" s="503"/>
      <c r="J89" s="503"/>
      <c r="K89" s="503"/>
      <c r="L89" s="503"/>
      <c r="M89" s="503"/>
      <c r="N89" s="503"/>
    </row>
    <row r="90" spans="1:14" ht="15">
      <c r="A90" s="859" t="s">
        <v>1028</v>
      </c>
      <c r="B90" s="860"/>
      <c r="C90" s="860"/>
      <c r="D90" s="860"/>
      <c r="E90" s="860"/>
      <c r="F90" s="860"/>
      <c r="G90" s="860"/>
      <c r="H90" s="501">
        <v>917373.76</v>
      </c>
      <c r="I90" s="503"/>
      <c r="J90" s="503"/>
      <c r="K90" s="503"/>
      <c r="L90" s="503"/>
      <c r="M90" s="501">
        <v>293.14</v>
      </c>
      <c r="N90" s="501">
        <v>127.33</v>
      </c>
    </row>
    <row r="94" spans="1:14" ht="15">
      <c r="A94" s="865" t="s">
        <v>1029</v>
      </c>
      <c r="B94" s="866"/>
      <c r="C94" s="866"/>
      <c r="D94" s="866"/>
      <c r="E94" s="866"/>
      <c r="F94" s="866"/>
      <c r="G94" s="866"/>
      <c r="H94" s="866"/>
      <c r="I94" s="866"/>
      <c r="J94" s="866"/>
      <c r="K94" s="866"/>
      <c r="L94" s="866"/>
      <c r="M94" s="866"/>
      <c r="N94" s="866"/>
    </row>
    <row r="95" spans="1:14" ht="15">
      <c r="A95" s="867" t="s">
        <v>1030</v>
      </c>
      <c r="B95" s="866"/>
      <c r="C95" s="866"/>
      <c r="D95" s="866"/>
      <c r="E95" s="866"/>
      <c r="F95" s="866"/>
      <c r="G95" s="866"/>
      <c r="H95" s="866"/>
      <c r="I95" s="866"/>
      <c r="J95" s="866"/>
      <c r="K95" s="866"/>
      <c r="L95" s="866"/>
      <c r="M95" s="866"/>
      <c r="N95" s="866"/>
    </row>
    <row r="97" spans="1:14" ht="15">
      <c r="A97" s="865" t="s">
        <v>1031</v>
      </c>
      <c r="B97" s="866"/>
      <c r="C97" s="866"/>
      <c r="D97" s="866"/>
      <c r="E97" s="866"/>
      <c r="F97" s="866"/>
      <c r="G97" s="866"/>
      <c r="H97" s="866"/>
      <c r="I97" s="866"/>
      <c r="J97" s="866"/>
      <c r="K97" s="866"/>
      <c r="L97" s="866"/>
      <c r="M97" s="866"/>
      <c r="N97" s="866"/>
    </row>
    <row r="98" spans="1:14" ht="15">
      <c r="A98" s="867" t="s">
        <v>1030</v>
      </c>
      <c r="B98" s="866"/>
      <c r="C98" s="866"/>
      <c r="D98" s="866"/>
      <c r="E98" s="866"/>
      <c r="F98" s="866"/>
      <c r="G98" s="866"/>
      <c r="H98" s="866"/>
      <c r="I98" s="866"/>
      <c r="J98" s="866"/>
      <c r="K98" s="866"/>
      <c r="L98" s="866"/>
      <c r="M98" s="866"/>
      <c r="N98" s="866"/>
    </row>
  </sheetData>
  <mergeCells count="65">
    <mergeCell ref="A97:N97"/>
    <mergeCell ref="A98:N98"/>
    <mergeCell ref="J1:M1"/>
    <mergeCell ref="J2:M2"/>
    <mergeCell ref="J7:M7"/>
    <mergeCell ref="A87:G87"/>
    <mergeCell ref="A88:G88"/>
    <mergeCell ref="A89:G89"/>
    <mergeCell ref="A90:G90"/>
    <mergeCell ref="A94:N94"/>
    <mergeCell ref="A95:N95"/>
    <mergeCell ref="A81:G81"/>
    <mergeCell ref="A82:G82"/>
    <mergeCell ref="A83:G83"/>
    <mergeCell ref="A84:G84"/>
    <mergeCell ref="A85:G85"/>
    <mergeCell ref="A86:G86"/>
    <mergeCell ref="A75:G75"/>
    <mergeCell ref="A76:G76"/>
    <mergeCell ref="A77:G77"/>
    <mergeCell ref="A78:G78"/>
    <mergeCell ref="A79:G79"/>
    <mergeCell ref="A80:G80"/>
    <mergeCell ref="A74:G74"/>
    <mergeCell ref="A57:N57"/>
    <mergeCell ref="A64:G64"/>
    <mergeCell ref="A65:G65"/>
    <mergeCell ref="A66:G66"/>
    <mergeCell ref="A67:N67"/>
    <mergeCell ref="A68:G68"/>
    <mergeCell ref="A69:G69"/>
    <mergeCell ref="A70:G70"/>
    <mergeCell ref="A71:G71"/>
    <mergeCell ref="A72:G72"/>
    <mergeCell ref="A73:G73"/>
    <mergeCell ref="A56:G56"/>
    <mergeCell ref="A30:N30"/>
    <mergeCell ref="A36:G36"/>
    <mergeCell ref="A37:G37"/>
    <mergeCell ref="A38:G38"/>
    <mergeCell ref="A39:G39"/>
    <mergeCell ref="A40:G40"/>
    <mergeCell ref="A41:N41"/>
    <mergeCell ref="A52:G52"/>
    <mergeCell ref="A53:G53"/>
    <mergeCell ref="A54:G54"/>
    <mergeCell ref="A55:G55"/>
    <mergeCell ref="G26:L26"/>
    <mergeCell ref="M26:M28"/>
    <mergeCell ref="N26:N28"/>
    <mergeCell ref="E27:E28"/>
    <mergeCell ref="F27:F28"/>
    <mergeCell ref="G27:G28"/>
    <mergeCell ref="H27:H28"/>
    <mergeCell ref="I27:K27"/>
    <mergeCell ref="F18:G18"/>
    <mergeCell ref="F19:G19"/>
    <mergeCell ref="F20:G20"/>
    <mergeCell ref="F21:G21"/>
    <mergeCell ref="F22:G22"/>
    <mergeCell ref="A26:A28"/>
    <mergeCell ref="B26:B28"/>
    <mergeCell ref="C26:C28"/>
    <mergeCell ref="D26:D28"/>
    <mergeCell ref="E26:F26"/>
  </mergeCells>
  <pageMargins left="0.19" right="0.16" top="0.74803149606299213" bottom="0.74803149606299213" header="0.31496062992125984" footer="0.31496062992125984"/>
  <pageSetup paperSize="9" scale="92" fitToHeight="14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L32" sqref="L32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15"/>
      <c r="K5" s="559"/>
    </row>
    <row r="6" spans="1:14" ht="15" outlineLevel="1">
      <c r="A6" s="515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1132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8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1119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1120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1121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1122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1123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1124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61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1125</v>
      </c>
      <c r="G32" s="556">
        <v>554.78</v>
      </c>
      <c r="H32" s="556">
        <v>19417.3</v>
      </c>
      <c r="I32" s="556">
        <v>9298.4500000000007</v>
      </c>
      <c r="J32" s="556">
        <v>10118.85</v>
      </c>
      <c r="K32" s="556">
        <v>3525.2</v>
      </c>
      <c r="L32" s="557"/>
      <c r="M32" s="556">
        <v>44.45</v>
      </c>
      <c r="N32" s="556">
        <v>14.35</v>
      </c>
    </row>
    <row r="33" spans="1:14" ht="63">
      <c r="A33" s="561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35</v>
      </c>
      <c r="G33" s="556">
        <v>87.24</v>
      </c>
      <c r="H33" s="556">
        <v>3053.4</v>
      </c>
      <c r="I33" s="556">
        <v>1079.4000000000001</v>
      </c>
      <c r="J33" s="556">
        <v>1974</v>
      </c>
      <c r="K33" s="556">
        <v>685.65</v>
      </c>
      <c r="L33" s="557"/>
      <c r="M33" s="556">
        <v>5.25</v>
      </c>
      <c r="N33" s="556">
        <v>2.8</v>
      </c>
    </row>
    <row r="34" spans="1:14" ht="63">
      <c r="A34" s="561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22</v>
      </c>
      <c r="G34" s="556">
        <v>1527.44</v>
      </c>
      <c r="H34" s="556">
        <v>33603.68</v>
      </c>
      <c r="I34" s="556">
        <v>6181.34</v>
      </c>
      <c r="J34" s="556">
        <v>27422.34</v>
      </c>
      <c r="K34" s="556">
        <v>6686.24</v>
      </c>
      <c r="L34" s="557"/>
      <c r="M34" s="556">
        <v>27.28</v>
      </c>
      <c r="N34" s="556">
        <v>24.2</v>
      </c>
    </row>
    <row r="35" spans="1:14" ht="63">
      <c r="A35" s="561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9</v>
      </c>
      <c r="G35" s="556">
        <v>2864.68</v>
      </c>
      <c r="H35" s="556">
        <v>25782.12</v>
      </c>
      <c r="I35" s="556">
        <v>5383.8</v>
      </c>
      <c r="J35" s="556">
        <v>20398.32</v>
      </c>
      <c r="K35" s="556">
        <v>5461.92</v>
      </c>
      <c r="L35" s="557"/>
      <c r="M35" s="556">
        <v>23.76</v>
      </c>
      <c r="N35" s="556">
        <v>20.61</v>
      </c>
    </row>
    <row r="36" spans="1:14" ht="63">
      <c r="A36" s="561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4</v>
      </c>
      <c r="G36" s="556">
        <v>4404.75</v>
      </c>
      <c r="H36" s="556">
        <v>17619</v>
      </c>
      <c r="I36" s="556">
        <v>3661.68</v>
      </c>
      <c r="J36" s="556">
        <v>13957.32</v>
      </c>
      <c r="K36" s="556">
        <v>3740.48</v>
      </c>
      <c r="L36" s="557"/>
      <c r="M36" s="556">
        <v>16.16</v>
      </c>
      <c r="N36" s="556">
        <v>14.12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186992.62</v>
      </c>
      <c r="I37" s="557"/>
      <c r="J37" s="557"/>
      <c r="K37" s="557"/>
      <c r="L37" s="557"/>
      <c r="M37" s="555">
        <v>134.44</v>
      </c>
      <c r="N37" s="555">
        <v>87.49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61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1126</v>
      </c>
      <c r="G39" s="556">
        <v>504.29</v>
      </c>
      <c r="H39" s="556">
        <v>41351.78</v>
      </c>
      <c r="I39" s="556">
        <v>7353.76</v>
      </c>
      <c r="J39" s="556">
        <v>33998.019999999997</v>
      </c>
      <c r="K39" s="556">
        <v>12711.64</v>
      </c>
      <c r="L39" s="557"/>
      <c r="M39" s="556">
        <v>36.08</v>
      </c>
      <c r="N39" s="556">
        <v>39.36</v>
      </c>
    </row>
    <row r="40" spans="1:14" ht="63">
      <c r="A40" s="561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37</v>
      </c>
      <c r="G40" s="556">
        <v>148.88</v>
      </c>
      <c r="H40" s="556">
        <v>5508.56</v>
      </c>
      <c r="I40" s="556">
        <v>1885.15</v>
      </c>
      <c r="J40" s="556">
        <v>3623.41</v>
      </c>
      <c r="K40" s="556">
        <v>1672.77</v>
      </c>
      <c r="L40" s="557"/>
      <c r="M40" s="556">
        <v>9.25</v>
      </c>
      <c r="N40" s="556">
        <v>5.18</v>
      </c>
    </row>
    <row r="41" spans="1:14" ht="63">
      <c r="A41" s="561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1127</v>
      </c>
      <c r="G41" s="556">
        <v>173.06</v>
      </c>
      <c r="H41" s="556">
        <v>3461.2</v>
      </c>
      <c r="I41" s="556">
        <v>1222.8</v>
      </c>
      <c r="J41" s="556">
        <v>2238.4</v>
      </c>
      <c r="K41" s="556">
        <v>1033.4000000000001</v>
      </c>
      <c r="L41" s="557"/>
      <c r="M41" s="556">
        <v>6</v>
      </c>
      <c r="N41" s="556">
        <v>3.2</v>
      </c>
    </row>
    <row r="42" spans="1:14" ht="63">
      <c r="A42" s="561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37</v>
      </c>
      <c r="G42" s="556">
        <v>2346.6799999999998</v>
      </c>
      <c r="H42" s="556">
        <v>86827.16</v>
      </c>
      <c r="I42" s="556">
        <v>38845.93</v>
      </c>
      <c r="J42" s="556">
        <v>47981.23</v>
      </c>
      <c r="K42" s="556">
        <v>12395.37</v>
      </c>
      <c r="L42" s="557"/>
      <c r="M42" s="556">
        <v>175.75</v>
      </c>
      <c r="N42" s="556">
        <v>44.86</v>
      </c>
    </row>
    <row r="43" spans="1:14" ht="63">
      <c r="A43" s="561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15</v>
      </c>
      <c r="G43" s="556">
        <v>5228.08</v>
      </c>
      <c r="H43" s="556">
        <v>78421.2</v>
      </c>
      <c r="I43" s="556">
        <v>32740.2</v>
      </c>
      <c r="J43" s="556">
        <v>45681</v>
      </c>
      <c r="K43" s="556">
        <v>11707.95</v>
      </c>
      <c r="L43" s="557"/>
      <c r="M43" s="556">
        <v>148.13</v>
      </c>
      <c r="N43" s="556">
        <v>42.38</v>
      </c>
    </row>
    <row r="44" spans="1:14" ht="63">
      <c r="A44" s="561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5</v>
      </c>
      <c r="G44" s="556">
        <v>8241.16</v>
      </c>
      <c r="H44" s="556">
        <v>41205.800000000003</v>
      </c>
      <c r="I44" s="556">
        <v>16729.2</v>
      </c>
      <c r="J44" s="556">
        <v>24476.6</v>
      </c>
      <c r="K44" s="556">
        <v>6251.05</v>
      </c>
      <c r="L44" s="557"/>
      <c r="M44" s="556">
        <v>75.69</v>
      </c>
      <c r="N44" s="556">
        <v>22.63</v>
      </c>
    </row>
    <row r="45" spans="1:14" ht="72">
      <c r="A45" s="561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1128</v>
      </c>
      <c r="G45" s="556">
        <v>39345.480000000003</v>
      </c>
      <c r="H45" s="556">
        <v>56460.76</v>
      </c>
      <c r="I45" s="556">
        <v>22238.35</v>
      </c>
      <c r="J45" s="556">
        <v>34222.410000000003</v>
      </c>
      <c r="K45" s="556">
        <v>13669.91</v>
      </c>
      <c r="L45" s="557"/>
      <c r="M45" s="556">
        <v>93.62</v>
      </c>
      <c r="N45" s="556">
        <v>53.83</v>
      </c>
    </row>
    <row r="46" spans="1:14" ht="48">
      <c r="A46" s="561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1129</v>
      </c>
      <c r="G46" s="556">
        <v>129.91</v>
      </c>
      <c r="H46" s="556">
        <v>5092.47</v>
      </c>
      <c r="I46" s="557"/>
      <c r="J46" s="556">
        <v>5092.47</v>
      </c>
      <c r="K46" s="557"/>
      <c r="L46" s="557"/>
      <c r="M46" s="557"/>
      <c r="N46" s="557"/>
    </row>
    <row r="47" spans="1:14" ht="48">
      <c r="A47" s="561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1129</v>
      </c>
      <c r="G47" s="556">
        <v>129.91</v>
      </c>
      <c r="H47" s="556">
        <v>5092.47</v>
      </c>
      <c r="I47" s="557"/>
      <c r="J47" s="556">
        <v>5092.47</v>
      </c>
      <c r="K47" s="557"/>
      <c r="L47" s="557"/>
      <c r="M47" s="557"/>
      <c r="N47" s="557"/>
    </row>
    <row r="48" spans="1:14" ht="96">
      <c r="A48" s="561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39.200000000000003</v>
      </c>
      <c r="G48" s="556">
        <v>108.9</v>
      </c>
      <c r="H48" s="556">
        <v>4268.88</v>
      </c>
      <c r="I48" s="557"/>
      <c r="J48" s="556">
        <v>4268.88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663937.93000000005</v>
      </c>
      <c r="I49" s="557"/>
      <c r="J49" s="557"/>
      <c r="K49" s="557"/>
      <c r="L49" s="557"/>
      <c r="M49" s="555">
        <v>626.20000000000005</v>
      </c>
      <c r="N49" s="555">
        <v>243.16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61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1435</v>
      </c>
      <c r="G51" s="556">
        <v>258</v>
      </c>
      <c r="H51" s="556">
        <v>370230</v>
      </c>
      <c r="I51" s="557"/>
      <c r="J51" s="557"/>
      <c r="K51" s="557"/>
      <c r="L51" s="556">
        <v>370230</v>
      </c>
      <c r="M51" s="557"/>
      <c r="N51" s="557"/>
    </row>
    <row r="52" spans="1:14">
      <c r="A52" s="561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37</v>
      </c>
      <c r="G52" s="556">
        <v>10648</v>
      </c>
      <c r="H52" s="556">
        <v>393976</v>
      </c>
      <c r="I52" s="557"/>
      <c r="J52" s="557"/>
      <c r="K52" s="557"/>
      <c r="L52" s="556">
        <v>393976</v>
      </c>
      <c r="M52" s="557"/>
      <c r="N52" s="557"/>
    </row>
    <row r="53" spans="1:14">
      <c r="A53" s="561" t="s">
        <v>1074</v>
      </c>
      <c r="B53" s="551" t="s">
        <v>991</v>
      </c>
      <c r="C53" s="552" t="s">
        <v>997</v>
      </c>
      <c r="D53" s="553" t="s">
        <v>949</v>
      </c>
      <c r="E53" s="554"/>
      <c r="F53" s="556">
        <v>20</v>
      </c>
      <c r="G53" s="556">
        <v>9766</v>
      </c>
      <c r="H53" s="556">
        <v>195320</v>
      </c>
      <c r="I53" s="557"/>
      <c r="J53" s="557"/>
      <c r="K53" s="557"/>
      <c r="L53" s="556">
        <v>195320</v>
      </c>
      <c r="M53" s="557"/>
      <c r="N53" s="557"/>
    </row>
    <row r="54" spans="1:14">
      <c r="A54" s="561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20</v>
      </c>
      <c r="G54" s="556">
        <v>2016</v>
      </c>
      <c r="H54" s="556">
        <v>40320</v>
      </c>
      <c r="I54" s="557"/>
      <c r="J54" s="557"/>
      <c r="K54" s="557"/>
      <c r="L54" s="556">
        <v>40320</v>
      </c>
      <c r="M54" s="557"/>
      <c r="N54" s="557"/>
    </row>
    <row r="55" spans="1:14" ht="19.5">
      <c r="A55" s="561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1130</v>
      </c>
      <c r="G55" s="556">
        <v>75</v>
      </c>
      <c r="H55" s="556">
        <v>12825</v>
      </c>
      <c r="I55" s="557"/>
      <c r="J55" s="557"/>
      <c r="K55" s="557"/>
      <c r="L55" s="556">
        <v>12825</v>
      </c>
      <c r="M55" s="557"/>
      <c r="N55" s="557"/>
    </row>
    <row r="56" spans="1:14" ht="19.5">
      <c r="A56" s="561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1131</v>
      </c>
      <c r="G56" s="556">
        <v>20.11</v>
      </c>
      <c r="H56" s="556">
        <v>2292.54</v>
      </c>
      <c r="I56" s="557"/>
      <c r="J56" s="557"/>
      <c r="K56" s="557"/>
      <c r="L56" s="556">
        <v>2292.54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929981.84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1442129.32</v>
      </c>
      <c r="I59" s="558">
        <v>146620.06</v>
      </c>
      <c r="J59" s="558">
        <v>280545.71999999997</v>
      </c>
      <c r="K59" s="558">
        <v>79541.58</v>
      </c>
      <c r="L59" s="558">
        <v>1014963.54</v>
      </c>
      <c r="M59" s="558">
        <v>661.42</v>
      </c>
      <c r="N59" s="558">
        <v>287.52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1424594.75</v>
      </c>
      <c r="I60" s="558">
        <v>168613.07</v>
      </c>
      <c r="J60" s="558">
        <v>322627.58</v>
      </c>
      <c r="K60" s="558">
        <v>91472.82</v>
      </c>
      <c r="L60" s="558">
        <v>933354.1</v>
      </c>
      <c r="M60" s="558">
        <v>760.63</v>
      </c>
      <c r="N60" s="558">
        <v>330.65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231476.44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124841.23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1411207.69</v>
      </c>
      <c r="I64" s="557"/>
      <c r="J64" s="557"/>
      <c r="K64" s="557"/>
      <c r="L64" s="557"/>
      <c r="M64" s="558">
        <v>760.63</v>
      </c>
      <c r="N64" s="558">
        <v>330.65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369704.73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1780912.42</v>
      </c>
      <c r="I66" s="557"/>
      <c r="J66" s="557"/>
      <c r="K66" s="557"/>
      <c r="L66" s="557"/>
      <c r="M66" s="558">
        <v>760.63</v>
      </c>
      <c r="N66" s="558">
        <v>330.65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933354.1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322627.58</v>
      </c>
      <c r="I69" s="557"/>
      <c r="J69" s="557"/>
      <c r="K69" s="557"/>
      <c r="L69" s="557"/>
      <c r="M69" s="557"/>
      <c r="N69" s="557"/>
    </row>
    <row r="70" spans="1:14" ht="15" customHeight="1">
      <c r="A70" s="840" t="s">
        <v>1019</v>
      </c>
      <c r="B70" s="836"/>
      <c r="C70" s="836"/>
      <c r="D70" s="836"/>
      <c r="E70" s="836"/>
      <c r="F70" s="836"/>
      <c r="G70" s="836"/>
      <c r="H70" s="558">
        <v>260085.89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231476.44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124841.23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52715.01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1833627.43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73"/>
      <c r="C75" s="873"/>
      <c r="D75" s="873"/>
      <c r="E75" s="873"/>
      <c r="F75" s="873"/>
      <c r="G75" s="873"/>
      <c r="H75" s="558">
        <v>91681.37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73"/>
      <c r="C76" s="873"/>
      <c r="D76" s="873"/>
      <c r="E76" s="873"/>
      <c r="F76" s="873"/>
      <c r="G76" s="873"/>
      <c r="H76" s="558">
        <v>91681.37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2016990.17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40339.800000000003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2057329.97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370319.39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2427649.36</v>
      </c>
      <c r="I81" s="557"/>
      <c r="J81" s="557"/>
      <c r="K81" s="557"/>
      <c r="L81" s="557"/>
      <c r="M81" s="555">
        <v>760.63</v>
      </c>
      <c r="N81" s="555">
        <v>330.65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2" right="0.16" top="0.74803149606299213" bottom="0.74803149606299213" header="0.31496062992125984" footer="0.31496062992125984"/>
  <pageSetup paperSize="9" scale="92" fitToHeight="18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A31" sqref="A31:N31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1161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1133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1134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1135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1136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1137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1138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1139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61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1140</v>
      </c>
      <c r="G32" s="556">
        <v>554.78</v>
      </c>
      <c r="H32" s="556">
        <v>9986.0400000000009</v>
      </c>
      <c r="I32" s="556">
        <v>4782.0600000000004</v>
      </c>
      <c r="J32" s="556">
        <v>5203.9799999999996</v>
      </c>
      <c r="K32" s="556">
        <v>1812.96</v>
      </c>
      <c r="L32" s="557"/>
      <c r="M32" s="556">
        <v>22.86</v>
      </c>
      <c r="N32" s="556">
        <v>7.38</v>
      </c>
    </row>
    <row r="33" spans="1:14" ht="63">
      <c r="A33" s="561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18</v>
      </c>
      <c r="G33" s="556">
        <v>87.24</v>
      </c>
      <c r="H33" s="556">
        <v>1570.32</v>
      </c>
      <c r="I33" s="556">
        <v>555.12</v>
      </c>
      <c r="J33" s="556">
        <v>1015.2</v>
      </c>
      <c r="K33" s="556">
        <v>352.62</v>
      </c>
      <c r="L33" s="557"/>
      <c r="M33" s="556">
        <v>2.7</v>
      </c>
      <c r="N33" s="556">
        <v>1.44</v>
      </c>
    </row>
    <row r="34" spans="1:14" ht="63">
      <c r="A34" s="561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10</v>
      </c>
      <c r="G34" s="556">
        <v>1527.44</v>
      </c>
      <c r="H34" s="556">
        <v>15274.4</v>
      </c>
      <c r="I34" s="556">
        <v>2809.7</v>
      </c>
      <c r="J34" s="556">
        <v>12464.7</v>
      </c>
      <c r="K34" s="556">
        <v>3039.2</v>
      </c>
      <c r="L34" s="557"/>
      <c r="M34" s="556">
        <v>12.4</v>
      </c>
      <c r="N34" s="556">
        <v>11</v>
      </c>
    </row>
    <row r="35" spans="1:14" ht="63">
      <c r="A35" s="561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6</v>
      </c>
      <c r="G35" s="556">
        <v>2864.68</v>
      </c>
      <c r="H35" s="556">
        <v>17188.080000000002</v>
      </c>
      <c r="I35" s="556">
        <v>3589.2</v>
      </c>
      <c r="J35" s="556">
        <v>13598.88</v>
      </c>
      <c r="K35" s="556">
        <v>3641.28</v>
      </c>
      <c r="L35" s="557"/>
      <c r="M35" s="556">
        <v>15.84</v>
      </c>
      <c r="N35" s="556">
        <v>13.74</v>
      </c>
    </row>
    <row r="36" spans="1:14" ht="63">
      <c r="A36" s="561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2</v>
      </c>
      <c r="G36" s="556">
        <v>4404.75</v>
      </c>
      <c r="H36" s="556">
        <v>8809.5</v>
      </c>
      <c r="I36" s="556">
        <v>1830.84</v>
      </c>
      <c r="J36" s="556">
        <v>6978.66</v>
      </c>
      <c r="K36" s="556">
        <v>1870.24</v>
      </c>
      <c r="L36" s="557"/>
      <c r="M36" s="556">
        <v>8.08</v>
      </c>
      <c r="N36" s="556">
        <v>7.06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99322.85</v>
      </c>
      <c r="I37" s="557"/>
      <c r="J37" s="557"/>
      <c r="K37" s="557"/>
      <c r="L37" s="557"/>
      <c r="M37" s="555">
        <v>71.16</v>
      </c>
      <c r="N37" s="555">
        <v>46.71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61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1141</v>
      </c>
      <c r="G39" s="556">
        <v>504.29</v>
      </c>
      <c r="H39" s="556">
        <v>21180.18</v>
      </c>
      <c r="I39" s="556">
        <v>3766.56</v>
      </c>
      <c r="J39" s="556">
        <v>17413.62</v>
      </c>
      <c r="K39" s="556">
        <v>6510.84</v>
      </c>
      <c r="L39" s="557"/>
      <c r="M39" s="556">
        <v>18.48</v>
      </c>
      <c r="N39" s="556">
        <v>20.16</v>
      </c>
    </row>
    <row r="40" spans="1:14" ht="63">
      <c r="A40" s="561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19</v>
      </c>
      <c r="G40" s="556">
        <v>148.88</v>
      </c>
      <c r="H40" s="556">
        <v>2828.72</v>
      </c>
      <c r="I40" s="556">
        <v>968.05</v>
      </c>
      <c r="J40" s="556">
        <v>1860.67</v>
      </c>
      <c r="K40" s="556">
        <v>858.99</v>
      </c>
      <c r="L40" s="557"/>
      <c r="M40" s="556">
        <v>4.75</v>
      </c>
      <c r="N40" s="556">
        <v>2.66</v>
      </c>
    </row>
    <row r="41" spans="1:14" ht="63">
      <c r="A41" s="561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1142</v>
      </c>
      <c r="G41" s="556">
        <v>173.06</v>
      </c>
      <c r="H41" s="556">
        <v>1730.6</v>
      </c>
      <c r="I41" s="556">
        <v>611.4</v>
      </c>
      <c r="J41" s="556">
        <v>1119.2</v>
      </c>
      <c r="K41" s="556">
        <v>516.70000000000005</v>
      </c>
      <c r="L41" s="557"/>
      <c r="M41" s="556">
        <v>3</v>
      </c>
      <c r="N41" s="556">
        <v>1.6</v>
      </c>
    </row>
    <row r="42" spans="1:14" ht="63">
      <c r="A42" s="561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19</v>
      </c>
      <c r="G42" s="556">
        <v>2346.6799999999998</v>
      </c>
      <c r="H42" s="556">
        <v>44586.92</v>
      </c>
      <c r="I42" s="556">
        <v>19947.91</v>
      </c>
      <c r="J42" s="556">
        <v>24639.01</v>
      </c>
      <c r="K42" s="556">
        <v>6365.19</v>
      </c>
      <c r="L42" s="557"/>
      <c r="M42" s="556">
        <v>90.25</v>
      </c>
      <c r="N42" s="556">
        <v>23.04</v>
      </c>
    </row>
    <row r="43" spans="1:14" ht="63">
      <c r="A43" s="561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7</v>
      </c>
      <c r="G43" s="556">
        <v>5228.08</v>
      </c>
      <c r="H43" s="556">
        <v>36596.559999999998</v>
      </c>
      <c r="I43" s="556">
        <v>15278.76</v>
      </c>
      <c r="J43" s="556">
        <v>21317.8</v>
      </c>
      <c r="K43" s="556">
        <v>5463.71</v>
      </c>
      <c r="L43" s="557"/>
      <c r="M43" s="556">
        <v>69.13</v>
      </c>
      <c r="N43" s="556">
        <v>19.78</v>
      </c>
    </row>
    <row r="44" spans="1:14" ht="63">
      <c r="A44" s="561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3</v>
      </c>
      <c r="G44" s="556">
        <v>8241.16</v>
      </c>
      <c r="H44" s="556">
        <v>24723.48</v>
      </c>
      <c r="I44" s="556">
        <v>10037.52</v>
      </c>
      <c r="J44" s="556">
        <v>14685.96</v>
      </c>
      <c r="K44" s="556">
        <v>3750.63</v>
      </c>
      <c r="L44" s="557"/>
      <c r="M44" s="556">
        <v>45.41</v>
      </c>
      <c r="N44" s="556">
        <v>13.58</v>
      </c>
    </row>
    <row r="45" spans="1:14" ht="72">
      <c r="A45" s="561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1143</v>
      </c>
      <c r="G45" s="556">
        <v>39345.480000000003</v>
      </c>
      <c r="H45" s="556">
        <v>28918.93</v>
      </c>
      <c r="I45" s="556">
        <v>11390.38</v>
      </c>
      <c r="J45" s="556">
        <v>17528.55</v>
      </c>
      <c r="K45" s="556">
        <v>7001.66</v>
      </c>
      <c r="L45" s="557"/>
      <c r="M45" s="556">
        <v>47.95</v>
      </c>
      <c r="N45" s="556">
        <v>27.57</v>
      </c>
    </row>
    <row r="46" spans="1:14" ht="48">
      <c r="A46" s="561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1144</v>
      </c>
      <c r="G46" s="556">
        <v>129.91</v>
      </c>
      <c r="H46" s="556">
        <v>3689.44</v>
      </c>
      <c r="I46" s="557"/>
      <c r="J46" s="556">
        <v>3689.44</v>
      </c>
      <c r="K46" s="557"/>
      <c r="L46" s="557"/>
      <c r="M46" s="557"/>
      <c r="N46" s="557"/>
    </row>
    <row r="47" spans="1:14" ht="48">
      <c r="A47" s="561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1144</v>
      </c>
      <c r="G47" s="556">
        <v>129.91</v>
      </c>
      <c r="H47" s="556">
        <v>3689.44</v>
      </c>
      <c r="I47" s="557"/>
      <c r="J47" s="556">
        <v>3689.44</v>
      </c>
      <c r="K47" s="557"/>
      <c r="L47" s="557"/>
      <c r="M47" s="557"/>
      <c r="N47" s="557"/>
    </row>
    <row r="48" spans="1:14" ht="96">
      <c r="A48" s="561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28.4</v>
      </c>
      <c r="G48" s="556">
        <v>108.9</v>
      </c>
      <c r="H48" s="556">
        <v>3092.76</v>
      </c>
      <c r="I48" s="557"/>
      <c r="J48" s="556">
        <v>3092.76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343802.41</v>
      </c>
      <c r="I49" s="557"/>
      <c r="J49" s="557"/>
      <c r="K49" s="557"/>
      <c r="L49" s="557"/>
      <c r="M49" s="555">
        <v>320.82</v>
      </c>
      <c r="N49" s="555">
        <v>124.65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61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735</v>
      </c>
      <c r="G51" s="556">
        <v>258</v>
      </c>
      <c r="H51" s="556">
        <v>189630</v>
      </c>
      <c r="I51" s="557"/>
      <c r="J51" s="557"/>
      <c r="K51" s="557"/>
      <c r="L51" s="556">
        <v>189630</v>
      </c>
      <c r="M51" s="557"/>
      <c r="N51" s="557"/>
    </row>
    <row r="52" spans="1:14">
      <c r="A52" s="561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19</v>
      </c>
      <c r="G52" s="556">
        <v>10648</v>
      </c>
      <c r="H52" s="556">
        <v>202312</v>
      </c>
      <c r="I52" s="557"/>
      <c r="J52" s="557"/>
      <c r="K52" s="557"/>
      <c r="L52" s="556">
        <v>202312</v>
      </c>
      <c r="M52" s="557"/>
      <c r="N52" s="557"/>
    </row>
    <row r="53" spans="1:14" ht="19.5">
      <c r="A53" s="561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1142</v>
      </c>
      <c r="G53" s="556">
        <v>9766</v>
      </c>
      <c r="H53" s="556">
        <v>97660</v>
      </c>
      <c r="I53" s="557"/>
      <c r="J53" s="557"/>
      <c r="K53" s="557"/>
      <c r="L53" s="556">
        <v>97660</v>
      </c>
      <c r="M53" s="557"/>
      <c r="N53" s="557"/>
    </row>
    <row r="54" spans="1:14">
      <c r="A54" s="561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10</v>
      </c>
      <c r="G54" s="556">
        <v>2016</v>
      </c>
      <c r="H54" s="556">
        <v>20160</v>
      </c>
      <c r="I54" s="557"/>
      <c r="J54" s="557"/>
      <c r="K54" s="557"/>
      <c r="L54" s="556">
        <v>20160</v>
      </c>
      <c r="M54" s="557"/>
      <c r="N54" s="557"/>
    </row>
    <row r="55" spans="1:14" ht="19.5">
      <c r="A55" s="561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1145</v>
      </c>
      <c r="G55" s="556">
        <v>75</v>
      </c>
      <c r="H55" s="556">
        <v>6525</v>
      </c>
      <c r="I55" s="557"/>
      <c r="J55" s="557"/>
      <c r="K55" s="557"/>
      <c r="L55" s="556">
        <v>6525</v>
      </c>
      <c r="M55" s="557"/>
      <c r="N55" s="557"/>
    </row>
    <row r="56" spans="1:14" ht="19.5">
      <c r="A56" s="561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1146</v>
      </c>
      <c r="G56" s="556">
        <v>20.11</v>
      </c>
      <c r="H56" s="556">
        <v>1166.3800000000001</v>
      </c>
      <c r="I56" s="557"/>
      <c r="J56" s="557"/>
      <c r="K56" s="557"/>
      <c r="L56" s="556">
        <v>1166.3800000000001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474127.63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741318.75</v>
      </c>
      <c r="I59" s="558">
        <v>75567.5</v>
      </c>
      <c r="J59" s="558">
        <v>148297.87</v>
      </c>
      <c r="K59" s="558">
        <v>41184.019999999997</v>
      </c>
      <c r="L59" s="558">
        <v>517453.38</v>
      </c>
      <c r="M59" s="558">
        <v>340.85</v>
      </c>
      <c r="N59" s="558">
        <v>149.01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733310.86</v>
      </c>
      <c r="I60" s="558">
        <v>86902.63</v>
      </c>
      <c r="J60" s="558">
        <v>170542.55</v>
      </c>
      <c r="K60" s="558">
        <v>47361.62</v>
      </c>
      <c r="L60" s="558">
        <v>475865.68</v>
      </c>
      <c r="M60" s="558">
        <v>391.98</v>
      </c>
      <c r="N60" s="558">
        <v>171.36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119495.18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64446.84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724410.59</v>
      </c>
      <c r="I64" s="557"/>
      <c r="J64" s="557"/>
      <c r="K64" s="557"/>
      <c r="L64" s="557"/>
      <c r="M64" s="558">
        <v>391.98</v>
      </c>
      <c r="N64" s="558">
        <v>171.36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192842.29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917252.88</v>
      </c>
      <c r="I66" s="557"/>
      <c r="J66" s="557"/>
      <c r="K66" s="557"/>
      <c r="L66" s="557"/>
      <c r="M66" s="558">
        <v>391.98</v>
      </c>
      <c r="N66" s="558">
        <v>171.36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475865.68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170542.55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134264.25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73"/>
      <c r="C71" s="873"/>
      <c r="D71" s="873"/>
      <c r="E71" s="873"/>
      <c r="F71" s="873"/>
      <c r="G71" s="873"/>
      <c r="H71" s="558">
        <v>119495.18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73"/>
      <c r="C72" s="873"/>
      <c r="D72" s="873"/>
      <c r="E72" s="873"/>
      <c r="F72" s="873"/>
      <c r="G72" s="873"/>
      <c r="H72" s="558">
        <v>64446.84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73"/>
      <c r="C73" s="873"/>
      <c r="D73" s="873"/>
      <c r="E73" s="873"/>
      <c r="F73" s="873"/>
      <c r="G73" s="873"/>
      <c r="H73" s="558">
        <v>27150.69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944403.57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47220.18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47220.18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1038843.93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20776.88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1059620.81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190731.75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1250352.56</v>
      </c>
      <c r="I81" s="557"/>
      <c r="J81" s="557"/>
      <c r="K81" s="557"/>
      <c r="L81" s="557"/>
      <c r="M81" s="555">
        <v>391.98</v>
      </c>
      <c r="N81" s="555">
        <v>171.36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6" right="0.16" top="0.74803149606299213" bottom="0.74803149606299213" header="0.31496062992125984" footer="0.31496062992125984"/>
  <pageSetup paperSize="9" scale="92" fitToHeight="5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A31" sqref="A31:N31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1160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11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1147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1148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1149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1150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1151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1152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1153</v>
      </c>
      <c r="G32" s="556">
        <v>554.78</v>
      </c>
      <c r="H32" s="556">
        <v>18307.740000000002</v>
      </c>
      <c r="I32" s="556">
        <v>8767.11</v>
      </c>
      <c r="J32" s="556">
        <v>9540.6299999999992</v>
      </c>
      <c r="K32" s="556">
        <v>3323.76</v>
      </c>
      <c r="L32" s="557"/>
      <c r="M32" s="556">
        <v>41.91</v>
      </c>
      <c r="N32" s="556">
        <v>13.53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33</v>
      </c>
      <c r="G33" s="556">
        <v>87.24</v>
      </c>
      <c r="H33" s="556">
        <v>2878.92</v>
      </c>
      <c r="I33" s="556">
        <v>1017.72</v>
      </c>
      <c r="J33" s="556">
        <v>1861.2</v>
      </c>
      <c r="K33" s="556">
        <v>646.47</v>
      </c>
      <c r="L33" s="557"/>
      <c r="M33" s="556">
        <v>4.95</v>
      </c>
      <c r="N33" s="556">
        <v>2.64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23</v>
      </c>
      <c r="G34" s="556">
        <v>1527.44</v>
      </c>
      <c r="H34" s="556">
        <v>35131.120000000003</v>
      </c>
      <c r="I34" s="556">
        <v>6462.31</v>
      </c>
      <c r="J34" s="556">
        <v>28668.81</v>
      </c>
      <c r="K34" s="556">
        <v>6990.16</v>
      </c>
      <c r="L34" s="557"/>
      <c r="M34" s="556">
        <v>28.52</v>
      </c>
      <c r="N34" s="556">
        <v>25.3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7</v>
      </c>
      <c r="G35" s="556">
        <v>2864.68</v>
      </c>
      <c r="H35" s="556">
        <v>20052.759999999998</v>
      </c>
      <c r="I35" s="556">
        <v>4187.3999999999996</v>
      </c>
      <c r="J35" s="556">
        <v>15865.36</v>
      </c>
      <c r="K35" s="556">
        <v>4248.16</v>
      </c>
      <c r="L35" s="557"/>
      <c r="M35" s="556">
        <v>18.48</v>
      </c>
      <c r="N35" s="556">
        <v>16.03</v>
      </c>
    </row>
    <row r="36" spans="1:14" ht="63">
      <c r="A36" s="550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3</v>
      </c>
      <c r="G36" s="556">
        <v>4404.75</v>
      </c>
      <c r="H36" s="556">
        <v>13214.25</v>
      </c>
      <c r="I36" s="556">
        <v>2746.26</v>
      </c>
      <c r="J36" s="556">
        <v>10467.99</v>
      </c>
      <c r="K36" s="556">
        <v>2805.36</v>
      </c>
      <c r="L36" s="557"/>
      <c r="M36" s="556">
        <v>12.12</v>
      </c>
      <c r="N36" s="556">
        <v>10.59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168457.94</v>
      </c>
      <c r="I37" s="557"/>
      <c r="J37" s="557"/>
      <c r="K37" s="557"/>
      <c r="L37" s="557"/>
      <c r="M37" s="555">
        <v>121.88</v>
      </c>
      <c r="N37" s="555">
        <v>78.3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50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1154</v>
      </c>
      <c r="G39" s="556">
        <v>504.29</v>
      </c>
      <c r="H39" s="556">
        <v>40847.49</v>
      </c>
      <c r="I39" s="556">
        <v>7264.08</v>
      </c>
      <c r="J39" s="556">
        <v>33583.410000000003</v>
      </c>
      <c r="K39" s="556">
        <v>12556.62</v>
      </c>
      <c r="L39" s="557"/>
      <c r="M39" s="556">
        <v>35.64</v>
      </c>
      <c r="N39" s="556">
        <v>38.880000000000003</v>
      </c>
    </row>
    <row r="40" spans="1:14" ht="63">
      <c r="A40" s="550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33</v>
      </c>
      <c r="G40" s="556">
        <v>148.88</v>
      </c>
      <c r="H40" s="556">
        <v>4913.04</v>
      </c>
      <c r="I40" s="556">
        <v>1681.35</v>
      </c>
      <c r="J40" s="556">
        <v>3231.69</v>
      </c>
      <c r="K40" s="556">
        <v>1491.93</v>
      </c>
      <c r="L40" s="557"/>
      <c r="M40" s="556">
        <v>8.25</v>
      </c>
      <c r="N40" s="556">
        <v>4.62</v>
      </c>
    </row>
    <row r="41" spans="1:14" ht="63">
      <c r="A41" s="550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1155</v>
      </c>
      <c r="G41" s="556">
        <v>173.06</v>
      </c>
      <c r="H41" s="556">
        <v>3461.2</v>
      </c>
      <c r="I41" s="556">
        <v>1222.8</v>
      </c>
      <c r="J41" s="556">
        <v>2238.4</v>
      </c>
      <c r="K41" s="556">
        <v>1033.4000000000001</v>
      </c>
      <c r="L41" s="557"/>
      <c r="M41" s="556">
        <v>6</v>
      </c>
      <c r="N41" s="556">
        <v>3.2</v>
      </c>
    </row>
    <row r="42" spans="1:14" ht="63">
      <c r="A42" s="550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33</v>
      </c>
      <c r="G42" s="556">
        <v>2346.6799999999998</v>
      </c>
      <c r="H42" s="556">
        <v>77440.44</v>
      </c>
      <c r="I42" s="556">
        <v>34646.370000000003</v>
      </c>
      <c r="J42" s="556">
        <v>42794.07</v>
      </c>
      <c r="K42" s="556">
        <v>11055.33</v>
      </c>
      <c r="L42" s="557"/>
      <c r="M42" s="556">
        <v>156.75</v>
      </c>
      <c r="N42" s="556">
        <v>40.01</v>
      </c>
    </row>
    <row r="43" spans="1:14" ht="63">
      <c r="A43" s="550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12</v>
      </c>
      <c r="G43" s="556">
        <v>5228.08</v>
      </c>
      <c r="H43" s="556">
        <v>62736.959999999999</v>
      </c>
      <c r="I43" s="556">
        <v>26192.16</v>
      </c>
      <c r="J43" s="556">
        <v>36544.800000000003</v>
      </c>
      <c r="K43" s="556">
        <v>9366.36</v>
      </c>
      <c r="L43" s="557"/>
      <c r="M43" s="556">
        <v>118.5</v>
      </c>
      <c r="N43" s="556">
        <v>33.9</v>
      </c>
    </row>
    <row r="44" spans="1:14" ht="63">
      <c r="A44" s="550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8</v>
      </c>
      <c r="G44" s="556">
        <v>8241.16</v>
      </c>
      <c r="H44" s="556">
        <v>65929.279999999999</v>
      </c>
      <c r="I44" s="556">
        <v>26766.720000000001</v>
      </c>
      <c r="J44" s="556">
        <v>39162.559999999998</v>
      </c>
      <c r="K44" s="556">
        <v>10001.68</v>
      </c>
      <c r="L44" s="557"/>
      <c r="M44" s="556">
        <v>121.1</v>
      </c>
      <c r="N44" s="556">
        <v>36.200000000000003</v>
      </c>
    </row>
    <row r="45" spans="1:14" ht="72">
      <c r="A45" s="550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1156</v>
      </c>
      <c r="G45" s="556">
        <v>39345.480000000003</v>
      </c>
      <c r="H45" s="556">
        <v>52329.49</v>
      </c>
      <c r="I45" s="556">
        <v>20611.16</v>
      </c>
      <c r="J45" s="556">
        <v>31718.33</v>
      </c>
      <c r="K45" s="556">
        <v>12669.67</v>
      </c>
      <c r="L45" s="557"/>
      <c r="M45" s="556">
        <v>86.77</v>
      </c>
      <c r="N45" s="556">
        <v>49.89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1157</v>
      </c>
      <c r="G46" s="556">
        <v>129.91</v>
      </c>
      <c r="H46" s="556">
        <v>6664.38</v>
      </c>
      <c r="I46" s="557"/>
      <c r="J46" s="556">
        <v>6664.38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1157</v>
      </c>
      <c r="G47" s="556">
        <v>129.91</v>
      </c>
      <c r="H47" s="556">
        <v>6664.38</v>
      </c>
      <c r="I47" s="557"/>
      <c r="J47" s="556">
        <v>6664.38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51.3</v>
      </c>
      <c r="G48" s="556">
        <v>108.9</v>
      </c>
      <c r="H48" s="556">
        <v>5586.57</v>
      </c>
      <c r="I48" s="557"/>
      <c r="J48" s="556">
        <v>5586.57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656451.78</v>
      </c>
      <c r="I49" s="557"/>
      <c r="J49" s="557"/>
      <c r="K49" s="557"/>
      <c r="L49" s="557"/>
      <c r="M49" s="555">
        <v>612.96</v>
      </c>
      <c r="N49" s="555">
        <v>237.71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1330</v>
      </c>
      <c r="G51" s="556">
        <v>258</v>
      </c>
      <c r="H51" s="556">
        <v>343140</v>
      </c>
      <c r="I51" s="557"/>
      <c r="J51" s="557"/>
      <c r="K51" s="557"/>
      <c r="L51" s="556">
        <v>343140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33</v>
      </c>
      <c r="G52" s="556">
        <v>10648</v>
      </c>
      <c r="H52" s="556">
        <v>351384</v>
      </c>
      <c r="I52" s="557"/>
      <c r="J52" s="557"/>
      <c r="K52" s="557"/>
      <c r="L52" s="556">
        <v>351384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1155</v>
      </c>
      <c r="G53" s="556">
        <v>9766</v>
      </c>
      <c r="H53" s="556">
        <v>195320</v>
      </c>
      <c r="I53" s="557"/>
      <c r="J53" s="557"/>
      <c r="K53" s="557"/>
      <c r="L53" s="556">
        <v>195320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20</v>
      </c>
      <c r="G54" s="556">
        <v>2016</v>
      </c>
      <c r="H54" s="556">
        <v>40320</v>
      </c>
      <c r="I54" s="557"/>
      <c r="J54" s="557"/>
      <c r="K54" s="557"/>
      <c r="L54" s="556">
        <v>40320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1158</v>
      </c>
      <c r="G55" s="556">
        <v>75</v>
      </c>
      <c r="H55" s="556">
        <v>11925</v>
      </c>
      <c r="I55" s="557"/>
      <c r="J55" s="557"/>
      <c r="K55" s="557"/>
      <c r="L55" s="556">
        <v>11925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1159</v>
      </c>
      <c r="G56" s="556">
        <v>20.11</v>
      </c>
      <c r="H56" s="556">
        <v>2131.66</v>
      </c>
      <c r="I56" s="557"/>
      <c r="J56" s="557"/>
      <c r="K56" s="557"/>
      <c r="L56" s="556">
        <v>2131.66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865162.18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1360378.68</v>
      </c>
      <c r="I59" s="558">
        <v>141565.44</v>
      </c>
      <c r="J59" s="558">
        <v>274592.58</v>
      </c>
      <c r="K59" s="558">
        <v>76188.899999999994</v>
      </c>
      <c r="L59" s="558">
        <v>944220.66</v>
      </c>
      <c r="M59" s="558">
        <v>638.99</v>
      </c>
      <c r="N59" s="558">
        <v>274.79000000000002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1346999.92</v>
      </c>
      <c r="I60" s="558">
        <v>162800.26</v>
      </c>
      <c r="J60" s="558">
        <v>315781.46999999997</v>
      </c>
      <c r="K60" s="558">
        <v>87617.24</v>
      </c>
      <c r="L60" s="558">
        <v>868418.19</v>
      </c>
      <c r="M60" s="558">
        <v>734.84</v>
      </c>
      <c r="N60" s="558">
        <v>316.01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222871.58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120200.4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1341030.27</v>
      </c>
      <c r="I64" s="557"/>
      <c r="J64" s="557"/>
      <c r="K64" s="557"/>
      <c r="L64" s="557"/>
      <c r="M64" s="558">
        <v>734.84</v>
      </c>
      <c r="N64" s="558">
        <v>316.01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349041.63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1690071.9</v>
      </c>
      <c r="I66" s="557"/>
      <c r="J66" s="557"/>
      <c r="K66" s="557"/>
      <c r="L66" s="557"/>
      <c r="M66" s="558">
        <v>734.84</v>
      </c>
      <c r="N66" s="558">
        <v>316.01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868418.19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315781.46999999997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250417.5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222871.58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120200.4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50026.13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1740098.03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87004.9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87004.9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1914107.83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38282.160000000003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1952389.99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351430.2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2303820.19</v>
      </c>
      <c r="I81" s="557"/>
      <c r="J81" s="557"/>
      <c r="K81" s="557"/>
      <c r="L81" s="557"/>
      <c r="M81" s="555">
        <v>734.84</v>
      </c>
      <c r="N81" s="555">
        <v>316.01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6" right="0.16" top="0.74803149606299213" bottom="0.74803149606299213" header="0.31496062992125984" footer="0.31496062992125984"/>
  <pageSetup paperSize="9" scale="92" fitToHeight="7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K23" sqref="K23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7" width="8.28515625" style="513" customWidth="1"/>
    <col min="8" max="8" width="9.85546875" style="513" bestFit="1" customWidth="1"/>
    <col min="9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1175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12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1162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1163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1164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1165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1166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1167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1168</v>
      </c>
      <c r="G32" s="556">
        <v>554.78</v>
      </c>
      <c r="H32" s="556">
        <v>13314.72</v>
      </c>
      <c r="I32" s="556">
        <v>6376.08</v>
      </c>
      <c r="J32" s="556">
        <v>6938.64</v>
      </c>
      <c r="K32" s="556">
        <v>2417.2800000000002</v>
      </c>
      <c r="L32" s="557"/>
      <c r="M32" s="556">
        <v>30.48</v>
      </c>
      <c r="N32" s="556">
        <v>9.84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24</v>
      </c>
      <c r="G33" s="556">
        <v>87.24</v>
      </c>
      <c r="H33" s="556">
        <v>2093.7600000000002</v>
      </c>
      <c r="I33" s="556">
        <v>740.16</v>
      </c>
      <c r="J33" s="556">
        <v>1353.6</v>
      </c>
      <c r="K33" s="556">
        <v>470.16</v>
      </c>
      <c r="L33" s="557"/>
      <c r="M33" s="556">
        <v>3.6</v>
      </c>
      <c r="N33" s="556">
        <v>1.92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14</v>
      </c>
      <c r="G34" s="556">
        <v>1527.44</v>
      </c>
      <c r="H34" s="556">
        <v>21384.16</v>
      </c>
      <c r="I34" s="556">
        <v>3933.58</v>
      </c>
      <c r="J34" s="556">
        <v>17450.580000000002</v>
      </c>
      <c r="K34" s="556">
        <v>4254.88</v>
      </c>
      <c r="L34" s="557"/>
      <c r="M34" s="556">
        <v>17.36</v>
      </c>
      <c r="N34" s="556">
        <v>15.4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7</v>
      </c>
      <c r="G35" s="556">
        <v>2864.68</v>
      </c>
      <c r="H35" s="556">
        <v>20052.759999999998</v>
      </c>
      <c r="I35" s="556">
        <v>4187.3999999999996</v>
      </c>
      <c r="J35" s="556">
        <v>15865.36</v>
      </c>
      <c r="K35" s="556">
        <v>4248.16</v>
      </c>
      <c r="L35" s="557"/>
      <c r="M35" s="556">
        <v>18.48</v>
      </c>
      <c r="N35" s="556">
        <v>16.03</v>
      </c>
    </row>
    <row r="36" spans="1:14" ht="63">
      <c r="A36" s="550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3</v>
      </c>
      <c r="G36" s="556">
        <v>4404.75</v>
      </c>
      <c r="H36" s="556">
        <v>13214.25</v>
      </c>
      <c r="I36" s="556">
        <v>2746.26</v>
      </c>
      <c r="J36" s="556">
        <v>10467.99</v>
      </c>
      <c r="K36" s="556">
        <v>2805.36</v>
      </c>
      <c r="L36" s="557"/>
      <c r="M36" s="556">
        <v>12.12</v>
      </c>
      <c r="N36" s="556">
        <v>10.59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131680.75</v>
      </c>
      <c r="I37" s="557"/>
      <c r="J37" s="557"/>
      <c r="K37" s="557"/>
      <c r="L37" s="557"/>
      <c r="M37" s="555">
        <v>94.35</v>
      </c>
      <c r="N37" s="555">
        <v>61.85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50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1169</v>
      </c>
      <c r="G39" s="556">
        <v>504.29</v>
      </c>
      <c r="H39" s="556">
        <v>34291.72</v>
      </c>
      <c r="I39" s="556">
        <v>6098.24</v>
      </c>
      <c r="J39" s="556">
        <v>28193.48</v>
      </c>
      <c r="K39" s="556">
        <v>10541.36</v>
      </c>
      <c r="L39" s="557"/>
      <c r="M39" s="556">
        <v>29.92</v>
      </c>
      <c r="N39" s="556">
        <v>32.64</v>
      </c>
    </row>
    <row r="40" spans="1:14" ht="63">
      <c r="A40" s="550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21</v>
      </c>
      <c r="G40" s="556">
        <v>148.88</v>
      </c>
      <c r="H40" s="556">
        <v>3126.48</v>
      </c>
      <c r="I40" s="556">
        <v>1069.95</v>
      </c>
      <c r="J40" s="556">
        <v>2056.5300000000002</v>
      </c>
      <c r="K40" s="556">
        <v>949.41</v>
      </c>
      <c r="L40" s="557"/>
      <c r="M40" s="556">
        <v>5.25</v>
      </c>
      <c r="N40" s="556">
        <v>2.94</v>
      </c>
    </row>
    <row r="41" spans="1:14" ht="63">
      <c r="A41" s="550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1170</v>
      </c>
      <c r="G41" s="556">
        <v>173.06</v>
      </c>
      <c r="H41" s="556">
        <v>3461.2</v>
      </c>
      <c r="I41" s="556">
        <v>1222.8</v>
      </c>
      <c r="J41" s="556">
        <v>2238.4</v>
      </c>
      <c r="K41" s="556">
        <v>1033.4000000000001</v>
      </c>
      <c r="L41" s="557"/>
      <c r="M41" s="556">
        <v>6</v>
      </c>
      <c r="N41" s="556">
        <v>3.2</v>
      </c>
    </row>
    <row r="42" spans="1:14" ht="63">
      <c r="A42" s="550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21</v>
      </c>
      <c r="G42" s="556">
        <v>2346.6799999999998</v>
      </c>
      <c r="H42" s="556">
        <v>49280.28</v>
      </c>
      <c r="I42" s="556">
        <v>22047.69</v>
      </c>
      <c r="J42" s="556">
        <v>27232.59</v>
      </c>
      <c r="K42" s="556">
        <v>7035.21</v>
      </c>
      <c r="L42" s="557"/>
      <c r="M42" s="556">
        <v>99.75</v>
      </c>
      <c r="N42" s="556">
        <v>25.46</v>
      </c>
    </row>
    <row r="43" spans="1:14" ht="63">
      <c r="A43" s="550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13</v>
      </c>
      <c r="G43" s="556">
        <v>5228.08</v>
      </c>
      <c r="H43" s="556">
        <v>67965.039999999994</v>
      </c>
      <c r="I43" s="556">
        <v>28374.84</v>
      </c>
      <c r="J43" s="556">
        <v>39590.199999999997</v>
      </c>
      <c r="K43" s="556">
        <v>10146.89</v>
      </c>
      <c r="L43" s="557"/>
      <c r="M43" s="556">
        <v>128.38</v>
      </c>
      <c r="N43" s="556">
        <v>36.729999999999997</v>
      </c>
    </row>
    <row r="44" spans="1:14" ht="63">
      <c r="A44" s="550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7</v>
      </c>
      <c r="G44" s="556">
        <v>8241.16</v>
      </c>
      <c r="H44" s="556">
        <v>57688.12</v>
      </c>
      <c r="I44" s="556">
        <v>23420.880000000001</v>
      </c>
      <c r="J44" s="556">
        <v>34267.24</v>
      </c>
      <c r="K44" s="556">
        <v>8751.4699999999993</v>
      </c>
      <c r="L44" s="557"/>
      <c r="M44" s="556">
        <v>105.96</v>
      </c>
      <c r="N44" s="556">
        <v>31.68</v>
      </c>
    </row>
    <row r="45" spans="1:14" ht="72">
      <c r="A45" s="550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1171</v>
      </c>
      <c r="G45" s="556">
        <v>39345.480000000003</v>
      </c>
      <c r="H45" s="556">
        <v>38558.57</v>
      </c>
      <c r="I45" s="556">
        <v>15187.17</v>
      </c>
      <c r="J45" s="556">
        <v>23371.4</v>
      </c>
      <c r="K45" s="556">
        <v>9335.5499999999993</v>
      </c>
      <c r="L45" s="557"/>
      <c r="M45" s="556">
        <v>63.94</v>
      </c>
      <c r="N45" s="556">
        <v>36.76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1172</v>
      </c>
      <c r="G46" s="556">
        <v>129.91</v>
      </c>
      <c r="H46" s="556">
        <v>4949.57</v>
      </c>
      <c r="I46" s="557"/>
      <c r="J46" s="556">
        <v>4949.57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1172</v>
      </c>
      <c r="G47" s="556">
        <v>129.91</v>
      </c>
      <c r="H47" s="556">
        <v>4949.57</v>
      </c>
      <c r="I47" s="557"/>
      <c r="J47" s="556">
        <v>4949.57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38.1</v>
      </c>
      <c r="G48" s="556">
        <v>108.9</v>
      </c>
      <c r="H48" s="556">
        <v>4149.09</v>
      </c>
      <c r="I48" s="557"/>
      <c r="J48" s="556">
        <v>4149.09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539709.30000000005</v>
      </c>
      <c r="I49" s="557"/>
      <c r="J49" s="557"/>
      <c r="K49" s="557"/>
      <c r="L49" s="557"/>
      <c r="M49" s="555">
        <v>505.08</v>
      </c>
      <c r="N49" s="555">
        <v>194.82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980</v>
      </c>
      <c r="G51" s="556">
        <v>258</v>
      </c>
      <c r="H51" s="556">
        <v>252840</v>
      </c>
      <c r="I51" s="557"/>
      <c r="J51" s="557"/>
      <c r="K51" s="557"/>
      <c r="L51" s="556">
        <v>252840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21</v>
      </c>
      <c r="G52" s="556">
        <v>10648</v>
      </c>
      <c r="H52" s="556">
        <v>223608</v>
      </c>
      <c r="I52" s="557"/>
      <c r="J52" s="557"/>
      <c r="K52" s="557"/>
      <c r="L52" s="556">
        <v>223608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1170</v>
      </c>
      <c r="G53" s="556">
        <v>9766</v>
      </c>
      <c r="H53" s="556">
        <v>195320</v>
      </c>
      <c r="I53" s="557"/>
      <c r="J53" s="557"/>
      <c r="K53" s="557"/>
      <c r="L53" s="556">
        <v>195320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20</v>
      </c>
      <c r="G54" s="556">
        <v>2016</v>
      </c>
      <c r="H54" s="556">
        <v>40320</v>
      </c>
      <c r="I54" s="557"/>
      <c r="J54" s="557"/>
      <c r="K54" s="557"/>
      <c r="L54" s="556">
        <v>40320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1173</v>
      </c>
      <c r="G55" s="556">
        <v>75</v>
      </c>
      <c r="H55" s="556">
        <v>9225</v>
      </c>
      <c r="I55" s="557"/>
      <c r="J55" s="557"/>
      <c r="K55" s="557"/>
      <c r="L55" s="556">
        <v>9225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1174</v>
      </c>
      <c r="G56" s="556">
        <v>20.11</v>
      </c>
      <c r="H56" s="556">
        <v>1649.02</v>
      </c>
      <c r="I56" s="557"/>
      <c r="J56" s="557"/>
      <c r="K56" s="557"/>
      <c r="L56" s="556">
        <v>1649.02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662429.27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1061441.31</v>
      </c>
      <c r="I59" s="558">
        <v>115405.05</v>
      </c>
      <c r="J59" s="558">
        <v>223074.24</v>
      </c>
      <c r="K59" s="558">
        <v>61989.13</v>
      </c>
      <c r="L59" s="558">
        <v>722962.02</v>
      </c>
      <c r="M59" s="558">
        <v>521.24</v>
      </c>
      <c r="N59" s="558">
        <v>223.19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1054334.77</v>
      </c>
      <c r="I60" s="558">
        <v>132715.81</v>
      </c>
      <c r="J60" s="558">
        <v>256535.37</v>
      </c>
      <c r="K60" s="558">
        <v>71287.5</v>
      </c>
      <c r="L60" s="558">
        <v>665083.59</v>
      </c>
      <c r="M60" s="558">
        <v>599.42999999999995</v>
      </c>
      <c r="N60" s="558">
        <v>256.67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181562.95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97921.59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1076030.29</v>
      </c>
      <c r="I64" s="557"/>
      <c r="J64" s="557"/>
      <c r="K64" s="557"/>
      <c r="L64" s="557"/>
      <c r="M64" s="558">
        <v>599.42999999999995</v>
      </c>
      <c r="N64" s="558">
        <v>256.67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257789.02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1333819.31</v>
      </c>
      <c r="I66" s="557"/>
      <c r="J66" s="557"/>
      <c r="K66" s="557"/>
      <c r="L66" s="557"/>
      <c r="M66" s="558">
        <v>599.42999999999995</v>
      </c>
      <c r="N66" s="558">
        <v>256.67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665083.59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256535.37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204003.31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181562.95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97921.59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39481.050000000003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1373300.36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68665.02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68665.02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1510630.3999999999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30212.61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1540843.01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277351.74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68">
        <v>1818194.75</v>
      </c>
      <c r="I81" s="557"/>
      <c r="J81" s="557"/>
      <c r="K81" s="557"/>
      <c r="L81" s="557"/>
      <c r="M81" s="555">
        <v>599.42999999999995</v>
      </c>
      <c r="N81" s="555">
        <v>256.67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6" right="0.16" top="0.74803149606299213" bottom="0.74803149606299213" header="0.31496062992125984" footer="0.31496062992125984"/>
  <pageSetup paperSize="9" scale="91" fitToHeight="22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P32" sqref="P32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1203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13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1176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1177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1178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1179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1180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1181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53.25">
      <c r="A32" s="550" t="s">
        <v>19</v>
      </c>
      <c r="B32" s="551" t="s">
        <v>1182</v>
      </c>
      <c r="C32" s="552" t="s">
        <v>948</v>
      </c>
      <c r="D32" s="553" t="s">
        <v>1183</v>
      </c>
      <c r="E32" s="554"/>
      <c r="F32" s="555" t="s">
        <v>1184</v>
      </c>
      <c r="G32" s="556">
        <v>542.19000000000005</v>
      </c>
      <c r="H32" s="556">
        <v>19518.84</v>
      </c>
      <c r="I32" s="556">
        <v>8737.2000000000007</v>
      </c>
      <c r="J32" s="556">
        <v>10781.64</v>
      </c>
      <c r="K32" s="556">
        <v>2767.32</v>
      </c>
      <c r="L32" s="557"/>
      <c r="M32" s="556">
        <v>45.72</v>
      </c>
      <c r="N32" s="556">
        <v>12.6</v>
      </c>
    </row>
    <row r="33" spans="1:14" ht="53.25">
      <c r="A33" s="550" t="s">
        <v>20</v>
      </c>
      <c r="B33" s="551" t="s">
        <v>1185</v>
      </c>
      <c r="C33" s="552" t="s">
        <v>952</v>
      </c>
      <c r="D33" s="553" t="s">
        <v>1183</v>
      </c>
      <c r="E33" s="554"/>
      <c r="F33" s="556">
        <v>36</v>
      </c>
      <c r="G33" s="556">
        <v>86.06</v>
      </c>
      <c r="H33" s="556">
        <v>3098.16</v>
      </c>
      <c r="I33" s="556">
        <v>1014.12</v>
      </c>
      <c r="J33" s="556">
        <v>2084.04</v>
      </c>
      <c r="K33" s="556">
        <v>553.32000000000005</v>
      </c>
      <c r="L33" s="557"/>
      <c r="M33" s="556">
        <v>5.4</v>
      </c>
      <c r="N33" s="556">
        <v>2.52</v>
      </c>
    </row>
    <row r="34" spans="1:14" ht="53.25">
      <c r="A34" s="550" t="s">
        <v>21</v>
      </c>
      <c r="B34" s="551" t="s">
        <v>1186</v>
      </c>
      <c r="C34" s="552" t="s">
        <v>954</v>
      </c>
      <c r="D34" s="553" t="s">
        <v>1187</v>
      </c>
      <c r="E34" s="554"/>
      <c r="F34" s="556">
        <v>22</v>
      </c>
      <c r="G34" s="556">
        <v>1495.3</v>
      </c>
      <c r="H34" s="556">
        <v>32896.6</v>
      </c>
      <c r="I34" s="556">
        <v>5646.96</v>
      </c>
      <c r="J34" s="556">
        <v>27249.64</v>
      </c>
      <c r="K34" s="556">
        <v>5774.78</v>
      </c>
      <c r="L34" s="557"/>
      <c r="M34" s="556">
        <v>27.28</v>
      </c>
      <c r="N34" s="556">
        <v>22.88</v>
      </c>
    </row>
    <row r="35" spans="1:14" ht="53.25">
      <c r="A35" s="550" t="s">
        <v>22</v>
      </c>
      <c r="B35" s="551" t="s">
        <v>1188</v>
      </c>
      <c r="C35" s="552" t="s">
        <v>956</v>
      </c>
      <c r="D35" s="553" t="s">
        <v>1187</v>
      </c>
      <c r="E35" s="554"/>
      <c r="F35" s="556">
        <v>9</v>
      </c>
      <c r="G35" s="556">
        <v>2800.79</v>
      </c>
      <c r="H35" s="556">
        <v>25207.11</v>
      </c>
      <c r="I35" s="556">
        <v>4918.32</v>
      </c>
      <c r="J35" s="556">
        <v>20288.79</v>
      </c>
      <c r="K35" s="556">
        <v>4694.13</v>
      </c>
      <c r="L35" s="557"/>
      <c r="M35" s="556">
        <v>23.76</v>
      </c>
      <c r="N35" s="556">
        <v>19.440000000000001</v>
      </c>
    </row>
    <row r="36" spans="1:14" ht="53.25">
      <c r="A36" s="550" t="s">
        <v>23</v>
      </c>
      <c r="B36" s="551" t="s">
        <v>1189</v>
      </c>
      <c r="C36" s="552" t="s">
        <v>1045</v>
      </c>
      <c r="D36" s="553" t="s">
        <v>1187</v>
      </c>
      <c r="E36" s="554"/>
      <c r="F36" s="556">
        <v>5</v>
      </c>
      <c r="G36" s="556">
        <v>4306.75</v>
      </c>
      <c r="H36" s="556">
        <v>21533.75</v>
      </c>
      <c r="I36" s="556">
        <v>4181.3999999999996</v>
      </c>
      <c r="J36" s="556">
        <v>17352.349999999999</v>
      </c>
      <c r="K36" s="556">
        <v>4018.75</v>
      </c>
      <c r="L36" s="557"/>
      <c r="M36" s="556">
        <v>20.2</v>
      </c>
      <c r="N36" s="556">
        <v>16.649999999999999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184809.66</v>
      </c>
      <c r="I37" s="557"/>
      <c r="J37" s="557"/>
      <c r="K37" s="557"/>
      <c r="L37" s="557"/>
      <c r="M37" s="555">
        <v>140.71</v>
      </c>
      <c r="N37" s="555">
        <v>85.2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53.25">
      <c r="A39" s="550" t="s">
        <v>29</v>
      </c>
      <c r="B39" s="551" t="s">
        <v>1190</v>
      </c>
      <c r="C39" s="552" t="s">
        <v>960</v>
      </c>
      <c r="D39" s="553" t="s">
        <v>1187</v>
      </c>
      <c r="E39" s="554"/>
      <c r="F39" s="555" t="s">
        <v>1191</v>
      </c>
      <c r="G39" s="556">
        <v>470.9</v>
      </c>
      <c r="H39" s="556">
        <v>41910.1</v>
      </c>
      <c r="I39" s="556">
        <v>7290.88</v>
      </c>
      <c r="J39" s="556">
        <v>34619.22</v>
      </c>
      <c r="K39" s="556">
        <v>12602.4</v>
      </c>
      <c r="L39" s="557"/>
      <c r="M39" s="556">
        <v>39.159999999999997</v>
      </c>
      <c r="N39" s="556">
        <v>42.72</v>
      </c>
    </row>
    <row r="40" spans="1:14" ht="53.25">
      <c r="A40" s="550" t="s">
        <v>24</v>
      </c>
      <c r="B40" s="551" t="s">
        <v>1192</v>
      </c>
      <c r="C40" s="552" t="s">
        <v>963</v>
      </c>
      <c r="D40" s="553" t="s">
        <v>1187</v>
      </c>
      <c r="E40" s="554"/>
      <c r="F40" s="556">
        <v>35</v>
      </c>
      <c r="G40" s="556">
        <v>137.12</v>
      </c>
      <c r="H40" s="556">
        <v>4799.2</v>
      </c>
      <c r="I40" s="556">
        <v>1629.25</v>
      </c>
      <c r="J40" s="556">
        <v>3169.95</v>
      </c>
      <c r="K40" s="556">
        <v>1445.5</v>
      </c>
      <c r="L40" s="557"/>
      <c r="M40" s="556">
        <v>8.75</v>
      </c>
      <c r="N40" s="556">
        <v>4.9000000000000004</v>
      </c>
    </row>
    <row r="41" spans="1:14" ht="53.25">
      <c r="A41" s="550" t="s">
        <v>30</v>
      </c>
      <c r="B41" s="551" t="s">
        <v>1193</v>
      </c>
      <c r="C41" s="552" t="s">
        <v>965</v>
      </c>
      <c r="D41" s="553" t="s">
        <v>1187</v>
      </c>
      <c r="E41" s="554"/>
      <c r="F41" s="555" t="s">
        <v>1194</v>
      </c>
      <c r="G41" s="556">
        <v>159.35</v>
      </c>
      <c r="H41" s="556">
        <v>3665.05</v>
      </c>
      <c r="I41" s="556">
        <v>1284.55</v>
      </c>
      <c r="J41" s="556">
        <v>2380.5</v>
      </c>
      <c r="K41" s="556">
        <v>1085.5999999999999</v>
      </c>
      <c r="L41" s="557"/>
      <c r="M41" s="556">
        <v>6.9</v>
      </c>
      <c r="N41" s="556">
        <v>3.68</v>
      </c>
    </row>
    <row r="42" spans="1:14" ht="53.25">
      <c r="A42" s="550" t="s">
        <v>25</v>
      </c>
      <c r="B42" s="551" t="s">
        <v>1195</v>
      </c>
      <c r="C42" s="552" t="s">
        <v>968</v>
      </c>
      <c r="D42" s="553" t="s">
        <v>1187</v>
      </c>
      <c r="E42" s="554"/>
      <c r="F42" s="556">
        <v>35</v>
      </c>
      <c r="G42" s="556">
        <v>2335.33</v>
      </c>
      <c r="H42" s="556">
        <v>81736.55</v>
      </c>
      <c r="I42" s="556">
        <v>33569.550000000003</v>
      </c>
      <c r="J42" s="556">
        <v>47011.65</v>
      </c>
      <c r="K42" s="556">
        <v>8612.7999999999993</v>
      </c>
      <c r="L42" s="556">
        <v>1155.3499999999999</v>
      </c>
      <c r="M42" s="556">
        <v>166.25</v>
      </c>
      <c r="N42" s="556">
        <v>34.130000000000003</v>
      </c>
    </row>
    <row r="43" spans="1:14" ht="53.25">
      <c r="A43" s="550" t="s">
        <v>26</v>
      </c>
      <c r="B43" s="551" t="s">
        <v>1196</v>
      </c>
      <c r="C43" s="552" t="s">
        <v>970</v>
      </c>
      <c r="D43" s="553" t="s">
        <v>1187</v>
      </c>
      <c r="E43" s="554"/>
      <c r="F43" s="556">
        <v>15</v>
      </c>
      <c r="G43" s="556">
        <v>5163.3500000000004</v>
      </c>
      <c r="H43" s="556">
        <v>77450.25</v>
      </c>
      <c r="I43" s="556">
        <v>29909.4</v>
      </c>
      <c r="J43" s="556">
        <v>47045.4</v>
      </c>
      <c r="K43" s="556">
        <v>8802.15</v>
      </c>
      <c r="L43" s="556">
        <v>495.45</v>
      </c>
      <c r="M43" s="556">
        <v>148.13</v>
      </c>
      <c r="N43" s="556">
        <v>34.880000000000003</v>
      </c>
    </row>
    <row r="44" spans="1:14" ht="53.25">
      <c r="A44" s="550" t="s">
        <v>27</v>
      </c>
      <c r="B44" s="551" t="s">
        <v>1197</v>
      </c>
      <c r="C44" s="552" t="s">
        <v>972</v>
      </c>
      <c r="D44" s="553" t="s">
        <v>1187</v>
      </c>
      <c r="E44" s="554"/>
      <c r="F44" s="556">
        <v>8</v>
      </c>
      <c r="G44" s="556">
        <v>8118.28</v>
      </c>
      <c r="H44" s="556">
        <v>64946.239999999998</v>
      </c>
      <c r="I44" s="556">
        <v>24452.48</v>
      </c>
      <c r="J44" s="556">
        <v>40229.599999999999</v>
      </c>
      <c r="K44" s="556">
        <v>7596.88</v>
      </c>
      <c r="L44" s="556">
        <v>264.16000000000003</v>
      </c>
      <c r="M44" s="556">
        <v>121.1</v>
      </c>
      <c r="N44" s="556">
        <v>30.1</v>
      </c>
    </row>
    <row r="45" spans="1:14" ht="72">
      <c r="A45" s="550" t="s">
        <v>28</v>
      </c>
      <c r="B45" s="551" t="s">
        <v>1198</v>
      </c>
      <c r="C45" s="552" t="s">
        <v>974</v>
      </c>
      <c r="D45" s="553" t="s">
        <v>975</v>
      </c>
      <c r="E45" s="554"/>
      <c r="F45" s="555" t="s">
        <v>1199</v>
      </c>
      <c r="G45" s="556">
        <v>120743.33</v>
      </c>
      <c r="H45" s="556">
        <v>177492.7</v>
      </c>
      <c r="I45" s="556">
        <v>20809.95</v>
      </c>
      <c r="J45" s="556">
        <v>33817.199999999997</v>
      </c>
      <c r="K45" s="556">
        <v>12669.77</v>
      </c>
      <c r="L45" s="556">
        <v>122865.55</v>
      </c>
      <c r="M45" s="556">
        <v>95.9</v>
      </c>
      <c r="N45" s="556">
        <v>54.65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1200</v>
      </c>
      <c r="G46" s="556">
        <v>129.91</v>
      </c>
      <c r="H46" s="556">
        <v>7242.48</v>
      </c>
      <c r="I46" s="557"/>
      <c r="J46" s="556">
        <v>7242.48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1200</v>
      </c>
      <c r="G47" s="556">
        <v>129.91</v>
      </c>
      <c r="H47" s="556">
        <v>7242.48</v>
      </c>
      <c r="I47" s="557"/>
      <c r="J47" s="556">
        <v>7242.48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55.75</v>
      </c>
      <c r="G48" s="556">
        <v>108.9</v>
      </c>
      <c r="H48" s="556">
        <v>6071.18</v>
      </c>
      <c r="I48" s="557"/>
      <c r="J48" s="556">
        <v>6071.18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798068.06</v>
      </c>
      <c r="I49" s="557"/>
      <c r="J49" s="557"/>
      <c r="K49" s="557"/>
      <c r="L49" s="557"/>
      <c r="M49" s="555">
        <v>674.12</v>
      </c>
      <c r="N49" s="555">
        <v>235.82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1470</v>
      </c>
      <c r="G51" s="556">
        <v>258</v>
      </c>
      <c r="H51" s="556">
        <v>379260</v>
      </c>
      <c r="I51" s="557"/>
      <c r="J51" s="557"/>
      <c r="K51" s="557"/>
      <c r="L51" s="556">
        <v>379260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35</v>
      </c>
      <c r="G52" s="556">
        <v>10648</v>
      </c>
      <c r="H52" s="556">
        <v>372680</v>
      </c>
      <c r="I52" s="557"/>
      <c r="J52" s="557"/>
      <c r="K52" s="557"/>
      <c r="L52" s="556">
        <v>372680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1194</v>
      </c>
      <c r="G53" s="556">
        <v>9766</v>
      </c>
      <c r="H53" s="556">
        <v>224618</v>
      </c>
      <c r="I53" s="557"/>
      <c r="J53" s="557"/>
      <c r="K53" s="557"/>
      <c r="L53" s="556">
        <v>224618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23</v>
      </c>
      <c r="G54" s="556">
        <v>2016</v>
      </c>
      <c r="H54" s="556">
        <v>46368</v>
      </c>
      <c r="I54" s="557"/>
      <c r="J54" s="557"/>
      <c r="K54" s="557"/>
      <c r="L54" s="556">
        <v>46368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1201</v>
      </c>
      <c r="G55" s="556">
        <v>75</v>
      </c>
      <c r="H55" s="556">
        <v>13050</v>
      </c>
      <c r="I55" s="557"/>
      <c r="J55" s="557"/>
      <c r="K55" s="557"/>
      <c r="L55" s="556">
        <v>13050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1202</v>
      </c>
      <c r="G56" s="556">
        <v>20.11</v>
      </c>
      <c r="H56" s="556">
        <v>2332.7600000000002</v>
      </c>
      <c r="I56" s="557"/>
      <c r="J56" s="557"/>
      <c r="K56" s="557"/>
      <c r="L56" s="556">
        <v>2332.7600000000002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951372.4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1613119.45</v>
      </c>
      <c r="I59" s="558">
        <v>143444.06</v>
      </c>
      <c r="J59" s="558">
        <v>306586.12</v>
      </c>
      <c r="K59" s="558">
        <v>70623.399999999994</v>
      </c>
      <c r="L59" s="558">
        <v>1163089.27</v>
      </c>
      <c r="M59" s="558">
        <v>708.55</v>
      </c>
      <c r="N59" s="558">
        <v>279.14999999999998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1596986.83</v>
      </c>
      <c r="I60" s="558">
        <v>164960.67000000001</v>
      </c>
      <c r="J60" s="558">
        <v>352574.04</v>
      </c>
      <c r="K60" s="558">
        <v>81216.91</v>
      </c>
      <c r="L60" s="558">
        <v>1079452.1200000001</v>
      </c>
      <c r="M60" s="558">
        <v>814.83</v>
      </c>
      <c r="N60" s="558">
        <v>321.02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219098.05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118165.24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1549010.77</v>
      </c>
      <c r="I64" s="557"/>
      <c r="J64" s="557"/>
      <c r="K64" s="557"/>
      <c r="L64" s="557"/>
      <c r="M64" s="558">
        <v>814.83</v>
      </c>
      <c r="N64" s="558">
        <v>321.02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385239.35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1934250.12</v>
      </c>
      <c r="I66" s="557"/>
      <c r="J66" s="557"/>
      <c r="K66" s="557"/>
      <c r="L66" s="557"/>
      <c r="M66" s="558">
        <v>814.83</v>
      </c>
      <c r="N66" s="558">
        <v>321.02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1079452.1200000001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352574.04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246177.58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219098.05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118165.24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57253.8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1991503.92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99575.2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99575.2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2190654.3199999998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43813.09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2234467.41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402204.13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2636671.54</v>
      </c>
      <c r="I81" s="557"/>
      <c r="J81" s="557"/>
      <c r="K81" s="557"/>
      <c r="L81" s="557"/>
      <c r="M81" s="555">
        <v>814.83</v>
      </c>
      <c r="N81" s="555">
        <v>321.02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70866141732283472" right="0.70866141732283472" top="0.74803149606299213" bottom="0.89" header="0.31496062992125984" footer="0.31496062992125984"/>
  <pageSetup paperSize="9" scale="83" fitToHeight="30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O29" sqref="O29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1217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15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1204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1205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1206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1207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1208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1209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1210</v>
      </c>
      <c r="G32" s="556">
        <v>554.78</v>
      </c>
      <c r="H32" s="556">
        <v>21081.64</v>
      </c>
      <c r="I32" s="556">
        <v>10095.459999999999</v>
      </c>
      <c r="J32" s="556">
        <v>10986.18</v>
      </c>
      <c r="K32" s="556">
        <v>3827.36</v>
      </c>
      <c r="L32" s="557"/>
      <c r="M32" s="556">
        <v>48.26</v>
      </c>
      <c r="N32" s="556">
        <v>15.58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38</v>
      </c>
      <c r="G33" s="556">
        <v>87.24</v>
      </c>
      <c r="H33" s="556">
        <v>3315.12</v>
      </c>
      <c r="I33" s="556">
        <v>1171.92</v>
      </c>
      <c r="J33" s="556">
        <v>2143.1999999999998</v>
      </c>
      <c r="K33" s="556">
        <v>744.42</v>
      </c>
      <c r="L33" s="557"/>
      <c r="M33" s="556">
        <v>5.7</v>
      </c>
      <c r="N33" s="556">
        <v>3.04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22</v>
      </c>
      <c r="G34" s="556">
        <v>1527.44</v>
      </c>
      <c r="H34" s="556">
        <v>33603.68</v>
      </c>
      <c r="I34" s="556">
        <v>6181.34</v>
      </c>
      <c r="J34" s="556">
        <v>27422.34</v>
      </c>
      <c r="K34" s="556">
        <v>6686.24</v>
      </c>
      <c r="L34" s="557"/>
      <c r="M34" s="556">
        <v>27.28</v>
      </c>
      <c r="N34" s="556">
        <v>24.2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11</v>
      </c>
      <c r="G35" s="556">
        <v>2864.68</v>
      </c>
      <c r="H35" s="556">
        <v>31511.48</v>
      </c>
      <c r="I35" s="556">
        <v>6580.2</v>
      </c>
      <c r="J35" s="556">
        <v>24931.279999999999</v>
      </c>
      <c r="K35" s="556">
        <v>6675.68</v>
      </c>
      <c r="L35" s="557"/>
      <c r="M35" s="556">
        <v>29.04</v>
      </c>
      <c r="N35" s="556">
        <v>25.19</v>
      </c>
    </row>
    <row r="36" spans="1:14" ht="63">
      <c r="A36" s="550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5</v>
      </c>
      <c r="G36" s="556">
        <v>4404.75</v>
      </c>
      <c r="H36" s="556">
        <v>22023.75</v>
      </c>
      <c r="I36" s="556">
        <v>4577.1000000000004</v>
      </c>
      <c r="J36" s="556">
        <v>17446.650000000001</v>
      </c>
      <c r="K36" s="556">
        <v>4675.6000000000004</v>
      </c>
      <c r="L36" s="557"/>
      <c r="M36" s="556">
        <v>20.2</v>
      </c>
      <c r="N36" s="556">
        <v>17.649999999999999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209613.7</v>
      </c>
      <c r="I37" s="557"/>
      <c r="J37" s="557"/>
      <c r="K37" s="557"/>
      <c r="L37" s="557"/>
      <c r="M37" s="555">
        <v>150.05000000000001</v>
      </c>
      <c r="N37" s="555">
        <v>98.51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50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1211</v>
      </c>
      <c r="G39" s="556">
        <v>504.29</v>
      </c>
      <c r="H39" s="556">
        <v>48411.839999999997</v>
      </c>
      <c r="I39" s="556">
        <v>8609.2800000000007</v>
      </c>
      <c r="J39" s="556">
        <v>39802.559999999998</v>
      </c>
      <c r="K39" s="556">
        <v>14881.92</v>
      </c>
      <c r="L39" s="557"/>
      <c r="M39" s="556">
        <v>42.24</v>
      </c>
      <c r="N39" s="556">
        <v>46.08</v>
      </c>
    </row>
    <row r="40" spans="1:14" ht="63">
      <c r="A40" s="550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37</v>
      </c>
      <c r="G40" s="556">
        <v>148.88</v>
      </c>
      <c r="H40" s="556">
        <v>5508.56</v>
      </c>
      <c r="I40" s="556">
        <v>1885.15</v>
      </c>
      <c r="J40" s="556">
        <v>3623.41</v>
      </c>
      <c r="K40" s="556">
        <v>1672.77</v>
      </c>
      <c r="L40" s="557"/>
      <c r="M40" s="556">
        <v>9.25</v>
      </c>
      <c r="N40" s="556">
        <v>5.18</v>
      </c>
    </row>
    <row r="41" spans="1:14" ht="63">
      <c r="A41" s="550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1212</v>
      </c>
      <c r="G41" s="556">
        <v>173.06</v>
      </c>
      <c r="H41" s="556">
        <v>4326.5</v>
      </c>
      <c r="I41" s="556">
        <v>1528.5</v>
      </c>
      <c r="J41" s="556">
        <v>2798</v>
      </c>
      <c r="K41" s="556">
        <v>1291.75</v>
      </c>
      <c r="L41" s="557"/>
      <c r="M41" s="556">
        <v>7.5</v>
      </c>
      <c r="N41" s="556">
        <v>4</v>
      </c>
    </row>
    <row r="42" spans="1:14" ht="63">
      <c r="A42" s="550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37</v>
      </c>
      <c r="G42" s="556">
        <v>2346.6799999999998</v>
      </c>
      <c r="H42" s="556">
        <v>86827.16</v>
      </c>
      <c r="I42" s="556">
        <v>38845.93</v>
      </c>
      <c r="J42" s="556">
        <v>47981.23</v>
      </c>
      <c r="K42" s="556">
        <v>12395.37</v>
      </c>
      <c r="L42" s="557"/>
      <c r="M42" s="556">
        <v>175.75</v>
      </c>
      <c r="N42" s="556">
        <v>44.86</v>
      </c>
    </row>
    <row r="43" spans="1:14" ht="63">
      <c r="A43" s="550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16</v>
      </c>
      <c r="G43" s="556">
        <v>5228.08</v>
      </c>
      <c r="H43" s="556">
        <v>83649.279999999999</v>
      </c>
      <c r="I43" s="556">
        <v>34922.879999999997</v>
      </c>
      <c r="J43" s="556">
        <v>48726.400000000001</v>
      </c>
      <c r="K43" s="556">
        <v>12488.48</v>
      </c>
      <c r="L43" s="557"/>
      <c r="M43" s="556">
        <v>158</v>
      </c>
      <c r="N43" s="556">
        <v>45.2</v>
      </c>
    </row>
    <row r="44" spans="1:14" ht="63">
      <c r="A44" s="550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9</v>
      </c>
      <c r="G44" s="556">
        <v>8241.16</v>
      </c>
      <c r="H44" s="556">
        <v>74170.44</v>
      </c>
      <c r="I44" s="556">
        <v>30112.560000000001</v>
      </c>
      <c r="J44" s="556">
        <v>44057.88</v>
      </c>
      <c r="K44" s="556">
        <v>11251.89</v>
      </c>
      <c r="L44" s="557"/>
      <c r="M44" s="556">
        <v>136.24</v>
      </c>
      <c r="N44" s="556">
        <v>40.729999999999997</v>
      </c>
    </row>
    <row r="45" spans="1:14" ht="72">
      <c r="A45" s="550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1213</v>
      </c>
      <c r="G45" s="556">
        <v>39345.480000000003</v>
      </c>
      <c r="H45" s="556">
        <v>60592.04</v>
      </c>
      <c r="I45" s="556">
        <v>23865.55</v>
      </c>
      <c r="J45" s="556">
        <v>36726.49</v>
      </c>
      <c r="K45" s="556">
        <v>14670.15</v>
      </c>
      <c r="L45" s="557"/>
      <c r="M45" s="556">
        <v>100.47</v>
      </c>
      <c r="N45" s="556">
        <v>57.77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1214</v>
      </c>
      <c r="G46" s="556">
        <v>129.91</v>
      </c>
      <c r="H46" s="556">
        <v>7723.15</v>
      </c>
      <c r="I46" s="557"/>
      <c r="J46" s="556">
        <v>7723.15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1214</v>
      </c>
      <c r="G47" s="556">
        <v>129.91</v>
      </c>
      <c r="H47" s="556">
        <v>7723.15</v>
      </c>
      <c r="I47" s="557"/>
      <c r="J47" s="556">
        <v>7723.15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59.45</v>
      </c>
      <c r="G48" s="556">
        <v>108.9</v>
      </c>
      <c r="H48" s="556">
        <v>6474.11</v>
      </c>
      <c r="I48" s="557"/>
      <c r="J48" s="556">
        <v>6474.11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774801.02</v>
      </c>
      <c r="I49" s="557"/>
      <c r="J49" s="557"/>
      <c r="K49" s="557"/>
      <c r="L49" s="557"/>
      <c r="M49" s="555">
        <v>723.87</v>
      </c>
      <c r="N49" s="555">
        <v>280.39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1540</v>
      </c>
      <c r="G51" s="556">
        <v>258</v>
      </c>
      <c r="H51" s="556">
        <v>397320</v>
      </c>
      <c r="I51" s="557"/>
      <c r="J51" s="557"/>
      <c r="K51" s="557"/>
      <c r="L51" s="556">
        <v>397320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37</v>
      </c>
      <c r="G52" s="556">
        <v>10648</v>
      </c>
      <c r="H52" s="556">
        <v>393976</v>
      </c>
      <c r="I52" s="557"/>
      <c r="J52" s="557"/>
      <c r="K52" s="557"/>
      <c r="L52" s="556">
        <v>393976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1212</v>
      </c>
      <c r="G53" s="556">
        <v>9766</v>
      </c>
      <c r="H53" s="556">
        <v>244150</v>
      </c>
      <c r="I53" s="557"/>
      <c r="J53" s="557"/>
      <c r="K53" s="557"/>
      <c r="L53" s="556">
        <v>244150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25</v>
      </c>
      <c r="G54" s="556">
        <v>2016</v>
      </c>
      <c r="H54" s="556">
        <v>50400</v>
      </c>
      <c r="I54" s="557"/>
      <c r="J54" s="557"/>
      <c r="K54" s="557"/>
      <c r="L54" s="556">
        <v>50400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1215</v>
      </c>
      <c r="G55" s="556">
        <v>75</v>
      </c>
      <c r="H55" s="556">
        <v>13950</v>
      </c>
      <c r="I55" s="557"/>
      <c r="J55" s="557"/>
      <c r="K55" s="557"/>
      <c r="L55" s="556">
        <v>13950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1216</v>
      </c>
      <c r="G56" s="556">
        <v>20.11</v>
      </c>
      <c r="H56" s="556">
        <v>2493.64</v>
      </c>
      <c r="I56" s="557"/>
      <c r="J56" s="557"/>
      <c r="K56" s="557"/>
      <c r="L56" s="556">
        <v>2493.64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1009996.24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1599231.54</v>
      </c>
      <c r="I59" s="558">
        <v>168375.87</v>
      </c>
      <c r="J59" s="558">
        <v>328566.03000000003</v>
      </c>
      <c r="K59" s="558">
        <v>91261.63</v>
      </c>
      <c r="L59" s="558">
        <v>1102289.6399999999</v>
      </c>
      <c r="M59" s="558">
        <v>759.93</v>
      </c>
      <c r="N59" s="558">
        <v>329.48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1585352.07</v>
      </c>
      <c r="I60" s="558">
        <v>193632.25</v>
      </c>
      <c r="J60" s="558">
        <v>377850.93</v>
      </c>
      <c r="K60" s="558">
        <v>104950.87</v>
      </c>
      <c r="L60" s="558">
        <v>1013868.89</v>
      </c>
      <c r="M60" s="558">
        <v>873.92</v>
      </c>
      <c r="N60" s="558">
        <v>378.9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265738.98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143319.9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1590082.78</v>
      </c>
      <c r="I64" s="557"/>
      <c r="J64" s="557"/>
      <c r="K64" s="557"/>
      <c r="L64" s="557"/>
      <c r="M64" s="558">
        <v>873.92</v>
      </c>
      <c r="N64" s="558">
        <v>378.9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404328.17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1994410.95</v>
      </c>
      <c r="I66" s="557"/>
      <c r="J66" s="557"/>
      <c r="K66" s="557"/>
      <c r="L66" s="557"/>
      <c r="M66" s="558">
        <v>873.92</v>
      </c>
      <c r="N66" s="558">
        <v>378.9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1013868.89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377850.93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298583.12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265738.98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143319.9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59034.559999999998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2053445.51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102672.28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102672.28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2258790.0699999998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45175.8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2303965.87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414713.86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2718679.73</v>
      </c>
      <c r="I81" s="557"/>
      <c r="J81" s="557"/>
      <c r="K81" s="557"/>
      <c r="L81" s="557"/>
      <c r="M81" s="555">
        <v>873.92</v>
      </c>
      <c r="N81" s="555">
        <v>378.9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6" right="0.17" top="0.74803149606299213" bottom="0.74803149606299213" header="0.31496062992125984" footer="0.31496062992125984"/>
  <pageSetup paperSize="9" scale="92" fitToHeight="26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K1" sqref="K1:N7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1218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16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1134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1135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1136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1137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1138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1139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1140</v>
      </c>
      <c r="G32" s="556">
        <v>554.78</v>
      </c>
      <c r="H32" s="556">
        <v>9986.0400000000009</v>
      </c>
      <c r="I32" s="556">
        <v>4782.0600000000004</v>
      </c>
      <c r="J32" s="556">
        <v>5203.9799999999996</v>
      </c>
      <c r="K32" s="556">
        <v>1812.96</v>
      </c>
      <c r="L32" s="557"/>
      <c r="M32" s="556">
        <v>22.86</v>
      </c>
      <c r="N32" s="556">
        <v>7.38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18</v>
      </c>
      <c r="G33" s="556">
        <v>87.24</v>
      </c>
      <c r="H33" s="556">
        <v>1570.32</v>
      </c>
      <c r="I33" s="556">
        <v>555.12</v>
      </c>
      <c r="J33" s="556">
        <v>1015.2</v>
      </c>
      <c r="K33" s="556">
        <v>352.62</v>
      </c>
      <c r="L33" s="557"/>
      <c r="M33" s="556">
        <v>2.7</v>
      </c>
      <c r="N33" s="556">
        <v>1.44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10</v>
      </c>
      <c r="G34" s="556">
        <v>1527.44</v>
      </c>
      <c r="H34" s="556">
        <v>15274.4</v>
      </c>
      <c r="I34" s="556">
        <v>2809.7</v>
      </c>
      <c r="J34" s="556">
        <v>12464.7</v>
      </c>
      <c r="K34" s="556">
        <v>3039.2</v>
      </c>
      <c r="L34" s="557"/>
      <c r="M34" s="556">
        <v>12.4</v>
      </c>
      <c r="N34" s="556">
        <v>11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6</v>
      </c>
      <c r="G35" s="556">
        <v>2864.68</v>
      </c>
      <c r="H35" s="556">
        <v>17188.080000000002</v>
      </c>
      <c r="I35" s="556">
        <v>3589.2</v>
      </c>
      <c r="J35" s="556">
        <v>13598.88</v>
      </c>
      <c r="K35" s="556">
        <v>3641.28</v>
      </c>
      <c r="L35" s="557"/>
      <c r="M35" s="556">
        <v>15.84</v>
      </c>
      <c r="N35" s="556">
        <v>13.74</v>
      </c>
    </row>
    <row r="36" spans="1:14" ht="63">
      <c r="A36" s="550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2</v>
      </c>
      <c r="G36" s="556">
        <v>4404.75</v>
      </c>
      <c r="H36" s="556">
        <v>8809.5</v>
      </c>
      <c r="I36" s="556">
        <v>1830.84</v>
      </c>
      <c r="J36" s="556">
        <v>6978.66</v>
      </c>
      <c r="K36" s="556">
        <v>1870.24</v>
      </c>
      <c r="L36" s="557"/>
      <c r="M36" s="556">
        <v>8.08</v>
      </c>
      <c r="N36" s="556">
        <v>7.06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99322.85</v>
      </c>
      <c r="I37" s="557"/>
      <c r="J37" s="557"/>
      <c r="K37" s="557"/>
      <c r="L37" s="557"/>
      <c r="M37" s="555">
        <v>71.16</v>
      </c>
      <c r="N37" s="555">
        <v>46.71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50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1141</v>
      </c>
      <c r="G39" s="556">
        <v>504.29</v>
      </c>
      <c r="H39" s="556">
        <v>21180.18</v>
      </c>
      <c r="I39" s="556">
        <v>3766.56</v>
      </c>
      <c r="J39" s="556">
        <v>17413.62</v>
      </c>
      <c r="K39" s="556">
        <v>6510.84</v>
      </c>
      <c r="L39" s="557"/>
      <c r="M39" s="556">
        <v>18.48</v>
      </c>
      <c r="N39" s="556">
        <v>20.16</v>
      </c>
    </row>
    <row r="40" spans="1:14" ht="63">
      <c r="A40" s="550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19</v>
      </c>
      <c r="G40" s="556">
        <v>148.88</v>
      </c>
      <c r="H40" s="556">
        <v>2828.72</v>
      </c>
      <c r="I40" s="556">
        <v>968.05</v>
      </c>
      <c r="J40" s="556">
        <v>1860.67</v>
      </c>
      <c r="K40" s="556">
        <v>858.99</v>
      </c>
      <c r="L40" s="557"/>
      <c r="M40" s="556">
        <v>4.75</v>
      </c>
      <c r="N40" s="556">
        <v>2.66</v>
      </c>
    </row>
    <row r="41" spans="1:14" ht="63">
      <c r="A41" s="550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1142</v>
      </c>
      <c r="G41" s="556">
        <v>173.06</v>
      </c>
      <c r="H41" s="556">
        <v>1730.6</v>
      </c>
      <c r="I41" s="556">
        <v>611.4</v>
      </c>
      <c r="J41" s="556">
        <v>1119.2</v>
      </c>
      <c r="K41" s="556">
        <v>516.70000000000005</v>
      </c>
      <c r="L41" s="557"/>
      <c r="M41" s="556">
        <v>3</v>
      </c>
      <c r="N41" s="556">
        <v>1.6</v>
      </c>
    </row>
    <row r="42" spans="1:14" ht="63">
      <c r="A42" s="550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19</v>
      </c>
      <c r="G42" s="556">
        <v>2346.6799999999998</v>
      </c>
      <c r="H42" s="556">
        <v>44586.92</v>
      </c>
      <c r="I42" s="556">
        <v>19947.91</v>
      </c>
      <c r="J42" s="556">
        <v>24639.01</v>
      </c>
      <c r="K42" s="556">
        <v>6365.19</v>
      </c>
      <c r="L42" s="557"/>
      <c r="M42" s="556">
        <v>90.25</v>
      </c>
      <c r="N42" s="556">
        <v>23.04</v>
      </c>
    </row>
    <row r="43" spans="1:14" ht="63">
      <c r="A43" s="550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7</v>
      </c>
      <c r="G43" s="556">
        <v>5228.08</v>
      </c>
      <c r="H43" s="556">
        <v>36596.559999999998</v>
      </c>
      <c r="I43" s="556">
        <v>15278.76</v>
      </c>
      <c r="J43" s="556">
        <v>21317.8</v>
      </c>
      <c r="K43" s="556">
        <v>5463.71</v>
      </c>
      <c r="L43" s="557"/>
      <c r="M43" s="556">
        <v>69.13</v>
      </c>
      <c r="N43" s="556">
        <v>19.78</v>
      </c>
    </row>
    <row r="44" spans="1:14" ht="63">
      <c r="A44" s="550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3</v>
      </c>
      <c r="G44" s="556">
        <v>8241.16</v>
      </c>
      <c r="H44" s="556">
        <v>24723.48</v>
      </c>
      <c r="I44" s="556">
        <v>10037.52</v>
      </c>
      <c r="J44" s="556">
        <v>14685.96</v>
      </c>
      <c r="K44" s="556">
        <v>3750.63</v>
      </c>
      <c r="L44" s="557"/>
      <c r="M44" s="556">
        <v>45.41</v>
      </c>
      <c r="N44" s="556">
        <v>13.58</v>
      </c>
    </row>
    <row r="45" spans="1:14" ht="72">
      <c r="A45" s="550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1143</v>
      </c>
      <c r="G45" s="556">
        <v>39345.480000000003</v>
      </c>
      <c r="H45" s="556">
        <v>28918.93</v>
      </c>
      <c r="I45" s="556">
        <v>11390.38</v>
      </c>
      <c r="J45" s="556">
        <v>17528.55</v>
      </c>
      <c r="K45" s="556">
        <v>7001.66</v>
      </c>
      <c r="L45" s="557"/>
      <c r="M45" s="556">
        <v>47.95</v>
      </c>
      <c r="N45" s="556">
        <v>27.57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1144</v>
      </c>
      <c r="G46" s="556">
        <v>129.91</v>
      </c>
      <c r="H46" s="556">
        <v>3689.44</v>
      </c>
      <c r="I46" s="557"/>
      <c r="J46" s="556">
        <v>3689.44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1144</v>
      </c>
      <c r="G47" s="556">
        <v>129.91</v>
      </c>
      <c r="H47" s="556">
        <v>3689.44</v>
      </c>
      <c r="I47" s="557"/>
      <c r="J47" s="556">
        <v>3689.44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28.4</v>
      </c>
      <c r="G48" s="556">
        <v>108.9</v>
      </c>
      <c r="H48" s="556">
        <v>3092.76</v>
      </c>
      <c r="I48" s="557"/>
      <c r="J48" s="556">
        <v>3092.76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343802.41</v>
      </c>
      <c r="I49" s="557"/>
      <c r="J49" s="557"/>
      <c r="K49" s="557"/>
      <c r="L49" s="557"/>
      <c r="M49" s="555">
        <v>320.82</v>
      </c>
      <c r="N49" s="555">
        <v>124.65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735</v>
      </c>
      <c r="G51" s="556">
        <v>258</v>
      </c>
      <c r="H51" s="556">
        <v>189630</v>
      </c>
      <c r="I51" s="557"/>
      <c r="J51" s="557"/>
      <c r="K51" s="557"/>
      <c r="L51" s="556">
        <v>189630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19</v>
      </c>
      <c r="G52" s="556">
        <v>10648</v>
      </c>
      <c r="H52" s="556">
        <v>202312</v>
      </c>
      <c r="I52" s="557"/>
      <c r="J52" s="557"/>
      <c r="K52" s="557"/>
      <c r="L52" s="556">
        <v>202312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1142</v>
      </c>
      <c r="G53" s="556">
        <v>9766</v>
      </c>
      <c r="H53" s="556">
        <v>97660</v>
      </c>
      <c r="I53" s="557"/>
      <c r="J53" s="557"/>
      <c r="K53" s="557"/>
      <c r="L53" s="556">
        <v>97660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10</v>
      </c>
      <c r="G54" s="556">
        <v>2016</v>
      </c>
      <c r="H54" s="556">
        <v>20160</v>
      </c>
      <c r="I54" s="557"/>
      <c r="J54" s="557"/>
      <c r="K54" s="557"/>
      <c r="L54" s="556">
        <v>20160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1145</v>
      </c>
      <c r="G55" s="556">
        <v>75</v>
      </c>
      <c r="H55" s="556">
        <v>6525</v>
      </c>
      <c r="I55" s="557"/>
      <c r="J55" s="557"/>
      <c r="K55" s="557"/>
      <c r="L55" s="556">
        <v>6525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1146</v>
      </c>
      <c r="G56" s="556">
        <v>20.11</v>
      </c>
      <c r="H56" s="556">
        <v>1166.3800000000001</v>
      </c>
      <c r="I56" s="557"/>
      <c r="J56" s="557"/>
      <c r="K56" s="557"/>
      <c r="L56" s="556">
        <v>1166.3800000000001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474127.63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741318.75</v>
      </c>
      <c r="I59" s="558">
        <v>75567.5</v>
      </c>
      <c r="J59" s="558">
        <v>148297.87</v>
      </c>
      <c r="K59" s="558">
        <v>41184.019999999997</v>
      </c>
      <c r="L59" s="558">
        <v>517453.38</v>
      </c>
      <c r="M59" s="558">
        <v>340.85</v>
      </c>
      <c r="N59" s="558">
        <v>149.01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733310.86</v>
      </c>
      <c r="I60" s="558">
        <v>86902.63</v>
      </c>
      <c r="J60" s="558">
        <v>170542.55</v>
      </c>
      <c r="K60" s="558">
        <v>47361.62</v>
      </c>
      <c r="L60" s="558">
        <v>475865.68</v>
      </c>
      <c r="M60" s="558">
        <v>391.98</v>
      </c>
      <c r="N60" s="558">
        <v>171.36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119495.18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64446.84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724410.59</v>
      </c>
      <c r="I64" s="557"/>
      <c r="J64" s="557"/>
      <c r="K64" s="557"/>
      <c r="L64" s="557"/>
      <c r="M64" s="558">
        <v>391.98</v>
      </c>
      <c r="N64" s="558">
        <v>171.36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192842.29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917252.88</v>
      </c>
      <c r="I66" s="557"/>
      <c r="J66" s="557"/>
      <c r="K66" s="557"/>
      <c r="L66" s="557"/>
      <c r="M66" s="558">
        <v>391.98</v>
      </c>
      <c r="N66" s="558">
        <v>171.36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475865.68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170542.55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134264.25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119495.18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64446.84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27150.69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944403.57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73"/>
      <c r="C75" s="873"/>
      <c r="D75" s="873"/>
      <c r="E75" s="873"/>
      <c r="F75" s="873"/>
      <c r="G75" s="873"/>
      <c r="H75" s="558">
        <v>47220.18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73"/>
      <c r="C76" s="873"/>
      <c r="D76" s="873"/>
      <c r="E76" s="873"/>
      <c r="F76" s="873"/>
      <c r="G76" s="873"/>
      <c r="H76" s="558">
        <v>47220.18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1038843.93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20776.88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1059620.81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190731.75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1250352.56</v>
      </c>
      <c r="I81" s="557"/>
      <c r="J81" s="557"/>
      <c r="K81" s="557"/>
      <c r="L81" s="557"/>
      <c r="M81" s="555">
        <v>391.98</v>
      </c>
      <c r="N81" s="555">
        <v>171.36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6" right="0.16" top="0.74803149606299213" bottom="0.74803149606299213" header="0.31496062992125984" footer="0.31496062992125984"/>
  <pageSetup paperSize="9" scale="92" fitToHeight="27" orientation="landscape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selection activeCell="K1" sqref="K1:N7"/>
    </sheetView>
  </sheetViews>
  <sheetFormatPr defaultColWidth="9.140625" defaultRowHeight="12.75" outlineLevelRow="2"/>
  <cols>
    <col min="1" max="1" width="3.5703125" style="516" customWidth="1"/>
    <col min="2" max="2" width="12.7109375" style="509" customWidth="1"/>
    <col min="3" max="3" width="34.42578125" style="510" customWidth="1"/>
    <col min="4" max="4" width="9.85546875" style="511" customWidth="1"/>
    <col min="5" max="5" width="14.7109375" style="512" customWidth="1"/>
    <col min="6" max="6" width="14.7109375" style="513" customWidth="1"/>
    <col min="7" max="14" width="8.28515625" style="513" customWidth="1"/>
    <col min="15" max="16384" width="9.140625" style="514"/>
  </cols>
  <sheetData>
    <row r="1" spans="1:14" ht="15.75" outlineLevel="2">
      <c r="A1" s="508"/>
      <c r="K1" s="849" t="s">
        <v>910</v>
      </c>
      <c r="L1" s="849"/>
      <c r="M1" s="849"/>
      <c r="N1" s="849"/>
    </row>
    <row r="2" spans="1:14" ht="15" outlineLevel="1">
      <c r="A2" s="515"/>
      <c r="K2" s="850" t="s">
        <v>1032</v>
      </c>
      <c r="L2" s="850"/>
      <c r="M2" s="850"/>
      <c r="N2" s="850"/>
    </row>
    <row r="3" spans="1:14" ht="15" outlineLevel="1">
      <c r="A3" s="515"/>
      <c r="K3" s="559"/>
    </row>
    <row r="4" spans="1:14" ht="15" outlineLevel="1">
      <c r="A4" s="515"/>
      <c r="K4" s="514"/>
      <c r="N4" s="560" t="s">
        <v>1033</v>
      </c>
    </row>
    <row r="5" spans="1:14" ht="15" outlineLevel="1">
      <c r="A5" s="509"/>
      <c r="K5" s="559"/>
    </row>
    <row r="6" spans="1:14" ht="15" outlineLevel="1">
      <c r="A6" s="509"/>
      <c r="K6" s="559"/>
    </row>
    <row r="7" spans="1:14" ht="15" outlineLevel="1">
      <c r="A7" s="509"/>
      <c r="K7" s="851" t="s">
        <v>1034</v>
      </c>
      <c r="L7" s="851"/>
      <c r="M7" s="851"/>
      <c r="N7" s="851"/>
    </row>
    <row r="8" spans="1:14" ht="14.25">
      <c r="C8" s="517"/>
      <c r="E8" s="518"/>
      <c r="F8" s="519" t="s">
        <v>911</v>
      </c>
      <c r="G8" s="520"/>
      <c r="H8" s="521"/>
    </row>
    <row r="9" spans="1:14" ht="14.25">
      <c r="D9" s="522"/>
      <c r="F9" s="523" t="s">
        <v>912</v>
      </c>
      <c r="M9" s="524"/>
    </row>
    <row r="10" spans="1:14">
      <c r="D10" s="513"/>
    </row>
    <row r="11" spans="1:14" ht="15.75">
      <c r="D11" s="513"/>
      <c r="F11" s="525" t="s">
        <v>1219</v>
      </c>
      <c r="G11" s="526"/>
    </row>
    <row r="12" spans="1:14" ht="14.25">
      <c r="D12" s="513"/>
      <c r="F12" s="519" t="s">
        <v>913</v>
      </c>
      <c r="G12" s="512"/>
    </row>
    <row r="13" spans="1:14">
      <c r="C13" s="517"/>
      <c r="D13" s="513"/>
      <c r="E13" s="513"/>
    </row>
    <row r="14" spans="1:14" ht="14.25">
      <c r="C14" s="527" t="s">
        <v>914</v>
      </c>
      <c r="D14" s="528" t="s">
        <v>17</v>
      </c>
      <c r="E14" s="520"/>
      <c r="F14" s="529"/>
      <c r="I14" s="521"/>
    </row>
    <row r="15" spans="1:14" ht="14.25">
      <c r="C15" s="530"/>
      <c r="D15" s="522"/>
      <c r="F15" s="523" t="s">
        <v>915</v>
      </c>
      <c r="G15" s="531"/>
      <c r="H15" s="522"/>
      <c r="I15" s="532"/>
    </row>
    <row r="16" spans="1:14">
      <c r="A16" s="533"/>
      <c r="B16" s="534"/>
      <c r="C16" s="517"/>
      <c r="D16" s="513"/>
      <c r="E16" s="513"/>
    </row>
    <row r="17" spans="1:14" ht="14.25">
      <c r="C17" s="535" t="s">
        <v>916</v>
      </c>
      <c r="D17" s="536"/>
      <c r="E17" s="513"/>
      <c r="F17" s="537"/>
      <c r="G17" s="538"/>
    </row>
    <row r="18" spans="1:14" s="541" customFormat="1" ht="15">
      <c r="A18" s="539"/>
      <c r="B18" s="540"/>
      <c r="C18" s="535" t="s">
        <v>917</v>
      </c>
      <c r="D18" s="536"/>
      <c r="E18" s="537"/>
      <c r="F18" s="828" t="s">
        <v>1078</v>
      </c>
      <c r="G18" s="829"/>
      <c r="H18" s="528" t="s">
        <v>919</v>
      </c>
      <c r="I18" s="537"/>
      <c r="J18" s="537"/>
      <c r="K18" s="537"/>
      <c r="L18" s="537"/>
      <c r="M18" s="537"/>
      <c r="N18" s="537"/>
    </row>
    <row r="19" spans="1:14" s="541" customFormat="1" ht="15" outlineLevel="1">
      <c r="A19" s="539"/>
      <c r="B19" s="540"/>
      <c r="C19" s="535" t="s">
        <v>920</v>
      </c>
      <c r="D19" s="536"/>
      <c r="E19" s="537"/>
      <c r="F19" s="828" t="s">
        <v>1079</v>
      </c>
      <c r="G19" s="829"/>
      <c r="H19" s="528" t="s">
        <v>919</v>
      </c>
      <c r="I19" s="537"/>
      <c r="J19" s="537"/>
      <c r="K19" s="537"/>
      <c r="L19" s="537"/>
      <c r="M19" s="537"/>
      <c r="N19" s="537"/>
    </row>
    <row r="20" spans="1:14" s="541" customFormat="1" ht="15" outlineLevel="1">
      <c r="A20" s="539"/>
      <c r="B20" s="540"/>
      <c r="C20" s="535" t="s">
        <v>922</v>
      </c>
      <c r="D20" s="536"/>
      <c r="E20" s="537"/>
      <c r="F20" s="828" t="s">
        <v>1080</v>
      </c>
      <c r="G20" s="829"/>
      <c r="H20" s="528" t="s">
        <v>919</v>
      </c>
      <c r="I20" s="537"/>
      <c r="J20" s="537"/>
      <c r="K20" s="537"/>
      <c r="L20" s="537"/>
      <c r="M20" s="537"/>
      <c r="N20" s="537"/>
    </row>
    <row r="21" spans="1:14" s="541" customFormat="1" ht="15">
      <c r="A21" s="539"/>
      <c r="B21" s="540"/>
      <c r="C21" s="535" t="s">
        <v>924</v>
      </c>
      <c r="D21" s="536"/>
      <c r="E21" s="537"/>
      <c r="F21" s="828" t="s">
        <v>1081</v>
      </c>
      <c r="G21" s="829"/>
      <c r="H21" s="528" t="s">
        <v>919</v>
      </c>
      <c r="I21" s="537"/>
      <c r="J21" s="537"/>
      <c r="K21" s="537"/>
      <c r="L21" s="537"/>
      <c r="M21" s="537"/>
      <c r="N21" s="537"/>
    </row>
    <row r="22" spans="1:14" s="541" customFormat="1" ht="15" outlineLevel="1">
      <c r="A22" s="539"/>
      <c r="B22" s="540"/>
      <c r="C22" s="535" t="s">
        <v>926</v>
      </c>
      <c r="D22" s="536"/>
      <c r="E22" s="537"/>
      <c r="F22" s="828" t="s">
        <v>1082</v>
      </c>
      <c r="G22" s="829"/>
      <c r="H22" s="528" t="s">
        <v>928</v>
      </c>
      <c r="I22" s="537"/>
      <c r="J22" s="537"/>
      <c r="K22" s="537"/>
      <c r="L22" s="537"/>
      <c r="M22" s="537"/>
      <c r="N22" s="537"/>
    </row>
    <row r="23" spans="1:14" s="541" customFormat="1" ht="15" outlineLevel="2">
      <c r="A23" s="539"/>
      <c r="B23" s="540"/>
      <c r="C23" s="535" t="s">
        <v>929</v>
      </c>
      <c r="D23" s="536"/>
      <c r="E23" s="537"/>
      <c r="F23" s="828" t="s">
        <v>1083</v>
      </c>
      <c r="G23" s="829"/>
      <c r="H23" s="528" t="s">
        <v>928</v>
      </c>
      <c r="I23" s="537"/>
      <c r="J23" s="537"/>
      <c r="K23" s="537"/>
      <c r="L23" s="537"/>
      <c r="M23" s="537"/>
      <c r="N23" s="537"/>
    </row>
    <row r="24" spans="1:14" ht="14.25">
      <c r="C24" s="535" t="s">
        <v>931</v>
      </c>
      <c r="D24" s="513"/>
      <c r="E24" s="513"/>
    </row>
    <row r="27" spans="1:14" ht="12.75" customHeight="1">
      <c r="A27" s="830" t="s">
        <v>932</v>
      </c>
      <c r="B27" s="830" t="s">
        <v>933</v>
      </c>
      <c r="C27" s="832" t="s">
        <v>660</v>
      </c>
      <c r="D27" s="832" t="s">
        <v>692</v>
      </c>
      <c r="E27" s="834" t="s">
        <v>934</v>
      </c>
      <c r="F27" s="834"/>
      <c r="G27" s="834" t="s">
        <v>935</v>
      </c>
      <c r="H27" s="834"/>
      <c r="I27" s="834"/>
      <c r="J27" s="834"/>
      <c r="K27" s="834"/>
      <c r="L27" s="834"/>
      <c r="M27" s="832" t="s">
        <v>936</v>
      </c>
      <c r="N27" s="832" t="s">
        <v>937</v>
      </c>
    </row>
    <row r="28" spans="1:14" ht="13.7" customHeight="1">
      <c r="A28" s="830"/>
      <c r="B28" s="830"/>
      <c r="C28" s="832"/>
      <c r="D28" s="832"/>
      <c r="E28" s="834" t="s">
        <v>938</v>
      </c>
      <c r="F28" s="834" t="s">
        <v>939</v>
      </c>
      <c r="G28" s="834" t="s">
        <v>938</v>
      </c>
      <c r="H28" s="834" t="s">
        <v>940</v>
      </c>
      <c r="I28" s="832" t="s">
        <v>941</v>
      </c>
      <c r="J28" s="832"/>
      <c r="K28" s="832"/>
      <c r="L28" s="542"/>
      <c r="M28" s="832"/>
      <c r="N28" s="832"/>
    </row>
    <row r="29" spans="1:14" ht="12.75" customHeight="1">
      <c r="A29" s="830"/>
      <c r="B29" s="831"/>
      <c r="C29" s="833"/>
      <c r="D29" s="832"/>
      <c r="E29" s="834"/>
      <c r="F29" s="834"/>
      <c r="G29" s="834"/>
      <c r="H29" s="834"/>
      <c r="I29" s="543" t="s">
        <v>942</v>
      </c>
      <c r="J29" s="543" t="s">
        <v>943</v>
      </c>
      <c r="K29" s="543" t="s">
        <v>944</v>
      </c>
      <c r="L29" s="543" t="s">
        <v>945</v>
      </c>
      <c r="M29" s="832"/>
      <c r="N29" s="832"/>
    </row>
    <row r="30" spans="1:14">
      <c r="A30" s="544">
        <v>1</v>
      </c>
      <c r="B30" s="545">
        <v>2</v>
      </c>
      <c r="C30" s="546">
        <v>3</v>
      </c>
      <c r="D30" s="547">
        <v>4</v>
      </c>
      <c r="E30" s="548">
        <v>5</v>
      </c>
      <c r="F30" s="548">
        <v>6</v>
      </c>
      <c r="G30" s="547">
        <v>7</v>
      </c>
      <c r="H30" s="546">
        <v>8</v>
      </c>
      <c r="I30" s="549">
        <v>9</v>
      </c>
      <c r="J30" s="549">
        <v>10</v>
      </c>
      <c r="K30" s="549">
        <v>11</v>
      </c>
      <c r="L30" s="549">
        <v>12</v>
      </c>
      <c r="M30" s="549">
        <v>13</v>
      </c>
      <c r="N30" s="549">
        <v>14</v>
      </c>
    </row>
    <row r="31" spans="1:14" ht="20.25" customHeight="1">
      <c r="A31" s="837" t="s">
        <v>946</v>
      </c>
      <c r="B31" s="836"/>
      <c r="C31" s="836"/>
      <c r="D31" s="836"/>
      <c r="E31" s="836"/>
      <c r="F31" s="836"/>
      <c r="G31" s="836"/>
      <c r="H31" s="836"/>
      <c r="I31" s="836"/>
      <c r="J31" s="836"/>
      <c r="K31" s="836"/>
      <c r="L31" s="836"/>
      <c r="M31" s="836"/>
      <c r="N31" s="836"/>
    </row>
    <row r="32" spans="1:14" ht="63">
      <c r="A32" s="550" t="s">
        <v>19</v>
      </c>
      <c r="B32" s="551" t="s">
        <v>947</v>
      </c>
      <c r="C32" s="552" t="s">
        <v>948</v>
      </c>
      <c r="D32" s="553" t="s">
        <v>949</v>
      </c>
      <c r="E32" s="554"/>
      <c r="F32" s="555" t="s">
        <v>1084</v>
      </c>
      <c r="G32" s="556">
        <v>554.78</v>
      </c>
      <c r="H32" s="556">
        <v>7766.92</v>
      </c>
      <c r="I32" s="556">
        <v>3719.38</v>
      </c>
      <c r="J32" s="556">
        <v>4047.54</v>
      </c>
      <c r="K32" s="556">
        <v>1410.08</v>
      </c>
      <c r="L32" s="557"/>
      <c r="M32" s="556">
        <v>17.78</v>
      </c>
      <c r="N32" s="556">
        <v>5.74</v>
      </c>
    </row>
    <row r="33" spans="1:14" ht="63">
      <c r="A33" s="550" t="s">
        <v>20</v>
      </c>
      <c r="B33" s="551" t="s">
        <v>951</v>
      </c>
      <c r="C33" s="552" t="s">
        <v>952</v>
      </c>
      <c r="D33" s="553" t="s">
        <v>949</v>
      </c>
      <c r="E33" s="554"/>
      <c r="F33" s="556">
        <v>14</v>
      </c>
      <c r="G33" s="556">
        <v>87.24</v>
      </c>
      <c r="H33" s="556">
        <v>1221.3599999999999</v>
      </c>
      <c r="I33" s="556">
        <v>431.76</v>
      </c>
      <c r="J33" s="556">
        <v>789.6</v>
      </c>
      <c r="K33" s="556">
        <v>274.26</v>
      </c>
      <c r="L33" s="557"/>
      <c r="M33" s="556">
        <v>2.1</v>
      </c>
      <c r="N33" s="556">
        <v>1.1200000000000001</v>
      </c>
    </row>
    <row r="34" spans="1:14" ht="63">
      <c r="A34" s="550" t="s">
        <v>21</v>
      </c>
      <c r="B34" s="551" t="s">
        <v>953</v>
      </c>
      <c r="C34" s="552" t="s">
        <v>954</v>
      </c>
      <c r="D34" s="553" t="s">
        <v>949</v>
      </c>
      <c r="E34" s="554"/>
      <c r="F34" s="556">
        <v>8</v>
      </c>
      <c r="G34" s="556">
        <v>1527.44</v>
      </c>
      <c r="H34" s="556">
        <v>12219.52</v>
      </c>
      <c r="I34" s="556">
        <v>2247.7600000000002</v>
      </c>
      <c r="J34" s="556">
        <v>9971.76</v>
      </c>
      <c r="K34" s="556">
        <v>2431.36</v>
      </c>
      <c r="L34" s="557"/>
      <c r="M34" s="556">
        <v>9.92</v>
      </c>
      <c r="N34" s="556">
        <v>8.8000000000000007</v>
      </c>
    </row>
    <row r="35" spans="1:14" ht="63">
      <c r="A35" s="550" t="s">
        <v>22</v>
      </c>
      <c r="B35" s="551" t="s">
        <v>955</v>
      </c>
      <c r="C35" s="552" t="s">
        <v>956</v>
      </c>
      <c r="D35" s="553" t="s">
        <v>949</v>
      </c>
      <c r="E35" s="554"/>
      <c r="F35" s="556">
        <v>3</v>
      </c>
      <c r="G35" s="556">
        <v>2864.68</v>
      </c>
      <c r="H35" s="556">
        <v>8594.0400000000009</v>
      </c>
      <c r="I35" s="556">
        <v>1794.6</v>
      </c>
      <c r="J35" s="556">
        <v>6799.44</v>
      </c>
      <c r="K35" s="556">
        <v>1820.64</v>
      </c>
      <c r="L35" s="557"/>
      <c r="M35" s="556">
        <v>7.92</v>
      </c>
      <c r="N35" s="556">
        <v>6.87</v>
      </c>
    </row>
    <row r="36" spans="1:14" ht="63">
      <c r="A36" s="550" t="s">
        <v>23</v>
      </c>
      <c r="B36" s="551" t="s">
        <v>1044</v>
      </c>
      <c r="C36" s="552" t="s">
        <v>1045</v>
      </c>
      <c r="D36" s="553" t="s">
        <v>949</v>
      </c>
      <c r="E36" s="554"/>
      <c r="F36" s="556">
        <v>3</v>
      </c>
      <c r="G36" s="556">
        <v>4404.75</v>
      </c>
      <c r="H36" s="556">
        <v>13214.25</v>
      </c>
      <c r="I36" s="556">
        <v>2746.26</v>
      </c>
      <c r="J36" s="556">
        <v>10467.99</v>
      </c>
      <c r="K36" s="556">
        <v>2805.36</v>
      </c>
      <c r="L36" s="557"/>
      <c r="M36" s="556">
        <v>12.12</v>
      </c>
      <c r="N36" s="556">
        <v>10.59</v>
      </c>
    </row>
    <row r="37" spans="1:14" ht="15">
      <c r="A37" s="835" t="s">
        <v>957</v>
      </c>
      <c r="B37" s="836"/>
      <c r="C37" s="836"/>
      <c r="D37" s="836"/>
      <c r="E37" s="836"/>
      <c r="F37" s="836"/>
      <c r="G37" s="836"/>
      <c r="H37" s="555">
        <v>80728.259999999995</v>
      </c>
      <c r="I37" s="557"/>
      <c r="J37" s="557"/>
      <c r="K37" s="557"/>
      <c r="L37" s="557"/>
      <c r="M37" s="555">
        <v>57.32</v>
      </c>
      <c r="N37" s="555">
        <v>38.090000000000003</v>
      </c>
    </row>
    <row r="38" spans="1:14" ht="20.25" customHeight="1">
      <c r="A38" s="837" t="s">
        <v>958</v>
      </c>
      <c r="B38" s="836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</row>
    <row r="39" spans="1:14" ht="63">
      <c r="A39" s="550" t="s">
        <v>29</v>
      </c>
      <c r="B39" s="551" t="s">
        <v>959</v>
      </c>
      <c r="C39" s="552" t="s">
        <v>960</v>
      </c>
      <c r="D39" s="553" t="s">
        <v>949</v>
      </c>
      <c r="E39" s="554"/>
      <c r="F39" s="555" t="s">
        <v>1085</v>
      </c>
      <c r="G39" s="556">
        <v>504.29</v>
      </c>
      <c r="H39" s="556">
        <v>16137.28</v>
      </c>
      <c r="I39" s="556">
        <v>2869.76</v>
      </c>
      <c r="J39" s="556">
        <v>13267.52</v>
      </c>
      <c r="K39" s="556">
        <v>4960.6400000000003</v>
      </c>
      <c r="L39" s="557"/>
      <c r="M39" s="556">
        <v>14.08</v>
      </c>
      <c r="N39" s="556">
        <v>15.36</v>
      </c>
    </row>
    <row r="40" spans="1:14" ht="63">
      <c r="A40" s="550" t="s">
        <v>24</v>
      </c>
      <c r="B40" s="551" t="s">
        <v>962</v>
      </c>
      <c r="C40" s="552" t="s">
        <v>963</v>
      </c>
      <c r="D40" s="553" t="s">
        <v>949</v>
      </c>
      <c r="E40" s="554"/>
      <c r="F40" s="556">
        <v>16</v>
      </c>
      <c r="G40" s="556">
        <v>148.88</v>
      </c>
      <c r="H40" s="556">
        <v>2382.08</v>
      </c>
      <c r="I40" s="556">
        <v>815.2</v>
      </c>
      <c r="J40" s="556">
        <v>1566.88</v>
      </c>
      <c r="K40" s="556">
        <v>723.36</v>
      </c>
      <c r="L40" s="557"/>
      <c r="M40" s="556">
        <v>4</v>
      </c>
      <c r="N40" s="556">
        <v>2.2400000000000002</v>
      </c>
    </row>
    <row r="41" spans="1:14" ht="63">
      <c r="A41" s="550" t="s">
        <v>30</v>
      </c>
      <c r="B41" s="551" t="s">
        <v>964</v>
      </c>
      <c r="C41" s="552" t="s">
        <v>965</v>
      </c>
      <c r="D41" s="553" t="s">
        <v>949</v>
      </c>
      <c r="E41" s="554"/>
      <c r="F41" s="555" t="s">
        <v>1047</v>
      </c>
      <c r="G41" s="556">
        <v>173.06</v>
      </c>
      <c r="H41" s="556">
        <v>1211.42</v>
      </c>
      <c r="I41" s="556">
        <v>427.98</v>
      </c>
      <c r="J41" s="556">
        <v>783.44</v>
      </c>
      <c r="K41" s="556">
        <v>361.69</v>
      </c>
      <c r="L41" s="557"/>
      <c r="M41" s="556">
        <v>2.1</v>
      </c>
      <c r="N41" s="556">
        <v>1.1200000000000001</v>
      </c>
    </row>
    <row r="42" spans="1:14" ht="63">
      <c r="A42" s="550" t="s">
        <v>25</v>
      </c>
      <c r="B42" s="551" t="s">
        <v>967</v>
      </c>
      <c r="C42" s="552" t="s">
        <v>968</v>
      </c>
      <c r="D42" s="553" t="s">
        <v>949</v>
      </c>
      <c r="E42" s="554"/>
      <c r="F42" s="556">
        <v>16</v>
      </c>
      <c r="G42" s="556">
        <v>2346.6799999999998</v>
      </c>
      <c r="H42" s="556">
        <v>37546.879999999997</v>
      </c>
      <c r="I42" s="556">
        <v>16798.240000000002</v>
      </c>
      <c r="J42" s="556">
        <v>20748.64</v>
      </c>
      <c r="K42" s="556">
        <v>5360.16</v>
      </c>
      <c r="L42" s="557"/>
      <c r="M42" s="556">
        <v>76</v>
      </c>
      <c r="N42" s="556">
        <v>19.399999999999999</v>
      </c>
    </row>
    <row r="43" spans="1:14" ht="63">
      <c r="A43" s="550" t="s">
        <v>26</v>
      </c>
      <c r="B43" s="551" t="s">
        <v>969</v>
      </c>
      <c r="C43" s="552" t="s">
        <v>970</v>
      </c>
      <c r="D43" s="553" t="s">
        <v>949</v>
      </c>
      <c r="E43" s="554"/>
      <c r="F43" s="556">
        <v>5</v>
      </c>
      <c r="G43" s="556">
        <v>5228.08</v>
      </c>
      <c r="H43" s="556">
        <v>26140.400000000001</v>
      </c>
      <c r="I43" s="556">
        <v>10913.4</v>
      </c>
      <c r="J43" s="556">
        <v>15227</v>
      </c>
      <c r="K43" s="556">
        <v>3902.65</v>
      </c>
      <c r="L43" s="557"/>
      <c r="M43" s="556">
        <v>49.38</v>
      </c>
      <c r="N43" s="556">
        <v>14.13</v>
      </c>
    </row>
    <row r="44" spans="1:14" ht="63">
      <c r="A44" s="550" t="s">
        <v>27</v>
      </c>
      <c r="B44" s="551" t="s">
        <v>971</v>
      </c>
      <c r="C44" s="552" t="s">
        <v>972</v>
      </c>
      <c r="D44" s="553" t="s">
        <v>949</v>
      </c>
      <c r="E44" s="554"/>
      <c r="F44" s="556">
        <v>2</v>
      </c>
      <c r="G44" s="556">
        <v>8241.16</v>
      </c>
      <c r="H44" s="556">
        <v>16482.32</v>
      </c>
      <c r="I44" s="556">
        <v>6691.68</v>
      </c>
      <c r="J44" s="556">
        <v>9790.64</v>
      </c>
      <c r="K44" s="556">
        <v>2500.42</v>
      </c>
      <c r="L44" s="557"/>
      <c r="M44" s="556">
        <v>30.28</v>
      </c>
      <c r="N44" s="556">
        <v>9.0500000000000007</v>
      </c>
    </row>
    <row r="45" spans="1:14" ht="72">
      <c r="A45" s="550" t="s">
        <v>28</v>
      </c>
      <c r="B45" s="551" t="s">
        <v>973</v>
      </c>
      <c r="C45" s="552" t="s">
        <v>974</v>
      </c>
      <c r="D45" s="553" t="s">
        <v>975</v>
      </c>
      <c r="E45" s="554"/>
      <c r="F45" s="555" t="s">
        <v>1086</v>
      </c>
      <c r="G45" s="556">
        <v>39345.480000000003</v>
      </c>
      <c r="H45" s="556">
        <v>23410.560000000001</v>
      </c>
      <c r="I45" s="556">
        <v>9220.7800000000007</v>
      </c>
      <c r="J45" s="556">
        <v>14189.78</v>
      </c>
      <c r="K45" s="556">
        <v>5668.01</v>
      </c>
      <c r="L45" s="557"/>
      <c r="M45" s="556">
        <v>38.82</v>
      </c>
      <c r="N45" s="556">
        <v>22.32</v>
      </c>
    </row>
    <row r="46" spans="1:14" ht="48">
      <c r="A46" s="550" t="s">
        <v>31</v>
      </c>
      <c r="B46" s="551" t="s">
        <v>978</v>
      </c>
      <c r="C46" s="552" t="s">
        <v>979</v>
      </c>
      <c r="D46" s="553" t="s">
        <v>980</v>
      </c>
      <c r="E46" s="554"/>
      <c r="F46" s="555" t="s">
        <v>1087</v>
      </c>
      <c r="G46" s="556">
        <v>129.91</v>
      </c>
      <c r="H46" s="556">
        <v>2968.44</v>
      </c>
      <c r="I46" s="557"/>
      <c r="J46" s="556">
        <v>2968.44</v>
      </c>
      <c r="K46" s="557"/>
      <c r="L46" s="557"/>
      <c r="M46" s="557"/>
      <c r="N46" s="557"/>
    </row>
    <row r="47" spans="1:14" ht="48">
      <c r="A47" s="550" t="s">
        <v>1072</v>
      </c>
      <c r="B47" s="551" t="s">
        <v>983</v>
      </c>
      <c r="C47" s="552" t="s">
        <v>984</v>
      </c>
      <c r="D47" s="553" t="s">
        <v>980</v>
      </c>
      <c r="E47" s="554"/>
      <c r="F47" s="555" t="s">
        <v>1087</v>
      </c>
      <c r="G47" s="556">
        <v>129.91</v>
      </c>
      <c r="H47" s="556">
        <v>2968.44</v>
      </c>
      <c r="I47" s="557"/>
      <c r="J47" s="556">
        <v>2968.44</v>
      </c>
      <c r="K47" s="557"/>
      <c r="L47" s="557"/>
      <c r="M47" s="557"/>
      <c r="N47" s="557"/>
    </row>
    <row r="48" spans="1:14" ht="96">
      <c r="A48" s="550" t="s">
        <v>1073</v>
      </c>
      <c r="B48" s="551" t="s">
        <v>986</v>
      </c>
      <c r="C48" s="552" t="s">
        <v>987</v>
      </c>
      <c r="D48" s="553" t="s">
        <v>980</v>
      </c>
      <c r="E48" s="554"/>
      <c r="F48" s="556">
        <v>22.85</v>
      </c>
      <c r="G48" s="556">
        <v>108.9</v>
      </c>
      <c r="H48" s="556">
        <v>2488.37</v>
      </c>
      <c r="I48" s="557"/>
      <c r="J48" s="556">
        <v>2488.37</v>
      </c>
      <c r="K48" s="557"/>
      <c r="L48" s="557"/>
      <c r="M48" s="557"/>
      <c r="N48" s="557"/>
    </row>
    <row r="49" spans="1:14" ht="15">
      <c r="A49" s="835" t="s">
        <v>988</v>
      </c>
      <c r="B49" s="836"/>
      <c r="C49" s="836"/>
      <c r="D49" s="836"/>
      <c r="E49" s="836"/>
      <c r="F49" s="836"/>
      <c r="G49" s="836"/>
      <c r="H49" s="555">
        <v>264792.19</v>
      </c>
      <c r="I49" s="557"/>
      <c r="J49" s="557"/>
      <c r="K49" s="557"/>
      <c r="L49" s="557"/>
      <c r="M49" s="555">
        <v>246.86</v>
      </c>
      <c r="N49" s="555">
        <v>96.16</v>
      </c>
    </row>
    <row r="50" spans="1:14" ht="20.25" customHeight="1">
      <c r="A50" s="837" t="s">
        <v>989</v>
      </c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</row>
    <row r="51" spans="1:14">
      <c r="A51" s="550" t="s">
        <v>977</v>
      </c>
      <c r="B51" s="551" t="s">
        <v>991</v>
      </c>
      <c r="C51" s="552" t="s">
        <v>992</v>
      </c>
      <c r="D51" s="553" t="s">
        <v>993</v>
      </c>
      <c r="E51" s="554"/>
      <c r="F51" s="556">
        <v>595</v>
      </c>
      <c r="G51" s="556">
        <v>258</v>
      </c>
      <c r="H51" s="556">
        <v>153510</v>
      </c>
      <c r="I51" s="557"/>
      <c r="J51" s="557"/>
      <c r="K51" s="557"/>
      <c r="L51" s="556">
        <v>153510</v>
      </c>
      <c r="M51" s="557"/>
      <c r="N51" s="557"/>
    </row>
    <row r="52" spans="1:14">
      <c r="A52" s="550" t="s">
        <v>982</v>
      </c>
      <c r="B52" s="551" t="s">
        <v>991</v>
      </c>
      <c r="C52" s="552" t="s">
        <v>995</v>
      </c>
      <c r="D52" s="553" t="s">
        <v>949</v>
      </c>
      <c r="E52" s="554"/>
      <c r="F52" s="556">
        <v>16</v>
      </c>
      <c r="G52" s="556">
        <v>10648</v>
      </c>
      <c r="H52" s="556">
        <v>170368</v>
      </c>
      <c r="I52" s="557"/>
      <c r="J52" s="557"/>
      <c r="K52" s="557"/>
      <c r="L52" s="556">
        <v>170368</v>
      </c>
      <c r="M52" s="557"/>
      <c r="N52" s="557"/>
    </row>
    <row r="53" spans="1:14" ht="19.5">
      <c r="A53" s="550" t="s">
        <v>1074</v>
      </c>
      <c r="B53" s="551" t="s">
        <v>991</v>
      </c>
      <c r="C53" s="552" t="s">
        <v>997</v>
      </c>
      <c r="D53" s="553" t="s">
        <v>949</v>
      </c>
      <c r="E53" s="554"/>
      <c r="F53" s="555" t="s">
        <v>1047</v>
      </c>
      <c r="G53" s="556">
        <v>9766</v>
      </c>
      <c r="H53" s="556">
        <v>68362</v>
      </c>
      <c r="I53" s="557"/>
      <c r="J53" s="557"/>
      <c r="K53" s="557"/>
      <c r="L53" s="556">
        <v>68362</v>
      </c>
      <c r="M53" s="557"/>
      <c r="N53" s="557"/>
    </row>
    <row r="54" spans="1:14">
      <c r="A54" s="550" t="s">
        <v>1043</v>
      </c>
      <c r="B54" s="551" t="s">
        <v>991</v>
      </c>
      <c r="C54" s="552" t="s">
        <v>999</v>
      </c>
      <c r="D54" s="553" t="s">
        <v>949</v>
      </c>
      <c r="E54" s="554"/>
      <c r="F54" s="556">
        <v>7</v>
      </c>
      <c r="G54" s="556">
        <v>2016</v>
      </c>
      <c r="H54" s="556">
        <v>14112</v>
      </c>
      <c r="I54" s="557"/>
      <c r="J54" s="557"/>
      <c r="K54" s="557"/>
      <c r="L54" s="556">
        <v>14112</v>
      </c>
      <c r="M54" s="557"/>
      <c r="N54" s="557"/>
    </row>
    <row r="55" spans="1:14" ht="19.5">
      <c r="A55" s="550" t="s">
        <v>985</v>
      </c>
      <c r="B55" s="551" t="s">
        <v>991</v>
      </c>
      <c r="C55" s="552" t="s">
        <v>1001</v>
      </c>
      <c r="D55" s="553" t="s">
        <v>993</v>
      </c>
      <c r="E55" s="554"/>
      <c r="F55" s="555" t="s">
        <v>1088</v>
      </c>
      <c r="G55" s="556">
        <v>75</v>
      </c>
      <c r="H55" s="556">
        <v>5175</v>
      </c>
      <c r="I55" s="557"/>
      <c r="J55" s="557"/>
      <c r="K55" s="557"/>
      <c r="L55" s="556">
        <v>5175</v>
      </c>
      <c r="M55" s="557"/>
      <c r="N55" s="557"/>
    </row>
    <row r="56" spans="1:14" ht="19.5">
      <c r="A56" s="550" t="s">
        <v>990</v>
      </c>
      <c r="B56" s="551" t="s">
        <v>991</v>
      </c>
      <c r="C56" s="552" t="s">
        <v>1004</v>
      </c>
      <c r="D56" s="553" t="s">
        <v>949</v>
      </c>
      <c r="E56" s="554"/>
      <c r="F56" s="555" t="s">
        <v>1089</v>
      </c>
      <c r="G56" s="556">
        <v>20.11</v>
      </c>
      <c r="H56" s="556">
        <v>925.06</v>
      </c>
      <c r="I56" s="557"/>
      <c r="J56" s="557"/>
      <c r="K56" s="557"/>
      <c r="L56" s="556">
        <v>925.06</v>
      </c>
      <c r="M56" s="557"/>
      <c r="N56" s="557"/>
    </row>
    <row r="57" spans="1:14" ht="15">
      <c r="A57" s="835" t="s">
        <v>1006</v>
      </c>
      <c r="B57" s="836"/>
      <c r="C57" s="836"/>
      <c r="D57" s="836"/>
      <c r="E57" s="836"/>
      <c r="F57" s="836"/>
      <c r="G57" s="836"/>
      <c r="H57" s="555">
        <v>377917.94</v>
      </c>
      <c r="I57" s="557"/>
      <c r="J57" s="557"/>
      <c r="K57" s="557"/>
      <c r="L57" s="557"/>
      <c r="M57" s="557"/>
      <c r="N57" s="557"/>
    </row>
    <row r="58" spans="1:14" ht="15">
      <c r="A58" s="838" t="s">
        <v>1007</v>
      </c>
      <c r="B58" s="839"/>
      <c r="C58" s="839"/>
      <c r="D58" s="839"/>
      <c r="E58" s="839"/>
      <c r="F58" s="839"/>
      <c r="G58" s="839"/>
      <c r="H58" s="839"/>
      <c r="I58" s="839"/>
      <c r="J58" s="839"/>
      <c r="K58" s="839"/>
      <c r="L58" s="839"/>
      <c r="M58" s="839"/>
      <c r="N58" s="839"/>
    </row>
    <row r="59" spans="1:14" ht="15">
      <c r="A59" s="840" t="s">
        <v>1008</v>
      </c>
      <c r="B59" s="836"/>
      <c r="C59" s="836"/>
      <c r="D59" s="836"/>
      <c r="E59" s="836"/>
      <c r="F59" s="836"/>
      <c r="G59" s="836"/>
      <c r="H59" s="558">
        <v>587204.34</v>
      </c>
      <c r="I59" s="558">
        <v>58676.800000000003</v>
      </c>
      <c r="J59" s="558">
        <v>116075.48</v>
      </c>
      <c r="K59" s="558">
        <v>32218.63</v>
      </c>
      <c r="L59" s="558">
        <v>412452.06</v>
      </c>
      <c r="M59" s="558">
        <v>264.5</v>
      </c>
      <c r="N59" s="558">
        <v>116.74</v>
      </c>
    </row>
    <row r="60" spans="1:14" ht="15">
      <c r="A60" s="840" t="s">
        <v>1009</v>
      </c>
      <c r="B60" s="836"/>
      <c r="C60" s="836"/>
      <c r="D60" s="836"/>
      <c r="E60" s="836"/>
      <c r="F60" s="836"/>
      <c r="G60" s="836"/>
      <c r="H60" s="558">
        <v>580232.63</v>
      </c>
      <c r="I60" s="558">
        <v>67478.320000000007</v>
      </c>
      <c r="J60" s="558">
        <v>133486.79999999999</v>
      </c>
      <c r="K60" s="558">
        <v>37051.42</v>
      </c>
      <c r="L60" s="558">
        <v>379267.51</v>
      </c>
      <c r="M60" s="558">
        <v>304.18</v>
      </c>
      <c r="N60" s="558">
        <v>134.25</v>
      </c>
    </row>
    <row r="61" spans="1:14" ht="15">
      <c r="A61" s="840" t="s">
        <v>1010</v>
      </c>
      <c r="B61" s="836"/>
      <c r="C61" s="836"/>
      <c r="D61" s="836"/>
      <c r="E61" s="836"/>
      <c r="F61" s="836"/>
      <c r="G61" s="836"/>
      <c r="H61" s="558">
        <v>93031.47</v>
      </c>
      <c r="I61" s="557"/>
      <c r="J61" s="557"/>
      <c r="K61" s="557"/>
      <c r="L61" s="557"/>
      <c r="M61" s="557"/>
      <c r="N61" s="557"/>
    </row>
    <row r="62" spans="1:14" ht="15">
      <c r="A62" s="840" t="s">
        <v>1011</v>
      </c>
      <c r="B62" s="836"/>
      <c r="C62" s="836"/>
      <c r="D62" s="836"/>
      <c r="E62" s="836"/>
      <c r="F62" s="836"/>
      <c r="G62" s="836"/>
      <c r="H62" s="558">
        <v>50174.28</v>
      </c>
      <c r="I62" s="557"/>
      <c r="J62" s="557"/>
      <c r="K62" s="557"/>
      <c r="L62" s="557"/>
      <c r="M62" s="557"/>
      <c r="N62" s="557"/>
    </row>
    <row r="63" spans="1:14" ht="15">
      <c r="A63" s="835" t="s">
        <v>1012</v>
      </c>
      <c r="B63" s="836"/>
      <c r="C63" s="836"/>
      <c r="D63" s="836"/>
      <c r="E63" s="836"/>
      <c r="F63" s="836"/>
      <c r="G63" s="836"/>
      <c r="H63" s="557"/>
      <c r="I63" s="557"/>
      <c r="J63" s="557"/>
      <c r="K63" s="557"/>
      <c r="L63" s="557"/>
      <c r="M63" s="557"/>
      <c r="N63" s="557"/>
    </row>
    <row r="64" spans="1:14" ht="15">
      <c r="A64" s="840" t="s">
        <v>1013</v>
      </c>
      <c r="B64" s="836"/>
      <c r="C64" s="836"/>
      <c r="D64" s="836"/>
      <c r="E64" s="836"/>
      <c r="F64" s="836"/>
      <c r="G64" s="836"/>
      <c r="H64" s="558">
        <v>567503.24</v>
      </c>
      <c r="I64" s="557"/>
      <c r="J64" s="557"/>
      <c r="K64" s="557"/>
      <c r="L64" s="557"/>
      <c r="M64" s="558">
        <v>304.18</v>
      </c>
      <c r="N64" s="558">
        <v>134.25</v>
      </c>
    </row>
    <row r="65" spans="1:14" ht="15">
      <c r="A65" s="840" t="s">
        <v>1014</v>
      </c>
      <c r="B65" s="836"/>
      <c r="C65" s="836"/>
      <c r="D65" s="836"/>
      <c r="E65" s="836"/>
      <c r="F65" s="836"/>
      <c r="G65" s="836"/>
      <c r="H65" s="558">
        <v>155935.14000000001</v>
      </c>
      <c r="I65" s="557"/>
      <c r="J65" s="557"/>
      <c r="K65" s="557"/>
      <c r="L65" s="557"/>
      <c r="M65" s="557"/>
      <c r="N65" s="557"/>
    </row>
    <row r="66" spans="1:14" ht="15">
      <c r="A66" s="840" t="s">
        <v>1015</v>
      </c>
      <c r="B66" s="836"/>
      <c r="C66" s="836"/>
      <c r="D66" s="836"/>
      <c r="E66" s="836"/>
      <c r="F66" s="836"/>
      <c r="G66" s="836"/>
      <c r="H66" s="558">
        <v>723438.38</v>
      </c>
      <c r="I66" s="557"/>
      <c r="J66" s="557"/>
      <c r="K66" s="557"/>
      <c r="L66" s="557"/>
      <c r="M66" s="558">
        <v>304.18</v>
      </c>
      <c r="N66" s="558">
        <v>134.25</v>
      </c>
    </row>
    <row r="67" spans="1:14" ht="15">
      <c r="A67" s="840" t="s">
        <v>1016</v>
      </c>
      <c r="B67" s="836"/>
      <c r="C67" s="836"/>
      <c r="D67" s="836"/>
      <c r="E67" s="836"/>
      <c r="F67" s="836"/>
      <c r="G67" s="836"/>
      <c r="H67" s="557"/>
      <c r="I67" s="557"/>
      <c r="J67" s="557"/>
      <c r="K67" s="557"/>
      <c r="L67" s="557"/>
      <c r="M67" s="557"/>
      <c r="N67" s="557"/>
    </row>
    <row r="68" spans="1:14" ht="15">
      <c r="A68" s="840" t="s">
        <v>1017</v>
      </c>
      <c r="B68" s="836"/>
      <c r="C68" s="836"/>
      <c r="D68" s="836"/>
      <c r="E68" s="836"/>
      <c r="F68" s="836"/>
      <c r="G68" s="836"/>
      <c r="H68" s="558">
        <v>379267.51</v>
      </c>
      <c r="I68" s="557"/>
      <c r="J68" s="557"/>
      <c r="K68" s="557"/>
      <c r="L68" s="557"/>
      <c r="M68" s="557"/>
      <c r="N68" s="557"/>
    </row>
    <row r="69" spans="1:14" ht="15">
      <c r="A69" s="840" t="s">
        <v>1018</v>
      </c>
      <c r="B69" s="836"/>
      <c r="C69" s="836"/>
      <c r="D69" s="836"/>
      <c r="E69" s="836"/>
      <c r="F69" s="836"/>
      <c r="G69" s="836"/>
      <c r="H69" s="558">
        <v>133486.79999999999</v>
      </c>
      <c r="I69" s="557"/>
      <c r="J69" s="557"/>
      <c r="K69" s="557"/>
      <c r="L69" s="557"/>
      <c r="M69" s="557"/>
      <c r="N69" s="557"/>
    </row>
    <row r="70" spans="1:14" ht="15">
      <c r="A70" s="840" t="s">
        <v>1019</v>
      </c>
      <c r="B70" s="836"/>
      <c r="C70" s="836"/>
      <c r="D70" s="836"/>
      <c r="E70" s="836"/>
      <c r="F70" s="836"/>
      <c r="G70" s="836"/>
      <c r="H70" s="558">
        <v>104529.74</v>
      </c>
      <c r="I70" s="557"/>
      <c r="J70" s="557"/>
      <c r="K70" s="557"/>
      <c r="L70" s="557"/>
      <c r="M70" s="557"/>
      <c r="N70" s="557"/>
    </row>
    <row r="71" spans="1:14" ht="15">
      <c r="A71" s="840" t="s">
        <v>1020</v>
      </c>
      <c r="B71" s="836"/>
      <c r="C71" s="836"/>
      <c r="D71" s="836"/>
      <c r="E71" s="836"/>
      <c r="F71" s="836"/>
      <c r="G71" s="836"/>
      <c r="H71" s="558">
        <v>93031.47</v>
      </c>
      <c r="I71" s="557"/>
      <c r="J71" s="557"/>
      <c r="K71" s="557"/>
      <c r="L71" s="557"/>
      <c r="M71" s="557"/>
      <c r="N71" s="557"/>
    </row>
    <row r="72" spans="1:14" ht="15">
      <c r="A72" s="840" t="s">
        <v>1021</v>
      </c>
      <c r="B72" s="836"/>
      <c r="C72" s="836"/>
      <c r="D72" s="836"/>
      <c r="E72" s="836"/>
      <c r="F72" s="836"/>
      <c r="G72" s="836"/>
      <c r="H72" s="558">
        <v>50174.28</v>
      </c>
      <c r="I72" s="557"/>
      <c r="J72" s="557"/>
      <c r="K72" s="557"/>
      <c r="L72" s="557"/>
      <c r="M72" s="557"/>
      <c r="N72" s="557"/>
    </row>
    <row r="73" spans="1:14" ht="15">
      <c r="A73" s="840" t="s">
        <v>1022</v>
      </c>
      <c r="B73" s="836"/>
      <c r="C73" s="836"/>
      <c r="D73" s="836"/>
      <c r="E73" s="836"/>
      <c r="F73" s="836"/>
      <c r="G73" s="836"/>
      <c r="H73" s="558">
        <v>21413.78</v>
      </c>
      <c r="I73" s="557"/>
      <c r="J73" s="557"/>
      <c r="K73" s="557"/>
      <c r="L73" s="557"/>
      <c r="M73" s="557"/>
      <c r="N73" s="557"/>
    </row>
    <row r="74" spans="1:14" ht="15">
      <c r="A74" s="835" t="s">
        <v>1015</v>
      </c>
      <c r="B74" s="836"/>
      <c r="C74" s="836"/>
      <c r="D74" s="836"/>
      <c r="E74" s="836"/>
      <c r="F74" s="836"/>
      <c r="G74" s="836"/>
      <c r="H74" s="555">
        <v>744852.16</v>
      </c>
      <c r="I74" s="557"/>
      <c r="J74" s="557"/>
      <c r="K74" s="557"/>
      <c r="L74" s="557"/>
      <c r="M74" s="557"/>
      <c r="N74" s="557"/>
    </row>
    <row r="75" spans="1:14" ht="15">
      <c r="A75" s="840" t="s">
        <v>1023</v>
      </c>
      <c r="B75" s="836"/>
      <c r="C75" s="836"/>
      <c r="D75" s="836"/>
      <c r="E75" s="836"/>
      <c r="F75" s="836"/>
      <c r="G75" s="836"/>
      <c r="H75" s="558">
        <v>37242.61</v>
      </c>
      <c r="I75" s="557"/>
      <c r="J75" s="557"/>
      <c r="K75" s="557"/>
      <c r="L75" s="557"/>
      <c r="M75" s="557"/>
      <c r="N75" s="557"/>
    </row>
    <row r="76" spans="1:14" ht="15">
      <c r="A76" s="840" t="s">
        <v>1024</v>
      </c>
      <c r="B76" s="836"/>
      <c r="C76" s="836"/>
      <c r="D76" s="836"/>
      <c r="E76" s="836"/>
      <c r="F76" s="836"/>
      <c r="G76" s="836"/>
      <c r="H76" s="558">
        <v>37242.61</v>
      </c>
      <c r="I76" s="557"/>
      <c r="J76" s="557"/>
      <c r="K76" s="557"/>
      <c r="L76" s="557"/>
      <c r="M76" s="557"/>
      <c r="N76" s="557"/>
    </row>
    <row r="77" spans="1:14" ht="15">
      <c r="A77" s="835" t="s">
        <v>1015</v>
      </c>
      <c r="B77" s="836"/>
      <c r="C77" s="836"/>
      <c r="D77" s="836"/>
      <c r="E77" s="836"/>
      <c r="F77" s="836"/>
      <c r="G77" s="836"/>
      <c r="H77" s="555">
        <v>819337.38</v>
      </c>
      <c r="I77" s="557"/>
      <c r="J77" s="557"/>
      <c r="K77" s="557"/>
      <c r="L77" s="557"/>
      <c r="M77" s="557"/>
      <c r="N77" s="557"/>
    </row>
    <row r="78" spans="1:14" ht="15">
      <c r="A78" s="840" t="s">
        <v>1025</v>
      </c>
      <c r="B78" s="836"/>
      <c r="C78" s="836"/>
      <c r="D78" s="836"/>
      <c r="E78" s="836"/>
      <c r="F78" s="836"/>
      <c r="G78" s="836"/>
      <c r="H78" s="558">
        <v>16386.75</v>
      </c>
      <c r="I78" s="557"/>
      <c r="J78" s="557"/>
      <c r="K78" s="557"/>
      <c r="L78" s="557"/>
      <c r="M78" s="557"/>
      <c r="N78" s="557"/>
    </row>
    <row r="79" spans="1:14" ht="15">
      <c r="A79" s="835" t="s">
        <v>1026</v>
      </c>
      <c r="B79" s="836"/>
      <c r="C79" s="836"/>
      <c r="D79" s="836"/>
      <c r="E79" s="836"/>
      <c r="F79" s="836"/>
      <c r="G79" s="836"/>
      <c r="H79" s="555">
        <v>835724.13</v>
      </c>
      <c r="I79" s="557"/>
      <c r="J79" s="557"/>
      <c r="K79" s="557"/>
      <c r="L79" s="557"/>
      <c r="M79" s="557"/>
      <c r="N79" s="557"/>
    </row>
    <row r="80" spans="1:14" ht="15">
      <c r="A80" s="840" t="s">
        <v>1027</v>
      </c>
      <c r="B80" s="836"/>
      <c r="C80" s="836"/>
      <c r="D80" s="836"/>
      <c r="E80" s="836"/>
      <c r="F80" s="836"/>
      <c r="G80" s="836"/>
      <c r="H80" s="558">
        <v>150430.34</v>
      </c>
      <c r="I80" s="557"/>
      <c r="J80" s="557"/>
      <c r="K80" s="557"/>
      <c r="L80" s="557"/>
      <c r="M80" s="557"/>
      <c r="N80" s="557"/>
    </row>
    <row r="81" spans="1:14" ht="15">
      <c r="A81" s="835" t="s">
        <v>1028</v>
      </c>
      <c r="B81" s="836"/>
      <c r="C81" s="836"/>
      <c r="D81" s="836"/>
      <c r="E81" s="836"/>
      <c r="F81" s="836"/>
      <c r="G81" s="836"/>
      <c r="H81" s="555">
        <v>986154.47</v>
      </c>
      <c r="I81" s="557"/>
      <c r="J81" s="557"/>
      <c r="K81" s="557"/>
      <c r="L81" s="557"/>
      <c r="M81" s="555">
        <v>304.18</v>
      </c>
      <c r="N81" s="555">
        <v>134.25</v>
      </c>
    </row>
    <row r="85" spans="1:14" ht="15">
      <c r="A85" s="841" t="s">
        <v>1029</v>
      </c>
      <c r="B85" s="842"/>
      <c r="C85" s="842"/>
      <c r="D85" s="842"/>
      <c r="E85" s="842"/>
      <c r="F85" s="842"/>
      <c r="G85" s="842"/>
      <c r="H85" s="842"/>
      <c r="I85" s="842"/>
      <c r="J85" s="842"/>
      <c r="K85" s="842"/>
      <c r="L85" s="842"/>
      <c r="M85" s="842"/>
      <c r="N85" s="842"/>
    </row>
    <row r="86" spans="1:14" ht="15">
      <c r="A86" s="843" t="s">
        <v>1030</v>
      </c>
      <c r="B86" s="842"/>
      <c r="C86" s="842"/>
      <c r="D86" s="842"/>
      <c r="E86" s="842"/>
      <c r="F86" s="842"/>
      <c r="G86" s="842"/>
      <c r="H86" s="842"/>
      <c r="I86" s="842"/>
      <c r="J86" s="842"/>
      <c r="K86" s="842"/>
      <c r="L86" s="842"/>
      <c r="M86" s="842"/>
      <c r="N86" s="842"/>
    </row>
    <row r="88" spans="1:14">
      <c r="A88" s="841" t="s">
        <v>1031</v>
      </c>
      <c r="B88" s="844"/>
      <c r="C88" s="845"/>
      <c r="D88" s="846"/>
      <c r="E88" s="847"/>
      <c r="F88" s="848"/>
      <c r="G88" s="848"/>
      <c r="H88" s="848"/>
      <c r="I88" s="848"/>
      <c r="J88" s="848"/>
      <c r="K88" s="848"/>
      <c r="L88" s="848"/>
      <c r="M88" s="848"/>
      <c r="N88" s="848"/>
    </row>
    <row r="89" spans="1:14" ht="15">
      <c r="A89" s="843" t="s">
        <v>1030</v>
      </c>
      <c r="B89" s="842"/>
      <c r="C89" s="842"/>
      <c r="D89" s="842"/>
      <c r="E89" s="842"/>
      <c r="F89" s="842"/>
      <c r="G89" s="842"/>
      <c r="H89" s="842"/>
      <c r="I89" s="842"/>
      <c r="J89" s="842"/>
      <c r="K89" s="842"/>
      <c r="L89" s="842"/>
      <c r="M89" s="842"/>
      <c r="N89" s="842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19" right="0.16" top="0.74803149606299213" bottom="0.74803149606299213" header="0.31496062992125984" footer="0.31496062992125984"/>
  <pageSetup paperSize="9" scale="92" fitToHeight="11" orientation="landscape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89"/>
  <sheetViews>
    <sheetView workbookViewId="0">
      <selection activeCell="K1" sqref="K1:N8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  <c r="N3" s="513"/>
    </row>
    <row r="4" spans="1:14" ht="15" outlineLevel="1">
      <c r="A4" s="461"/>
      <c r="K4" s="514"/>
      <c r="L4" s="513"/>
      <c r="M4" s="513"/>
      <c r="N4" s="560" t="s">
        <v>1033</v>
      </c>
    </row>
    <row r="5" spans="1:14" ht="15" outlineLevel="1">
      <c r="A5" s="455"/>
      <c r="K5" s="559"/>
      <c r="L5" s="513"/>
      <c r="M5" s="513"/>
      <c r="N5" s="513"/>
    </row>
    <row r="6" spans="1:14" ht="15" outlineLevel="1">
      <c r="A6" s="455"/>
      <c r="K6" s="559"/>
      <c r="L6" s="513"/>
      <c r="M6" s="513"/>
      <c r="N6" s="513"/>
    </row>
    <row r="7" spans="1:14" ht="15" outlineLevel="1">
      <c r="A7" s="455"/>
      <c r="K7" s="851" t="s">
        <v>1034</v>
      </c>
      <c r="L7" s="851"/>
      <c r="M7" s="851"/>
      <c r="N7" s="851"/>
    </row>
    <row r="8" spans="1:14" ht="14.25">
      <c r="C8" s="463"/>
      <c r="E8" s="464"/>
      <c r="F8" s="465" t="s">
        <v>911</v>
      </c>
      <c r="G8" s="466"/>
      <c r="H8" s="467"/>
    </row>
    <row r="9" spans="1:14" ht="14.25">
      <c r="D9" s="468"/>
      <c r="F9" s="469" t="s">
        <v>912</v>
      </c>
      <c r="M9" s="470"/>
    </row>
    <row r="10" spans="1:14">
      <c r="D10" s="459"/>
    </row>
    <row r="11" spans="1:14" ht="15.75">
      <c r="D11" s="459"/>
      <c r="F11" s="471" t="s">
        <v>1227</v>
      </c>
      <c r="G11" s="472"/>
    </row>
    <row r="12" spans="1:14" ht="14.25">
      <c r="D12" s="459"/>
      <c r="F12" s="465" t="s">
        <v>913</v>
      </c>
      <c r="G12" s="458"/>
    </row>
    <row r="13" spans="1:14">
      <c r="C13" s="463"/>
      <c r="D13" s="459"/>
      <c r="E13" s="459"/>
    </row>
    <row r="14" spans="1:14" ht="14.25">
      <c r="C14" s="473" t="s">
        <v>914</v>
      </c>
      <c r="D14" s="474" t="s">
        <v>18</v>
      </c>
      <c r="E14" s="466"/>
      <c r="F14" s="475"/>
      <c r="I14" s="467"/>
    </row>
    <row r="15" spans="1:14" ht="14.25">
      <c r="C15" s="476"/>
      <c r="D15" s="468"/>
      <c r="F15" s="469" t="s">
        <v>915</v>
      </c>
      <c r="G15" s="477"/>
      <c r="H15" s="468"/>
      <c r="I15" s="478"/>
    </row>
    <row r="16" spans="1:14">
      <c r="A16" s="479"/>
      <c r="B16" s="480"/>
      <c r="C16" s="463"/>
      <c r="D16" s="459"/>
      <c r="E16" s="459"/>
    </row>
    <row r="17" spans="1:14" ht="14.25">
      <c r="C17" s="481" t="s">
        <v>916</v>
      </c>
      <c r="D17" s="482"/>
      <c r="E17" s="459"/>
      <c r="F17" s="483"/>
      <c r="G17" s="484"/>
    </row>
    <row r="18" spans="1:14" s="487" customFormat="1" ht="15">
      <c r="A18" s="485"/>
      <c r="B18" s="486"/>
      <c r="C18" s="481" t="s">
        <v>917</v>
      </c>
      <c r="D18" s="482"/>
      <c r="E18" s="483"/>
      <c r="F18" s="852" t="s">
        <v>1220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 outlineLevel="1">
      <c r="A19" s="485"/>
      <c r="B19" s="486"/>
      <c r="C19" s="481" t="s">
        <v>920</v>
      </c>
      <c r="D19" s="482"/>
      <c r="E19" s="483"/>
      <c r="F19" s="852" t="s">
        <v>1221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922</v>
      </c>
      <c r="D20" s="482"/>
      <c r="E20" s="483"/>
      <c r="F20" s="852" t="s">
        <v>1222</v>
      </c>
      <c r="G20" s="853"/>
      <c r="H20" s="474" t="s">
        <v>919</v>
      </c>
      <c r="I20" s="483"/>
      <c r="J20" s="483"/>
      <c r="K20" s="483"/>
      <c r="L20" s="483"/>
      <c r="M20" s="483"/>
      <c r="N20" s="483"/>
    </row>
    <row r="21" spans="1:14" s="487" customFormat="1" ht="15">
      <c r="A21" s="485"/>
      <c r="B21" s="486"/>
      <c r="C21" s="481" t="s">
        <v>924</v>
      </c>
      <c r="D21" s="482"/>
      <c r="E21" s="483"/>
      <c r="F21" s="852" t="s">
        <v>1223</v>
      </c>
      <c r="G21" s="853"/>
      <c r="H21" s="474" t="s">
        <v>919</v>
      </c>
      <c r="I21" s="483"/>
      <c r="J21" s="483"/>
      <c r="K21" s="483"/>
      <c r="L21" s="483"/>
      <c r="M21" s="483"/>
      <c r="N21" s="483"/>
    </row>
    <row r="22" spans="1:14" s="487" customFormat="1" ht="15" outlineLevel="1">
      <c r="A22" s="485"/>
      <c r="B22" s="486"/>
      <c r="C22" s="481" t="s">
        <v>926</v>
      </c>
      <c r="D22" s="482"/>
      <c r="E22" s="483"/>
      <c r="F22" s="852" t="s">
        <v>1224</v>
      </c>
      <c r="G22" s="853"/>
      <c r="H22" s="474" t="s">
        <v>928</v>
      </c>
      <c r="I22" s="483"/>
      <c r="J22" s="483"/>
      <c r="K22" s="483"/>
      <c r="L22" s="483"/>
      <c r="M22" s="483"/>
      <c r="N22" s="483"/>
    </row>
    <row r="23" spans="1:14" s="487" customFormat="1" ht="15" outlineLevel="2">
      <c r="A23" s="485"/>
      <c r="B23" s="486"/>
      <c r="C23" s="481" t="s">
        <v>929</v>
      </c>
      <c r="D23" s="482"/>
      <c r="E23" s="483"/>
      <c r="F23" s="852" t="s">
        <v>1225</v>
      </c>
      <c r="G23" s="853"/>
      <c r="H23" s="474" t="s">
        <v>928</v>
      </c>
      <c r="I23" s="483"/>
      <c r="J23" s="483"/>
      <c r="K23" s="483"/>
      <c r="L23" s="483"/>
      <c r="M23" s="483"/>
      <c r="N23" s="483"/>
    </row>
    <row r="24" spans="1:14" ht="14.25">
      <c r="C24" s="481" t="s">
        <v>931</v>
      </c>
      <c r="D24" s="459"/>
      <c r="E24" s="459"/>
    </row>
    <row r="27" spans="1:14" ht="12.75" customHeight="1">
      <c r="A27" s="854" t="s">
        <v>932</v>
      </c>
      <c r="B27" s="854" t="s">
        <v>933</v>
      </c>
      <c r="C27" s="856" t="s">
        <v>660</v>
      </c>
      <c r="D27" s="856" t="s">
        <v>692</v>
      </c>
      <c r="E27" s="858" t="s">
        <v>934</v>
      </c>
      <c r="F27" s="858"/>
      <c r="G27" s="858" t="s">
        <v>935</v>
      </c>
      <c r="H27" s="858"/>
      <c r="I27" s="858"/>
      <c r="J27" s="858"/>
      <c r="K27" s="858"/>
      <c r="L27" s="858"/>
      <c r="M27" s="856" t="s">
        <v>936</v>
      </c>
      <c r="N27" s="856" t="s">
        <v>937</v>
      </c>
    </row>
    <row r="28" spans="1:14" ht="13.7" customHeight="1">
      <c r="A28" s="854"/>
      <c r="B28" s="854"/>
      <c r="C28" s="856"/>
      <c r="D28" s="856"/>
      <c r="E28" s="858" t="s">
        <v>938</v>
      </c>
      <c r="F28" s="858" t="s">
        <v>939</v>
      </c>
      <c r="G28" s="858" t="s">
        <v>938</v>
      </c>
      <c r="H28" s="858" t="s">
        <v>940</v>
      </c>
      <c r="I28" s="856" t="s">
        <v>941</v>
      </c>
      <c r="J28" s="856"/>
      <c r="K28" s="856"/>
      <c r="L28" s="488"/>
      <c r="M28" s="856"/>
      <c r="N28" s="856"/>
    </row>
    <row r="29" spans="1:14" ht="12.75" customHeight="1">
      <c r="A29" s="854"/>
      <c r="B29" s="855"/>
      <c r="C29" s="857"/>
      <c r="D29" s="856"/>
      <c r="E29" s="858"/>
      <c r="F29" s="858"/>
      <c r="G29" s="858"/>
      <c r="H29" s="858"/>
      <c r="I29" s="489" t="s">
        <v>942</v>
      </c>
      <c r="J29" s="489" t="s">
        <v>943</v>
      </c>
      <c r="K29" s="489" t="s">
        <v>944</v>
      </c>
      <c r="L29" s="489" t="s">
        <v>945</v>
      </c>
      <c r="M29" s="856"/>
      <c r="N29" s="856"/>
    </row>
    <row r="30" spans="1:14">
      <c r="A30" s="490">
        <v>1</v>
      </c>
      <c r="B30" s="491">
        <v>2</v>
      </c>
      <c r="C30" s="492">
        <v>3</v>
      </c>
      <c r="D30" s="493">
        <v>4</v>
      </c>
      <c r="E30" s="494">
        <v>5</v>
      </c>
      <c r="F30" s="494">
        <v>6</v>
      </c>
      <c r="G30" s="493">
        <v>7</v>
      </c>
      <c r="H30" s="492">
        <v>8</v>
      </c>
      <c r="I30" s="495">
        <v>9</v>
      </c>
      <c r="J30" s="495">
        <v>10</v>
      </c>
      <c r="K30" s="495">
        <v>11</v>
      </c>
      <c r="L30" s="495">
        <v>12</v>
      </c>
      <c r="M30" s="495">
        <v>13</v>
      </c>
      <c r="N30" s="495">
        <v>14</v>
      </c>
    </row>
    <row r="31" spans="1:14" ht="20.25" customHeight="1">
      <c r="A31" s="861" t="s">
        <v>946</v>
      </c>
      <c r="B31" s="860"/>
      <c r="C31" s="860"/>
      <c r="D31" s="860"/>
      <c r="E31" s="860"/>
      <c r="F31" s="860"/>
      <c r="G31" s="860"/>
      <c r="H31" s="860"/>
      <c r="I31" s="860"/>
      <c r="J31" s="860"/>
      <c r="K31" s="860"/>
      <c r="L31" s="860"/>
      <c r="M31" s="860"/>
      <c r="N31" s="860"/>
    </row>
    <row r="32" spans="1:14" ht="63">
      <c r="A32" s="496" t="s">
        <v>19</v>
      </c>
      <c r="B32" s="497" t="s">
        <v>947</v>
      </c>
      <c r="C32" s="498" t="s">
        <v>948</v>
      </c>
      <c r="D32" s="499" t="s">
        <v>949</v>
      </c>
      <c r="E32" s="500"/>
      <c r="F32" s="501" t="s">
        <v>1140</v>
      </c>
      <c r="G32" s="502">
        <v>554.78</v>
      </c>
      <c r="H32" s="502">
        <v>9986.0400000000009</v>
      </c>
      <c r="I32" s="502">
        <v>4782.0600000000004</v>
      </c>
      <c r="J32" s="502">
        <v>5203.9799999999996</v>
      </c>
      <c r="K32" s="502">
        <v>1812.96</v>
      </c>
      <c r="L32" s="503"/>
      <c r="M32" s="502">
        <v>22.86</v>
      </c>
      <c r="N32" s="502">
        <v>7.38</v>
      </c>
    </row>
    <row r="33" spans="1:14" ht="63">
      <c r="A33" s="496" t="s">
        <v>20</v>
      </c>
      <c r="B33" s="497" t="s">
        <v>951</v>
      </c>
      <c r="C33" s="498" t="s">
        <v>952</v>
      </c>
      <c r="D33" s="499" t="s">
        <v>949</v>
      </c>
      <c r="E33" s="500"/>
      <c r="F33" s="502">
        <v>18</v>
      </c>
      <c r="G33" s="502">
        <v>87.24</v>
      </c>
      <c r="H33" s="502">
        <v>1570.32</v>
      </c>
      <c r="I33" s="502">
        <v>555.12</v>
      </c>
      <c r="J33" s="502">
        <v>1015.2</v>
      </c>
      <c r="K33" s="502">
        <v>352.62</v>
      </c>
      <c r="L33" s="503"/>
      <c r="M33" s="502">
        <v>2.7</v>
      </c>
      <c r="N33" s="502">
        <v>1.44</v>
      </c>
    </row>
    <row r="34" spans="1:14" ht="63">
      <c r="A34" s="496" t="s">
        <v>21</v>
      </c>
      <c r="B34" s="497" t="s">
        <v>953</v>
      </c>
      <c r="C34" s="498" t="s">
        <v>954</v>
      </c>
      <c r="D34" s="499" t="s">
        <v>949</v>
      </c>
      <c r="E34" s="500"/>
      <c r="F34" s="502">
        <v>10</v>
      </c>
      <c r="G34" s="502">
        <v>1527.44</v>
      </c>
      <c r="H34" s="502">
        <v>15274.4</v>
      </c>
      <c r="I34" s="502">
        <v>2809.7</v>
      </c>
      <c r="J34" s="502">
        <v>12464.7</v>
      </c>
      <c r="K34" s="502">
        <v>3039.2</v>
      </c>
      <c r="L34" s="503"/>
      <c r="M34" s="502">
        <v>12.4</v>
      </c>
      <c r="N34" s="502">
        <v>11</v>
      </c>
    </row>
    <row r="35" spans="1:14" ht="63">
      <c r="A35" s="496" t="s">
        <v>22</v>
      </c>
      <c r="B35" s="497" t="s">
        <v>955</v>
      </c>
      <c r="C35" s="498" t="s">
        <v>956</v>
      </c>
      <c r="D35" s="499" t="s">
        <v>949</v>
      </c>
      <c r="E35" s="500"/>
      <c r="F35" s="502">
        <v>6</v>
      </c>
      <c r="G35" s="502">
        <v>2864.68</v>
      </c>
      <c r="H35" s="502">
        <v>17188.080000000002</v>
      </c>
      <c r="I35" s="502">
        <v>3589.2</v>
      </c>
      <c r="J35" s="502">
        <v>13598.88</v>
      </c>
      <c r="K35" s="502">
        <v>3641.28</v>
      </c>
      <c r="L35" s="503"/>
      <c r="M35" s="502">
        <v>15.84</v>
      </c>
      <c r="N35" s="502">
        <v>13.74</v>
      </c>
    </row>
    <row r="36" spans="1:14" ht="63">
      <c r="A36" s="496" t="s">
        <v>23</v>
      </c>
      <c r="B36" s="497" t="s">
        <v>1044</v>
      </c>
      <c r="C36" s="498" t="s">
        <v>1045</v>
      </c>
      <c r="D36" s="499" t="s">
        <v>949</v>
      </c>
      <c r="E36" s="500"/>
      <c r="F36" s="502">
        <v>2</v>
      </c>
      <c r="G36" s="502">
        <v>4404.75</v>
      </c>
      <c r="H36" s="502">
        <v>8809.5</v>
      </c>
      <c r="I36" s="502">
        <v>1830.84</v>
      </c>
      <c r="J36" s="502">
        <v>6978.66</v>
      </c>
      <c r="K36" s="502">
        <v>1870.24</v>
      </c>
      <c r="L36" s="503"/>
      <c r="M36" s="502">
        <v>8.08</v>
      </c>
      <c r="N36" s="502">
        <v>7.06</v>
      </c>
    </row>
    <row r="37" spans="1:14" ht="15">
      <c r="A37" s="859" t="s">
        <v>957</v>
      </c>
      <c r="B37" s="860"/>
      <c r="C37" s="860"/>
      <c r="D37" s="860"/>
      <c r="E37" s="860"/>
      <c r="F37" s="860"/>
      <c r="G37" s="860"/>
      <c r="H37" s="501">
        <v>99322.85</v>
      </c>
      <c r="I37" s="503"/>
      <c r="J37" s="503"/>
      <c r="K37" s="503"/>
      <c r="L37" s="503"/>
      <c r="M37" s="501">
        <v>71.16</v>
      </c>
      <c r="N37" s="501">
        <v>46.71</v>
      </c>
    </row>
    <row r="38" spans="1:14" ht="20.25" customHeight="1">
      <c r="A38" s="861" t="s">
        <v>958</v>
      </c>
      <c r="B38" s="860"/>
      <c r="C38" s="860"/>
      <c r="D38" s="860"/>
      <c r="E38" s="860"/>
      <c r="F38" s="860"/>
      <c r="G38" s="860"/>
      <c r="H38" s="860"/>
      <c r="I38" s="860"/>
      <c r="J38" s="860"/>
      <c r="K38" s="860"/>
      <c r="L38" s="860"/>
      <c r="M38" s="860"/>
      <c r="N38" s="860"/>
    </row>
    <row r="39" spans="1:14" ht="63">
      <c r="A39" s="496" t="s">
        <v>29</v>
      </c>
      <c r="B39" s="497" t="s">
        <v>959</v>
      </c>
      <c r="C39" s="498" t="s">
        <v>960</v>
      </c>
      <c r="D39" s="499" t="s">
        <v>949</v>
      </c>
      <c r="E39" s="500"/>
      <c r="F39" s="501" t="s">
        <v>1141</v>
      </c>
      <c r="G39" s="502">
        <v>504.29</v>
      </c>
      <c r="H39" s="502">
        <v>21180.18</v>
      </c>
      <c r="I39" s="502">
        <v>3766.56</v>
      </c>
      <c r="J39" s="502">
        <v>17413.62</v>
      </c>
      <c r="K39" s="502">
        <v>6510.84</v>
      </c>
      <c r="L39" s="503"/>
      <c r="M39" s="502">
        <v>18.48</v>
      </c>
      <c r="N39" s="502">
        <v>20.16</v>
      </c>
    </row>
    <row r="40" spans="1:14" ht="63">
      <c r="A40" s="496" t="s">
        <v>24</v>
      </c>
      <c r="B40" s="497" t="s">
        <v>962</v>
      </c>
      <c r="C40" s="498" t="s">
        <v>963</v>
      </c>
      <c r="D40" s="499" t="s">
        <v>949</v>
      </c>
      <c r="E40" s="500"/>
      <c r="F40" s="502">
        <v>19</v>
      </c>
      <c r="G40" s="502">
        <v>148.88</v>
      </c>
      <c r="H40" s="502">
        <v>2828.72</v>
      </c>
      <c r="I40" s="502">
        <v>968.05</v>
      </c>
      <c r="J40" s="502">
        <v>1860.67</v>
      </c>
      <c r="K40" s="502">
        <v>858.99</v>
      </c>
      <c r="L40" s="503"/>
      <c r="M40" s="502">
        <v>4.75</v>
      </c>
      <c r="N40" s="502">
        <v>2.66</v>
      </c>
    </row>
    <row r="41" spans="1:14" ht="63">
      <c r="A41" s="496" t="s">
        <v>30</v>
      </c>
      <c r="B41" s="497" t="s">
        <v>964</v>
      </c>
      <c r="C41" s="498" t="s">
        <v>965</v>
      </c>
      <c r="D41" s="499" t="s">
        <v>949</v>
      </c>
      <c r="E41" s="500"/>
      <c r="F41" s="501" t="s">
        <v>1142</v>
      </c>
      <c r="G41" s="502">
        <v>173.06</v>
      </c>
      <c r="H41" s="502">
        <v>1730.6</v>
      </c>
      <c r="I41" s="502">
        <v>611.4</v>
      </c>
      <c r="J41" s="502">
        <v>1119.2</v>
      </c>
      <c r="K41" s="502">
        <v>516.70000000000005</v>
      </c>
      <c r="L41" s="503"/>
      <c r="M41" s="502">
        <v>3</v>
      </c>
      <c r="N41" s="502">
        <v>1.6</v>
      </c>
    </row>
    <row r="42" spans="1:14" ht="63">
      <c r="A42" s="496" t="s">
        <v>25</v>
      </c>
      <c r="B42" s="497" t="s">
        <v>967</v>
      </c>
      <c r="C42" s="498" t="s">
        <v>968</v>
      </c>
      <c r="D42" s="499" t="s">
        <v>949</v>
      </c>
      <c r="E42" s="500"/>
      <c r="F42" s="502">
        <v>19</v>
      </c>
      <c r="G42" s="502">
        <v>2346.6799999999998</v>
      </c>
      <c r="H42" s="502">
        <v>44586.92</v>
      </c>
      <c r="I42" s="502">
        <v>19947.91</v>
      </c>
      <c r="J42" s="502">
        <v>24639.01</v>
      </c>
      <c r="K42" s="502">
        <v>6365.19</v>
      </c>
      <c r="L42" s="503"/>
      <c r="M42" s="502">
        <v>90.25</v>
      </c>
      <c r="N42" s="502">
        <v>23.04</v>
      </c>
    </row>
    <row r="43" spans="1:14" ht="63">
      <c r="A43" s="496" t="s">
        <v>26</v>
      </c>
      <c r="B43" s="497" t="s">
        <v>969</v>
      </c>
      <c r="C43" s="498" t="s">
        <v>970</v>
      </c>
      <c r="D43" s="499" t="s">
        <v>949</v>
      </c>
      <c r="E43" s="500"/>
      <c r="F43" s="502">
        <v>7</v>
      </c>
      <c r="G43" s="502">
        <v>5228.08</v>
      </c>
      <c r="H43" s="502">
        <v>36596.559999999998</v>
      </c>
      <c r="I43" s="502">
        <v>15278.76</v>
      </c>
      <c r="J43" s="502">
        <v>21317.8</v>
      </c>
      <c r="K43" s="502">
        <v>5463.71</v>
      </c>
      <c r="L43" s="503"/>
      <c r="M43" s="502">
        <v>69.13</v>
      </c>
      <c r="N43" s="502">
        <v>19.78</v>
      </c>
    </row>
    <row r="44" spans="1:14" ht="63">
      <c r="A44" s="496" t="s">
        <v>27</v>
      </c>
      <c r="B44" s="497" t="s">
        <v>971</v>
      </c>
      <c r="C44" s="498" t="s">
        <v>972</v>
      </c>
      <c r="D44" s="499" t="s">
        <v>949</v>
      </c>
      <c r="E44" s="500"/>
      <c r="F44" s="502">
        <v>3</v>
      </c>
      <c r="G44" s="502">
        <v>8241.16</v>
      </c>
      <c r="H44" s="502">
        <v>24723.48</v>
      </c>
      <c r="I44" s="502">
        <v>10037.52</v>
      </c>
      <c r="J44" s="502">
        <v>14685.96</v>
      </c>
      <c r="K44" s="502">
        <v>3750.63</v>
      </c>
      <c r="L44" s="503"/>
      <c r="M44" s="502">
        <v>45.41</v>
      </c>
      <c r="N44" s="502">
        <v>13.58</v>
      </c>
    </row>
    <row r="45" spans="1:14" ht="72">
      <c r="A45" s="496" t="s">
        <v>28</v>
      </c>
      <c r="B45" s="497" t="s">
        <v>973</v>
      </c>
      <c r="C45" s="498" t="s">
        <v>974</v>
      </c>
      <c r="D45" s="499" t="s">
        <v>975</v>
      </c>
      <c r="E45" s="500"/>
      <c r="F45" s="501" t="s">
        <v>1226</v>
      </c>
      <c r="G45" s="502">
        <v>39345.480000000003</v>
      </c>
      <c r="H45" s="502">
        <v>29509.11</v>
      </c>
      <c r="I45" s="502">
        <v>11622.83</v>
      </c>
      <c r="J45" s="502">
        <v>17886.28</v>
      </c>
      <c r="K45" s="502">
        <v>7144.55</v>
      </c>
      <c r="L45" s="503"/>
      <c r="M45" s="502">
        <v>48.93</v>
      </c>
      <c r="N45" s="502">
        <v>28.13</v>
      </c>
    </row>
    <row r="46" spans="1:14" ht="48">
      <c r="A46" s="496" t="s">
        <v>31</v>
      </c>
      <c r="B46" s="497" t="s">
        <v>978</v>
      </c>
      <c r="C46" s="498" t="s">
        <v>979</v>
      </c>
      <c r="D46" s="499" t="s">
        <v>980</v>
      </c>
      <c r="E46" s="500"/>
      <c r="F46" s="501" t="s">
        <v>1144</v>
      </c>
      <c r="G46" s="502">
        <v>129.91</v>
      </c>
      <c r="H46" s="502">
        <v>3689.44</v>
      </c>
      <c r="I46" s="503"/>
      <c r="J46" s="502">
        <v>3689.44</v>
      </c>
      <c r="K46" s="503"/>
      <c r="L46" s="503"/>
      <c r="M46" s="503"/>
      <c r="N46" s="503"/>
    </row>
    <row r="47" spans="1:14" ht="48">
      <c r="A47" s="496" t="s">
        <v>1072</v>
      </c>
      <c r="B47" s="497" t="s">
        <v>983</v>
      </c>
      <c r="C47" s="498" t="s">
        <v>984</v>
      </c>
      <c r="D47" s="499" t="s">
        <v>980</v>
      </c>
      <c r="E47" s="500"/>
      <c r="F47" s="501" t="s">
        <v>1144</v>
      </c>
      <c r="G47" s="502">
        <v>129.91</v>
      </c>
      <c r="H47" s="502">
        <v>3689.44</v>
      </c>
      <c r="I47" s="503"/>
      <c r="J47" s="502">
        <v>3689.44</v>
      </c>
      <c r="K47" s="503"/>
      <c r="L47" s="503"/>
      <c r="M47" s="503"/>
      <c r="N47" s="503"/>
    </row>
    <row r="48" spans="1:14" ht="96">
      <c r="A48" s="496" t="s">
        <v>1073</v>
      </c>
      <c r="B48" s="497" t="s">
        <v>986</v>
      </c>
      <c r="C48" s="498" t="s">
        <v>987</v>
      </c>
      <c r="D48" s="499" t="s">
        <v>980</v>
      </c>
      <c r="E48" s="500"/>
      <c r="F48" s="502">
        <v>28.4</v>
      </c>
      <c r="G48" s="502">
        <v>108.9</v>
      </c>
      <c r="H48" s="502">
        <v>3092.76</v>
      </c>
      <c r="I48" s="503"/>
      <c r="J48" s="502">
        <v>3092.76</v>
      </c>
      <c r="K48" s="503"/>
      <c r="L48" s="503"/>
      <c r="M48" s="503"/>
      <c r="N48" s="503"/>
    </row>
    <row r="49" spans="1:14" ht="15">
      <c r="A49" s="859" t="s">
        <v>988</v>
      </c>
      <c r="B49" s="860"/>
      <c r="C49" s="860"/>
      <c r="D49" s="860"/>
      <c r="E49" s="860"/>
      <c r="F49" s="860"/>
      <c r="G49" s="860"/>
      <c r="H49" s="501">
        <v>345077.8</v>
      </c>
      <c r="I49" s="503"/>
      <c r="J49" s="503"/>
      <c r="K49" s="503"/>
      <c r="L49" s="503"/>
      <c r="M49" s="501">
        <v>321.94</v>
      </c>
      <c r="N49" s="501">
        <v>125.29</v>
      </c>
    </row>
    <row r="50" spans="1:14" ht="20.25" customHeight="1">
      <c r="A50" s="861" t="s">
        <v>989</v>
      </c>
      <c r="B50" s="860"/>
      <c r="C50" s="860"/>
      <c r="D50" s="860"/>
      <c r="E50" s="860"/>
      <c r="F50" s="860"/>
      <c r="G50" s="860"/>
      <c r="H50" s="860"/>
      <c r="I50" s="860"/>
      <c r="J50" s="860"/>
      <c r="K50" s="860"/>
      <c r="L50" s="860"/>
      <c r="M50" s="860"/>
      <c r="N50" s="860"/>
    </row>
    <row r="51" spans="1:14">
      <c r="A51" s="496" t="s">
        <v>977</v>
      </c>
      <c r="B51" s="497" t="s">
        <v>991</v>
      </c>
      <c r="C51" s="498" t="s">
        <v>992</v>
      </c>
      <c r="D51" s="499" t="s">
        <v>993</v>
      </c>
      <c r="E51" s="500"/>
      <c r="F51" s="564">
        <v>750</v>
      </c>
      <c r="G51" s="502">
        <v>258</v>
      </c>
      <c r="H51" s="502">
        <v>193500</v>
      </c>
      <c r="I51" s="503"/>
      <c r="J51" s="503"/>
      <c r="K51" s="503"/>
      <c r="L51" s="502">
        <v>193500</v>
      </c>
      <c r="M51" s="503"/>
      <c r="N51" s="503"/>
    </row>
    <row r="52" spans="1:14">
      <c r="A52" s="496" t="s">
        <v>982</v>
      </c>
      <c r="B52" s="497" t="s">
        <v>991</v>
      </c>
      <c r="C52" s="498" t="s">
        <v>995</v>
      </c>
      <c r="D52" s="499" t="s">
        <v>949</v>
      </c>
      <c r="E52" s="500"/>
      <c r="F52" s="502">
        <v>19</v>
      </c>
      <c r="G52" s="502">
        <v>10648</v>
      </c>
      <c r="H52" s="502">
        <v>202312</v>
      </c>
      <c r="I52" s="503"/>
      <c r="J52" s="503"/>
      <c r="K52" s="503"/>
      <c r="L52" s="502">
        <v>202312</v>
      </c>
      <c r="M52" s="503"/>
      <c r="N52" s="503"/>
    </row>
    <row r="53" spans="1:14" ht="19.5">
      <c r="A53" s="496" t="s">
        <v>1074</v>
      </c>
      <c r="B53" s="497" t="s">
        <v>991</v>
      </c>
      <c r="C53" s="498" t="s">
        <v>997</v>
      </c>
      <c r="D53" s="499" t="s">
        <v>949</v>
      </c>
      <c r="E53" s="500"/>
      <c r="F53" s="501" t="s">
        <v>1142</v>
      </c>
      <c r="G53" s="502">
        <v>9766</v>
      </c>
      <c r="H53" s="502">
        <v>97660</v>
      </c>
      <c r="I53" s="503"/>
      <c r="J53" s="503"/>
      <c r="K53" s="503"/>
      <c r="L53" s="502">
        <v>97660</v>
      </c>
      <c r="M53" s="503"/>
      <c r="N53" s="503"/>
    </row>
    <row r="54" spans="1:14">
      <c r="A54" s="496" t="s">
        <v>1043</v>
      </c>
      <c r="B54" s="497" t="s">
        <v>991</v>
      </c>
      <c r="C54" s="498" t="s">
        <v>999</v>
      </c>
      <c r="D54" s="499" t="s">
        <v>949</v>
      </c>
      <c r="E54" s="500"/>
      <c r="F54" s="502">
        <v>10</v>
      </c>
      <c r="G54" s="502">
        <v>2016</v>
      </c>
      <c r="H54" s="502">
        <v>20160</v>
      </c>
      <c r="I54" s="503"/>
      <c r="J54" s="503"/>
      <c r="K54" s="503"/>
      <c r="L54" s="502">
        <v>20160</v>
      </c>
      <c r="M54" s="503"/>
      <c r="N54" s="503"/>
    </row>
    <row r="55" spans="1:14" ht="19.5">
      <c r="A55" s="496" t="s">
        <v>985</v>
      </c>
      <c r="B55" s="497" t="s">
        <v>991</v>
      </c>
      <c r="C55" s="498" t="s">
        <v>1001</v>
      </c>
      <c r="D55" s="499" t="s">
        <v>993</v>
      </c>
      <c r="E55" s="500"/>
      <c r="F55" s="501" t="s">
        <v>1145</v>
      </c>
      <c r="G55" s="502">
        <v>75</v>
      </c>
      <c r="H55" s="502">
        <v>6525</v>
      </c>
      <c r="I55" s="503"/>
      <c r="J55" s="503"/>
      <c r="K55" s="503"/>
      <c r="L55" s="502">
        <v>6525</v>
      </c>
      <c r="M55" s="503"/>
      <c r="N55" s="503"/>
    </row>
    <row r="56" spans="1:14" ht="19.5">
      <c r="A56" s="496" t="s">
        <v>990</v>
      </c>
      <c r="B56" s="497" t="s">
        <v>991</v>
      </c>
      <c r="C56" s="498" t="s">
        <v>1004</v>
      </c>
      <c r="D56" s="499" t="s">
        <v>949</v>
      </c>
      <c r="E56" s="500"/>
      <c r="F56" s="501" t="s">
        <v>1146</v>
      </c>
      <c r="G56" s="502">
        <v>20.11</v>
      </c>
      <c r="H56" s="502">
        <v>1166.3800000000001</v>
      </c>
      <c r="I56" s="503"/>
      <c r="J56" s="503"/>
      <c r="K56" s="503"/>
      <c r="L56" s="502">
        <v>1166.3800000000001</v>
      </c>
      <c r="M56" s="503"/>
      <c r="N56" s="503"/>
    </row>
    <row r="57" spans="1:14" ht="15">
      <c r="A57" s="859" t="s">
        <v>1006</v>
      </c>
      <c r="B57" s="860"/>
      <c r="C57" s="860"/>
      <c r="D57" s="860"/>
      <c r="E57" s="860"/>
      <c r="F57" s="860"/>
      <c r="G57" s="860"/>
      <c r="H57" s="501">
        <v>477673.59</v>
      </c>
      <c r="I57" s="503"/>
      <c r="J57" s="503"/>
      <c r="K57" s="503"/>
      <c r="L57" s="503"/>
      <c r="M57" s="503"/>
      <c r="N57" s="503"/>
    </row>
    <row r="58" spans="1:14" ht="15">
      <c r="A58" s="862" t="s">
        <v>1007</v>
      </c>
      <c r="B58" s="863"/>
      <c r="C58" s="863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</row>
    <row r="59" spans="1:14" ht="15">
      <c r="A59" s="864" t="s">
        <v>1008</v>
      </c>
      <c r="B59" s="860"/>
      <c r="C59" s="860"/>
      <c r="D59" s="860"/>
      <c r="E59" s="860"/>
      <c r="F59" s="860"/>
      <c r="G59" s="860"/>
      <c r="H59" s="504">
        <v>745778.93</v>
      </c>
      <c r="I59" s="504">
        <v>75799.95</v>
      </c>
      <c r="J59" s="504">
        <v>148655.6</v>
      </c>
      <c r="K59" s="504">
        <v>41326.910000000003</v>
      </c>
      <c r="L59" s="504">
        <v>521323.38</v>
      </c>
      <c r="M59" s="504">
        <v>341.83</v>
      </c>
      <c r="N59" s="504">
        <v>149.57</v>
      </c>
    </row>
    <row r="60" spans="1:14" ht="15">
      <c r="A60" s="864" t="s">
        <v>1009</v>
      </c>
      <c r="B60" s="860"/>
      <c r="C60" s="860"/>
      <c r="D60" s="860"/>
      <c r="E60" s="860"/>
      <c r="F60" s="860"/>
      <c r="G60" s="860"/>
      <c r="H60" s="504">
        <v>737540.87</v>
      </c>
      <c r="I60" s="504">
        <v>87169.94</v>
      </c>
      <c r="J60" s="504">
        <v>170953.94</v>
      </c>
      <c r="K60" s="504">
        <v>47525.95</v>
      </c>
      <c r="L60" s="504">
        <v>479416.99</v>
      </c>
      <c r="M60" s="504">
        <v>393.1</v>
      </c>
      <c r="N60" s="504">
        <v>172.01</v>
      </c>
    </row>
    <row r="61" spans="1:14" ht="15">
      <c r="A61" s="864" t="s">
        <v>1010</v>
      </c>
      <c r="B61" s="860"/>
      <c r="C61" s="860"/>
      <c r="D61" s="860"/>
      <c r="E61" s="860"/>
      <c r="F61" s="860"/>
      <c r="G61" s="860"/>
      <c r="H61" s="504">
        <v>119879.34</v>
      </c>
      <c r="I61" s="503"/>
      <c r="J61" s="503"/>
      <c r="K61" s="503"/>
      <c r="L61" s="503"/>
      <c r="M61" s="503"/>
      <c r="N61" s="503"/>
    </row>
    <row r="62" spans="1:14" ht="15">
      <c r="A62" s="864" t="s">
        <v>1011</v>
      </c>
      <c r="B62" s="860"/>
      <c r="C62" s="860"/>
      <c r="D62" s="860"/>
      <c r="E62" s="860"/>
      <c r="F62" s="860"/>
      <c r="G62" s="860"/>
      <c r="H62" s="504">
        <v>64654.03</v>
      </c>
      <c r="I62" s="503"/>
      <c r="J62" s="503"/>
      <c r="K62" s="503"/>
      <c r="L62" s="503"/>
      <c r="M62" s="503"/>
      <c r="N62" s="503"/>
    </row>
    <row r="63" spans="1:14" ht="15">
      <c r="A63" s="859" t="s">
        <v>1012</v>
      </c>
      <c r="B63" s="860"/>
      <c r="C63" s="860"/>
      <c r="D63" s="860"/>
      <c r="E63" s="860"/>
      <c r="F63" s="860"/>
      <c r="G63" s="860"/>
      <c r="H63" s="503"/>
      <c r="I63" s="503"/>
      <c r="J63" s="503"/>
      <c r="K63" s="503"/>
      <c r="L63" s="503"/>
      <c r="M63" s="503"/>
      <c r="N63" s="503"/>
    </row>
    <row r="64" spans="1:14" ht="15">
      <c r="A64" s="864" t="s">
        <v>1013</v>
      </c>
      <c r="B64" s="860"/>
      <c r="C64" s="860"/>
      <c r="D64" s="860"/>
      <c r="E64" s="860"/>
      <c r="F64" s="860"/>
      <c r="G64" s="860"/>
      <c r="H64" s="504">
        <v>725685.99</v>
      </c>
      <c r="I64" s="503"/>
      <c r="J64" s="503"/>
      <c r="K64" s="503"/>
      <c r="L64" s="503"/>
      <c r="M64" s="504">
        <v>393.1</v>
      </c>
      <c r="N64" s="504">
        <v>172.01</v>
      </c>
    </row>
    <row r="65" spans="1:14" ht="15">
      <c r="A65" s="864" t="s">
        <v>1014</v>
      </c>
      <c r="B65" s="860"/>
      <c r="C65" s="860"/>
      <c r="D65" s="860"/>
      <c r="E65" s="860"/>
      <c r="F65" s="860"/>
      <c r="G65" s="860"/>
      <c r="H65" s="504">
        <v>196388.25</v>
      </c>
      <c r="I65" s="503"/>
      <c r="J65" s="503"/>
      <c r="K65" s="503"/>
      <c r="L65" s="503"/>
      <c r="M65" s="503"/>
      <c r="N65" s="503"/>
    </row>
    <row r="66" spans="1:14" ht="15">
      <c r="A66" s="864" t="s">
        <v>1015</v>
      </c>
      <c r="B66" s="860"/>
      <c r="C66" s="860"/>
      <c r="D66" s="860"/>
      <c r="E66" s="860"/>
      <c r="F66" s="860"/>
      <c r="G66" s="860"/>
      <c r="H66" s="504">
        <v>922074.24</v>
      </c>
      <c r="I66" s="503"/>
      <c r="J66" s="503"/>
      <c r="K66" s="503"/>
      <c r="L66" s="503"/>
      <c r="M66" s="504">
        <v>393.1</v>
      </c>
      <c r="N66" s="504">
        <v>172.01</v>
      </c>
    </row>
    <row r="67" spans="1:14" ht="15">
      <c r="A67" s="864" t="s">
        <v>1016</v>
      </c>
      <c r="B67" s="860"/>
      <c r="C67" s="860"/>
      <c r="D67" s="860"/>
      <c r="E67" s="860"/>
      <c r="F67" s="860"/>
      <c r="G67" s="860"/>
      <c r="H67" s="503"/>
      <c r="I67" s="503"/>
      <c r="J67" s="503"/>
      <c r="K67" s="503"/>
      <c r="L67" s="503"/>
      <c r="M67" s="503"/>
      <c r="N67" s="503"/>
    </row>
    <row r="68" spans="1:14" s="571" customFormat="1" ht="15">
      <c r="A68" s="878" t="s">
        <v>1017</v>
      </c>
      <c r="B68" s="879"/>
      <c r="C68" s="879"/>
      <c r="D68" s="879"/>
      <c r="E68" s="879"/>
      <c r="F68" s="879"/>
      <c r="G68" s="879"/>
      <c r="H68" s="569">
        <v>479416.99</v>
      </c>
      <c r="I68" s="570"/>
      <c r="J68" s="570"/>
      <c r="K68" s="570"/>
      <c r="L68" s="570"/>
      <c r="M68" s="570"/>
      <c r="N68" s="570"/>
    </row>
    <row r="69" spans="1:14" ht="15">
      <c r="A69" s="864" t="s">
        <v>1018</v>
      </c>
      <c r="B69" s="860"/>
      <c r="C69" s="860"/>
      <c r="D69" s="860"/>
      <c r="E69" s="860"/>
      <c r="F69" s="860"/>
      <c r="G69" s="860"/>
      <c r="H69" s="504">
        <v>170953.94</v>
      </c>
      <c r="I69" s="503"/>
      <c r="J69" s="503"/>
      <c r="K69" s="503"/>
      <c r="L69" s="503"/>
      <c r="M69" s="503"/>
      <c r="N69" s="503"/>
    </row>
    <row r="70" spans="1:14" ht="15">
      <c r="A70" s="864" t="s">
        <v>1019</v>
      </c>
      <c r="B70" s="860"/>
      <c r="C70" s="860"/>
      <c r="D70" s="860"/>
      <c r="E70" s="860"/>
      <c r="F70" s="860"/>
      <c r="G70" s="860"/>
      <c r="H70" s="504">
        <v>134695.89000000001</v>
      </c>
      <c r="I70" s="503"/>
      <c r="J70" s="503"/>
      <c r="K70" s="503"/>
      <c r="L70" s="503"/>
      <c r="M70" s="503"/>
      <c r="N70" s="503"/>
    </row>
    <row r="71" spans="1:14" s="507" customFormat="1" ht="15">
      <c r="A71" s="874" t="s">
        <v>1020</v>
      </c>
      <c r="B71" s="875"/>
      <c r="C71" s="875"/>
      <c r="D71" s="875"/>
      <c r="E71" s="875"/>
      <c r="F71" s="875"/>
      <c r="G71" s="875"/>
      <c r="H71" s="505">
        <v>119879.34</v>
      </c>
      <c r="I71" s="506"/>
      <c r="J71" s="506"/>
      <c r="K71" s="506"/>
      <c r="L71" s="506"/>
      <c r="M71" s="506"/>
      <c r="N71" s="506"/>
    </row>
    <row r="72" spans="1:14" s="507" customFormat="1" ht="15">
      <c r="A72" s="874" t="s">
        <v>1021</v>
      </c>
      <c r="B72" s="875"/>
      <c r="C72" s="875"/>
      <c r="D72" s="875"/>
      <c r="E72" s="875"/>
      <c r="F72" s="875"/>
      <c r="G72" s="875"/>
      <c r="H72" s="505">
        <v>64654.03</v>
      </c>
      <c r="I72" s="506"/>
      <c r="J72" s="506"/>
      <c r="K72" s="506"/>
      <c r="L72" s="506"/>
      <c r="M72" s="506"/>
      <c r="N72" s="506"/>
    </row>
    <row r="73" spans="1:14" s="507" customFormat="1" ht="15">
      <c r="A73" s="874" t="s">
        <v>1022</v>
      </c>
      <c r="B73" s="875"/>
      <c r="C73" s="875"/>
      <c r="D73" s="875"/>
      <c r="E73" s="875"/>
      <c r="F73" s="875"/>
      <c r="G73" s="875"/>
      <c r="H73" s="505">
        <v>27293.4</v>
      </c>
      <c r="I73" s="506"/>
      <c r="J73" s="506"/>
      <c r="K73" s="506"/>
      <c r="L73" s="506"/>
      <c r="M73" s="506"/>
      <c r="N73" s="506"/>
    </row>
    <row r="74" spans="1:14" ht="15">
      <c r="A74" s="859" t="s">
        <v>1015</v>
      </c>
      <c r="B74" s="860"/>
      <c r="C74" s="860"/>
      <c r="D74" s="860"/>
      <c r="E74" s="860"/>
      <c r="F74" s="860"/>
      <c r="G74" s="860"/>
      <c r="H74" s="501">
        <v>949367.64</v>
      </c>
      <c r="I74" s="503"/>
      <c r="J74" s="503"/>
      <c r="K74" s="503"/>
      <c r="L74" s="503"/>
      <c r="M74" s="503"/>
      <c r="N74" s="503"/>
    </row>
    <row r="75" spans="1:14" s="567" customFormat="1" ht="15">
      <c r="A75" s="876" t="s">
        <v>1023</v>
      </c>
      <c r="B75" s="877"/>
      <c r="C75" s="877"/>
      <c r="D75" s="877"/>
      <c r="E75" s="877"/>
      <c r="F75" s="877"/>
      <c r="G75" s="877"/>
      <c r="H75" s="565">
        <v>47468.38</v>
      </c>
      <c r="I75" s="566"/>
      <c r="J75" s="566"/>
      <c r="K75" s="566"/>
      <c r="L75" s="566"/>
      <c r="M75" s="566"/>
      <c r="N75" s="566"/>
    </row>
    <row r="76" spans="1:14" s="567" customFormat="1" ht="15">
      <c r="A76" s="876" t="s">
        <v>1024</v>
      </c>
      <c r="B76" s="877"/>
      <c r="C76" s="877"/>
      <c r="D76" s="877"/>
      <c r="E76" s="877"/>
      <c r="F76" s="877"/>
      <c r="G76" s="877"/>
      <c r="H76" s="565">
        <v>47468.38</v>
      </c>
      <c r="I76" s="566"/>
      <c r="J76" s="566"/>
      <c r="K76" s="566"/>
      <c r="L76" s="566"/>
      <c r="M76" s="566"/>
      <c r="N76" s="566"/>
    </row>
    <row r="77" spans="1:14" ht="15">
      <c r="A77" s="859" t="s">
        <v>1015</v>
      </c>
      <c r="B77" s="860"/>
      <c r="C77" s="860"/>
      <c r="D77" s="860"/>
      <c r="E77" s="860"/>
      <c r="F77" s="860"/>
      <c r="G77" s="860"/>
      <c r="H77" s="501">
        <v>1044304.4</v>
      </c>
      <c r="I77" s="503"/>
      <c r="J77" s="503"/>
      <c r="K77" s="503"/>
      <c r="L77" s="503"/>
      <c r="M77" s="503"/>
      <c r="N77" s="503"/>
    </row>
    <row r="78" spans="1:14" s="507" customFormat="1" ht="15">
      <c r="A78" s="874" t="s">
        <v>1025</v>
      </c>
      <c r="B78" s="875"/>
      <c r="C78" s="875"/>
      <c r="D78" s="875"/>
      <c r="E78" s="875"/>
      <c r="F78" s="875"/>
      <c r="G78" s="875"/>
      <c r="H78" s="505">
        <v>20886.09</v>
      </c>
      <c r="I78" s="506"/>
      <c r="J78" s="506"/>
      <c r="K78" s="506"/>
      <c r="L78" s="506"/>
      <c r="M78" s="506"/>
      <c r="N78" s="506"/>
    </row>
    <row r="79" spans="1:14" ht="15">
      <c r="A79" s="859" t="s">
        <v>1026</v>
      </c>
      <c r="B79" s="860"/>
      <c r="C79" s="860"/>
      <c r="D79" s="860"/>
      <c r="E79" s="860"/>
      <c r="F79" s="860"/>
      <c r="G79" s="860"/>
      <c r="H79" s="501">
        <v>1065190.49</v>
      </c>
      <c r="I79" s="503"/>
      <c r="J79" s="503"/>
      <c r="K79" s="503"/>
      <c r="L79" s="503"/>
      <c r="M79" s="503"/>
      <c r="N79" s="503"/>
    </row>
    <row r="80" spans="1:14" ht="15">
      <c r="A80" s="864" t="s">
        <v>1027</v>
      </c>
      <c r="B80" s="860"/>
      <c r="C80" s="860"/>
      <c r="D80" s="860"/>
      <c r="E80" s="860"/>
      <c r="F80" s="860"/>
      <c r="G80" s="860"/>
      <c r="H80" s="504">
        <v>191734.29</v>
      </c>
      <c r="I80" s="503"/>
      <c r="J80" s="503"/>
      <c r="K80" s="503"/>
      <c r="L80" s="503"/>
      <c r="M80" s="503"/>
      <c r="N80" s="503"/>
    </row>
    <row r="81" spans="1:14" ht="15">
      <c r="A81" s="859" t="s">
        <v>1028</v>
      </c>
      <c r="B81" s="860"/>
      <c r="C81" s="860"/>
      <c r="D81" s="860"/>
      <c r="E81" s="860"/>
      <c r="F81" s="860"/>
      <c r="G81" s="860"/>
      <c r="H81" s="501">
        <v>1256924.78</v>
      </c>
      <c r="I81" s="503"/>
      <c r="J81" s="503"/>
      <c r="K81" s="503"/>
      <c r="L81" s="503"/>
      <c r="M81" s="501">
        <v>393.1</v>
      </c>
      <c r="N81" s="501">
        <v>172.01</v>
      </c>
    </row>
    <row r="85" spans="1:14" ht="15">
      <c r="A85" s="865" t="s">
        <v>1029</v>
      </c>
      <c r="B85" s="866"/>
      <c r="C85" s="866"/>
      <c r="D85" s="866"/>
      <c r="E85" s="866"/>
      <c r="F85" s="866"/>
      <c r="G85" s="866"/>
      <c r="H85" s="866"/>
      <c r="I85" s="866"/>
      <c r="J85" s="866"/>
      <c r="K85" s="866"/>
      <c r="L85" s="866"/>
      <c r="M85" s="866"/>
      <c r="N85" s="866"/>
    </row>
    <row r="86" spans="1:14" ht="15">
      <c r="A86" s="867" t="s">
        <v>1030</v>
      </c>
      <c r="B86" s="866"/>
      <c r="C86" s="866"/>
      <c r="D86" s="866"/>
      <c r="E86" s="866"/>
      <c r="F86" s="866"/>
      <c r="G86" s="866"/>
      <c r="H86" s="866"/>
      <c r="I86" s="866"/>
      <c r="J86" s="866"/>
      <c r="K86" s="866"/>
      <c r="L86" s="866"/>
      <c r="M86" s="866"/>
      <c r="N86" s="866"/>
    </row>
    <row r="88" spans="1:14">
      <c r="A88" s="865" t="s">
        <v>1031</v>
      </c>
      <c r="B88" s="868"/>
      <c r="C88" s="869"/>
      <c r="D88" s="870"/>
      <c r="E88" s="871"/>
      <c r="F88" s="872"/>
      <c r="G88" s="872"/>
      <c r="H88" s="872"/>
      <c r="I88" s="872"/>
      <c r="J88" s="872"/>
      <c r="K88" s="872"/>
      <c r="L88" s="872"/>
      <c r="M88" s="872"/>
      <c r="N88" s="872"/>
    </row>
    <row r="89" spans="1:14" ht="15">
      <c r="A89" s="867" t="s">
        <v>1030</v>
      </c>
      <c r="B89" s="866"/>
      <c r="C89" s="866"/>
      <c r="D89" s="866"/>
      <c r="E89" s="866"/>
      <c r="F89" s="866"/>
      <c r="G89" s="866"/>
      <c r="H89" s="866"/>
      <c r="I89" s="866"/>
      <c r="J89" s="866"/>
      <c r="K89" s="866"/>
      <c r="L89" s="866"/>
      <c r="M89" s="866"/>
      <c r="N89" s="866"/>
    </row>
  </sheetData>
  <mergeCells count="56">
    <mergeCell ref="A85:N85"/>
    <mergeCell ref="A86:N86"/>
    <mergeCell ref="A88:N88"/>
    <mergeCell ref="A89:N89"/>
    <mergeCell ref="K1:N1"/>
    <mergeCell ref="K2:N2"/>
    <mergeCell ref="K7:N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63:G63"/>
    <mergeCell ref="A31:N31"/>
    <mergeCell ref="A37:G37"/>
    <mergeCell ref="A38:N38"/>
    <mergeCell ref="A49:G49"/>
    <mergeCell ref="A50:N50"/>
    <mergeCell ref="A57:G57"/>
    <mergeCell ref="A58:N58"/>
    <mergeCell ref="A59:G59"/>
    <mergeCell ref="A60:G60"/>
    <mergeCell ref="A61:G61"/>
    <mergeCell ref="A62:G62"/>
    <mergeCell ref="M27:M29"/>
    <mergeCell ref="N27:N29"/>
    <mergeCell ref="E28:E29"/>
    <mergeCell ref="F28:F29"/>
    <mergeCell ref="G28:G29"/>
    <mergeCell ref="H28:H29"/>
    <mergeCell ref="I28:K28"/>
    <mergeCell ref="G27:L27"/>
    <mergeCell ref="A27:A29"/>
    <mergeCell ref="B27:B29"/>
    <mergeCell ref="C27:C29"/>
    <mergeCell ref="D27:D29"/>
    <mergeCell ref="E27:F27"/>
    <mergeCell ref="F23:G23"/>
    <mergeCell ref="F18:G18"/>
    <mergeCell ref="F19:G19"/>
    <mergeCell ref="F20:G20"/>
    <mergeCell ref="F21:G21"/>
    <mergeCell ref="F22:G2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23"/>
  <sheetViews>
    <sheetView tabSelected="1" workbookViewId="0">
      <selection activeCell="D11" sqref="D11:G14"/>
    </sheetView>
  </sheetViews>
  <sheetFormatPr defaultRowHeight="15"/>
  <cols>
    <col min="1" max="1" width="9.140625" style="572"/>
    <col min="2" max="2" width="58.7109375" style="572" customWidth="1"/>
    <col min="3" max="3" width="19.5703125" style="572" customWidth="1"/>
    <col min="4" max="4" width="13.85546875" style="574" customWidth="1"/>
    <col min="5" max="5" width="10.140625" style="572" bestFit="1" customWidth="1"/>
    <col min="6" max="6" width="11.140625" style="572" customWidth="1"/>
    <col min="7" max="7" width="15.85546875" style="574" bestFit="1" customWidth="1"/>
    <col min="8" max="8" width="16" style="642" bestFit="1" customWidth="1"/>
    <col min="9" max="11" width="16.28515625" style="642" bestFit="1" customWidth="1"/>
    <col min="12" max="240" width="9.140625" style="572"/>
    <col min="241" max="241" width="58.7109375" style="572" customWidth="1"/>
    <col min="242" max="242" width="19.5703125" style="572" customWidth="1"/>
    <col min="243" max="244" width="9.140625" style="572"/>
    <col min="245" max="245" width="11.140625" style="572" customWidth="1"/>
    <col min="246" max="246" width="15.7109375" style="572" bestFit="1" customWidth="1"/>
    <col min="247" max="247" width="15" style="572" bestFit="1" customWidth="1"/>
    <col min="248" max="248" width="16" style="572" bestFit="1" customWidth="1"/>
    <col min="249" max="496" width="9.140625" style="572"/>
    <col min="497" max="497" width="58.7109375" style="572" customWidth="1"/>
    <col min="498" max="498" width="19.5703125" style="572" customWidth="1"/>
    <col min="499" max="500" width="9.140625" style="572"/>
    <col min="501" max="501" width="11.140625" style="572" customWidth="1"/>
    <col min="502" max="502" width="15.7109375" style="572" bestFit="1" customWidth="1"/>
    <col min="503" max="503" width="15" style="572" bestFit="1" customWidth="1"/>
    <col min="504" max="504" width="16" style="572" bestFit="1" customWidth="1"/>
    <col min="505" max="752" width="9.140625" style="572"/>
    <col min="753" max="753" width="58.7109375" style="572" customWidth="1"/>
    <col min="754" max="754" width="19.5703125" style="572" customWidth="1"/>
    <col min="755" max="756" width="9.140625" style="572"/>
    <col min="757" max="757" width="11.140625" style="572" customWidth="1"/>
    <col min="758" max="758" width="15.7109375" style="572" bestFit="1" customWidth="1"/>
    <col min="759" max="759" width="15" style="572" bestFit="1" customWidth="1"/>
    <col min="760" max="760" width="16" style="572" bestFit="1" customWidth="1"/>
    <col min="761" max="1008" width="9.140625" style="572"/>
    <col min="1009" max="1009" width="58.7109375" style="572" customWidth="1"/>
    <col min="1010" max="1010" width="19.5703125" style="572" customWidth="1"/>
    <col min="1011" max="1012" width="9.140625" style="572"/>
    <col min="1013" max="1013" width="11.140625" style="572" customWidth="1"/>
    <col min="1014" max="1014" width="15.7109375" style="572" bestFit="1" customWidth="1"/>
    <col min="1015" max="1015" width="15" style="572" bestFit="1" customWidth="1"/>
    <col min="1016" max="1016" width="16" style="572" bestFit="1" customWidth="1"/>
    <col min="1017" max="1264" width="9.140625" style="572"/>
    <col min="1265" max="1265" width="58.7109375" style="572" customWidth="1"/>
    <col min="1266" max="1266" width="19.5703125" style="572" customWidth="1"/>
    <col min="1267" max="1268" width="9.140625" style="572"/>
    <col min="1269" max="1269" width="11.140625" style="572" customWidth="1"/>
    <col min="1270" max="1270" width="15.7109375" style="572" bestFit="1" customWidth="1"/>
    <col min="1271" max="1271" width="15" style="572" bestFit="1" customWidth="1"/>
    <col min="1272" max="1272" width="16" style="572" bestFit="1" customWidth="1"/>
    <col min="1273" max="1520" width="9.140625" style="572"/>
    <col min="1521" max="1521" width="58.7109375" style="572" customWidth="1"/>
    <col min="1522" max="1522" width="19.5703125" style="572" customWidth="1"/>
    <col min="1523" max="1524" width="9.140625" style="572"/>
    <col min="1525" max="1525" width="11.140625" style="572" customWidth="1"/>
    <col min="1526" max="1526" width="15.7109375" style="572" bestFit="1" customWidth="1"/>
    <col min="1527" max="1527" width="15" style="572" bestFit="1" customWidth="1"/>
    <col min="1528" max="1528" width="16" style="572" bestFit="1" customWidth="1"/>
    <col min="1529" max="1776" width="9.140625" style="572"/>
    <col min="1777" max="1777" width="58.7109375" style="572" customWidth="1"/>
    <col min="1778" max="1778" width="19.5703125" style="572" customWidth="1"/>
    <col min="1779" max="1780" width="9.140625" style="572"/>
    <col min="1781" max="1781" width="11.140625" style="572" customWidth="1"/>
    <col min="1782" max="1782" width="15.7109375" style="572" bestFit="1" customWidth="1"/>
    <col min="1783" max="1783" width="15" style="572" bestFit="1" customWidth="1"/>
    <col min="1784" max="1784" width="16" style="572" bestFit="1" customWidth="1"/>
    <col min="1785" max="2032" width="9.140625" style="572"/>
    <col min="2033" max="2033" width="58.7109375" style="572" customWidth="1"/>
    <col min="2034" max="2034" width="19.5703125" style="572" customWidth="1"/>
    <col min="2035" max="2036" width="9.140625" style="572"/>
    <col min="2037" max="2037" width="11.140625" style="572" customWidth="1"/>
    <col min="2038" max="2038" width="15.7109375" style="572" bestFit="1" customWidth="1"/>
    <col min="2039" max="2039" width="15" style="572" bestFit="1" customWidth="1"/>
    <col min="2040" max="2040" width="16" style="572" bestFit="1" customWidth="1"/>
    <col min="2041" max="2288" width="9.140625" style="572"/>
    <col min="2289" max="2289" width="58.7109375" style="572" customWidth="1"/>
    <col min="2290" max="2290" width="19.5703125" style="572" customWidth="1"/>
    <col min="2291" max="2292" width="9.140625" style="572"/>
    <col min="2293" max="2293" width="11.140625" style="572" customWidth="1"/>
    <col min="2294" max="2294" width="15.7109375" style="572" bestFit="1" customWidth="1"/>
    <col min="2295" max="2295" width="15" style="572" bestFit="1" customWidth="1"/>
    <col min="2296" max="2296" width="16" style="572" bestFit="1" customWidth="1"/>
    <col min="2297" max="2544" width="9.140625" style="572"/>
    <col min="2545" max="2545" width="58.7109375" style="572" customWidth="1"/>
    <col min="2546" max="2546" width="19.5703125" style="572" customWidth="1"/>
    <col min="2547" max="2548" width="9.140625" style="572"/>
    <col min="2549" max="2549" width="11.140625" style="572" customWidth="1"/>
    <col min="2550" max="2550" width="15.7109375" style="572" bestFit="1" customWidth="1"/>
    <col min="2551" max="2551" width="15" style="572" bestFit="1" customWidth="1"/>
    <col min="2552" max="2552" width="16" style="572" bestFit="1" customWidth="1"/>
    <col min="2553" max="2800" width="9.140625" style="572"/>
    <col min="2801" max="2801" width="58.7109375" style="572" customWidth="1"/>
    <col min="2802" max="2802" width="19.5703125" style="572" customWidth="1"/>
    <col min="2803" max="2804" width="9.140625" style="572"/>
    <col min="2805" max="2805" width="11.140625" style="572" customWidth="1"/>
    <col min="2806" max="2806" width="15.7109375" style="572" bestFit="1" customWidth="1"/>
    <col min="2807" max="2807" width="15" style="572" bestFit="1" customWidth="1"/>
    <col min="2808" max="2808" width="16" style="572" bestFit="1" customWidth="1"/>
    <col min="2809" max="3056" width="9.140625" style="572"/>
    <col min="3057" max="3057" width="58.7109375" style="572" customWidth="1"/>
    <col min="3058" max="3058" width="19.5703125" style="572" customWidth="1"/>
    <col min="3059" max="3060" width="9.140625" style="572"/>
    <col min="3061" max="3061" width="11.140625" style="572" customWidth="1"/>
    <col min="3062" max="3062" width="15.7109375" style="572" bestFit="1" customWidth="1"/>
    <col min="3063" max="3063" width="15" style="572" bestFit="1" customWidth="1"/>
    <col min="3064" max="3064" width="16" style="572" bestFit="1" customWidth="1"/>
    <col min="3065" max="3312" width="9.140625" style="572"/>
    <col min="3313" max="3313" width="58.7109375" style="572" customWidth="1"/>
    <col min="3314" max="3314" width="19.5703125" style="572" customWidth="1"/>
    <col min="3315" max="3316" width="9.140625" style="572"/>
    <col min="3317" max="3317" width="11.140625" style="572" customWidth="1"/>
    <col min="3318" max="3318" width="15.7109375" style="572" bestFit="1" customWidth="1"/>
    <col min="3319" max="3319" width="15" style="572" bestFit="1" customWidth="1"/>
    <col min="3320" max="3320" width="16" style="572" bestFit="1" customWidth="1"/>
    <col min="3321" max="3568" width="9.140625" style="572"/>
    <col min="3569" max="3569" width="58.7109375" style="572" customWidth="1"/>
    <col min="3570" max="3570" width="19.5703125" style="572" customWidth="1"/>
    <col min="3571" max="3572" width="9.140625" style="572"/>
    <col min="3573" max="3573" width="11.140625" style="572" customWidth="1"/>
    <col min="3574" max="3574" width="15.7109375" style="572" bestFit="1" customWidth="1"/>
    <col min="3575" max="3575" width="15" style="572" bestFit="1" customWidth="1"/>
    <col min="3576" max="3576" width="16" style="572" bestFit="1" customWidth="1"/>
    <col min="3577" max="3824" width="9.140625" style="572"/>
    <col min="3825" max="3825" width="58.7109375" style="572" customWidth="1"/>
    <col min="3826" max="3826" width="19.5703125" style="572" customWidth="1"/>
    <col min="3827" max="3828" width="9.140625" style="572"/>
    <col min="3829" max="3829" width="11.140625" style="572" customWidth="1"/>
    <col min="3830" max="3830" width="15.7109375" style="572" bestFit="1" customWidth="1"/>
    <col min="3831" max="3831" width="15" style="572" bestFit="1" customWidth="1"/>
    <col min="3832" max="3832" width="16" style="572" bestFit="1" customWidth="1"/>
    <col min="3833" max="4080" width="9.140625" style="572"/>
    <col min="4081" max="4081" width="58.7109375" style="572" customWidth="1"/>
    <col min="4082" max="4082" width="19.5703125" style="572" customWidth="1"/>
    <col min="4083" max="4084" width="9.140625" style="572"/>
    <col min="4085" max="4085" width="11.140625" style="572" customWidth="1"/>
    <col min="4086" max="4086" width="15.7109375" style="572" bestFit="1" customWidth="1"/>
    <col min="4087" max="4087" width="15" style="572" bestFit="1" customWidth="1"/>
    <col min="4088" max="4088" width="16" style="572" bestFit="1" customWidth="1"/>
    <col min="4089" max="4336" width="9.140625" style="572"/>
    <col min="4337" max="4337" width="58.7109375" style="572" customWidth="1"/>
    <col min="4338" max="4338" width="19.5703125" style="572" customWidth="1"/>
    <col min="4339" max="4340" width="9.140625" style="572"/>
    <col min="4341" max="4341" width="11.140625" style="572" customWidth="1"/>
    <col min="4342" max="4342" width="15.7109375" style="572" bestFit="1" customWidth="1"/>
    <col min="4343" max="4343" width="15" style="572" bestFit="1" customWidth="1"/>
    <col min="4344" max="4344" width="16" style="572" bestFit="1" customWidth="1"/>
    <col min="4345" max="4592" width="9.140625" style="572"/>
    <col min="4593" max="4593" width="58.7109375" style="572" customWidth="1"/>
    <col min="4594" max="4594" width="19.5703125" style="572" customWidth="1"/>
    <col min="4595" max="4596" width="9.140625" style="572"/>
    <col min="4597" max="4597" width="11.140625" style="572" customWidth="1"/>
    <col min="4598" max="4598" width="15.7109375" style="572" bestFit="1" customWidth="1"/>
    <col min="4599" max="4599" width="15" style="572" bestFit="1" customWidth="1"/>
    <col min="4600" max="4600" width="16" style="572" bestFit="1" customWidth="1"/>
    <col min="4601" max="4848" width="9.140625" style="572"/>
    <col min="4849" max="4849" width="58.7109375" style="572" customWidth="1"/>
    <col min="4850" max="4850" width="19.5703125" style="572" customWidth="1"/>
    <col min="4851" max="4852" width="9.140625" style="572"/>
    <col min="4853" max="4853" width="11.140625" style="572" customWidth="1"/>
    <col min="4854" max="4854" width="15.7109375" style="572" bestFit="1" customWidth="1"/>
    <col min="4855" max="4855" width="15" style="572" bestFit="1" customWidth="1"/>
    <col min="4856" max="4856" width="16" style="572" bestFit="1" customWidth="1"/>
    <col min="4857" max="5104" width="9.140625" style="572"/>
    <col min="5105" max="5105" width="58.7109375" style="572" customWidth="1"/>
    <col min="5106" max="5106" width="19.5703125" style="572" customWidth="1"/>
    <col min="5107" max="5108" width="9.140625" style="572"/>
    <col min="5109" max="5109" width="11.140625" style="572" customWidth="1"/>
    <col min="5110" max="5110" width="15.7109375" style="572" bestFit="1" customWidth="1"/>
    <col min="5111" max="5111" width="15" style="572" bestFit="1" customWidth="1"/>
    <col min="5112" max="5112" width="16" style="572" bestFit="1" customWidth="1"/>
    <col min="5113" max="5360" width="9.140625" style="572"/>
    <col min="5361" max="5361" width="58.7109375" style="572" customWidth="1"/>
    <col min="5362" max="5362" width="19.5703125" style="572" customWidth="1"/>
    <col min="5363" max="5364" width="9.140625" style="572"/>
    <col min="5365" max="5365" width="11.140625" style="572" customWidth="1"/>
    <col min="5366" max="5366" width="15.7109375" style="572" bestFit="1" customWidth="1"/>
    <col min="5367" max="5367" width="15" style="572" bestFit="1" customWidth="1"/>
    <col min="5368" max="5368" width="16" style="572" bestFit="1" customWidth="1"/>
    <col min="5369" max="5616" width="9.140625" style="572"/>
    <col min="5617" max="5617" width="58.7109375" style="572" customWidth="1"/>
    <col min="5618" max="5618" width="19.5703125" style="572" customWidth="1"/>
    <col min="5619" max="5620" width="9.140625" style="572"/>
    <col min="5621" max="5621" width="11.140625" style="572" customWidth="1"/>
    <col min="5622" max="5622" width="15.7109375" style="572" bestFit="1" customWidth="1"/>
    <col min="5623" max="5623" width="15" style="572" bestFit="1" customWidth="1"/>
    <col min="5624" max="5624" width="16" style="572" bestFit="1" customWidth="1"/>
    <col min="5625" max="5872" width="9.140625" style="572"/>
    <col min="5873" max="5873" width="58.7109375" style="572" customWidth="1"/>
    <col min="5874" max="5874" width="19.5703125" style="572" customWidth="1"/>
    <col min="5875" max="5876" width="9.140625" style="572"/>
    <col min="5877" max="5877" width="11.140625" style="572" customWidth="1"/>
    <col min="5878" max="5878" width="15.7109375" style="572" bestFit="1" customWidth="1"/>
    <col min="5879" max="5879" width="15" style="572" bestFit="1" customWidth="1"/>
    <col min="5880" max="5880" width="16" style="572" bestFit="1" customWidth="1"/>
    <col min="5881" max="6128" width="9.140625" style="572"/>
    <col min="6129" max="6129" width="58.7109375" style="572" customWidth="1"/>
    <col min="6130" max="6130" width="19.5703125" style="572" customWidth="1"/>
    <col min="6131" max="6132" width="9.140625" style="572"/>
    <col min="6133" max="6133" width="11.140625" style="572" customWidth="1"/>
    <col min="6134" max="6134" width="15.7109375" style="572" bestFit="1" customWidth="1"/>
    <col min="6135" max="6135" width="15" style="572" bestFit="1" customWidth="1"/>
    <col min="6136" max="6136" width="16" style="572" bestFit="1" customWidth="1"/>
    <col min="6137" max="6384" width="9.140625" style="572"/>
    <col min="6385" max="6385" width="58.7109375" style="572" customWidth="1"/>
    <col min="6386" max="6386" width="19.5703125" style="572" customWidth="1"/>
    <col min="6387" max="6388" width="9.140625" style="572"/>
    <col min="6389" max="6389" width="11.140625" style="572" customWidth="1"/>
    <col min="6390" max="6390" width="15.7109375" style="572" bestFit="1" customWidth="1"/>
    <col min="6391" max="6391" width="15" style="572" bestFit="1" customWidth="1"/>
    <col min="6392" max="6392" width="16" style="572" bestFit="1" customWidth="1"/>
    <col min="6393" max="6640" width="9.140625" style="572"/>
    <col min="6641" max="6641" width="58.7109375" style="572" customWidth="1"/>
    <col min="6642" max="6642" width="19.5703125" style="572" customWidth="1"/>
    <col min="6643" max="6644" width="9.140625" style="572"/>
    <col min="6645" max="6645" width="11.140625" style="572" customWidth="1"/>
    <col min="6646" max="6646" width="15.7109375" style="572" bestFit="1" customWidth="1"/>
    <col min="6647" max="6647" width="15" style="572" bestFit="1" customWidth="1"/>
    <col min="6648" max="6648" width="16" style="572" bestFit="1" customWidth="1"/>
    <col min="6649" max="6896" width="9.140625" style="572"/>
    <col min="6897" max="6897" width="58.7109375" style="572" customWidth="1"/>
    <col min="6898" max="6898" width="19.5703125" style="572" customWidth="1"/>
    <col min="6899" max="6900" width="9.140625" style="572"/>
    <col min="6901" max="6901" width="11.140625" style="572" customWidth="1"/>
    <col min="6902" max="6902" width="15.7109375" style="572" bestFit="1" customWidth="1"/>
    <col min="6903" max="6903" width="15" style="572" bestFit="1" customWidth="1"/>
    <col min="6904" max="6904" width="16" style="572" bestFit="1" customWidth="1"/>
    <col min="6905" max="7152" width="9.140625" style="572"/>
    <col min="7153" max="7153" width="58.7109375" style="572" customWidth="1"/>
    <col min="7154" max="7154" width="19.5703125" style="572" customWidth="1"/>
    <col min="7155" max="7156" width="9.140625" style="572"/>
    <col min="7157" max="7157" width="11.140625" style="572" customWidth="1"/>
    <col min="7158" max="7158" width="15.7109375" style="572" bestFit="1" customWidth="1"/>
    <col min="7159" max="7159" width="15" style="572" bestFit="1" customWidth="1"/>
    <col min="7160" max="7160" width="16" style="572" bestFit="1" customWidth="1"/>
    <col min="7161" max="7408" width="9.140625" style="572"/>
    <col min="7409" max="7409" width="58.7109375" style="572" customWidth="1"/>
    <col min="7410" max="7410" width="19.5703125" style="572" customWidth="1"/>
    <col min="7411" max="7412" width="9.140625" style="572"/>
    <col min="7413" max="7413" width="11.140625" style="572" customWidth="1"/>
    <col min="7414" max="7414" width="15.7109375" style="572" bestFit="1" customWidth="1"/>
    <col min="7415" max="7415" width="15" style="572" bestFit="1" customWidth="1"/>
    <col min="7416" max="7416" width="16" style="572" bestFit="1" customWidth="1"/>
    <col min="7417" max="7664" width="9.140625" style="572"/>
    <col min="7665" max="7665" width="58.7109375" style="572" customWidth="1"/>
    <col min="7666" max="7666" width="19.5703125" style="572" customWidth="1"/>
    <col min="7667" max="7668" width="9.140625" style="572"/>
    <col min="7669" max="7669" width="11.140625" style="572" customWidth="1"/>
    <col min="7670" max="7670" width="15.7109375" style="572" bestFit="1" customWidth="1"/>
    <col min="7671" max="7671" width="15" style="572" bestFit="1" customWidth="1"/>
    <col min="7672" max="7672" width="16" style="572" bestFit="1" customWidth="1"/>
    <col min="7673" max="7920" width="9.140625" style="572"/>
    <col min="7921" max="7921" width="58.7109375" style="572" customWidth="1"/>
    <col min="7922" max="7922" width="19.5703125" style="572" customWidth="1"/>
    <col min="7923" max="7924" width="9.140625" style="572"/>
    <col min="7925" max="7925" width="11.140625" style="572" customWidth="1"/>
    <col min="7926" max="7926" width="15.7109375" style="572" bestFit="1" customWidth="1"/>
    <col min="7927" max="7927" width="15" style="572" bestFit="1" customWidth="1"/>
    <col min="7928" max="7928" width="16" style="572" bestFit="1" customWidth="1"/>
    <col min="7929" max="8176" width="9.140625" style="572"/>
    <col min="8177" max="8177" width="58.7109375" style="572" customWidth="1"/>
    <col min="8178" max="8178" width="19.5703125" style="572" customWidth="1"/>
    <col min="8179" max="8180" width="9.140625" style="572"/>
    <col min="8181" max="8181" width="11.140625" style="572" customWidth="1"/>
    <col min="8182" max="8182" width="15.7109375" style="572" bestFit="1" customWidth="1"/>
    <col min="8183" max="8183" width="15" style="572" bestFit="1" customWidth="1"/>
    <col min="8184" max="8184" width="16" style="572" bestFit="1" customWidth="1"/>
    <col min="8185" max="8432" width="9.140625" style="572"/>
    <col min="8433" max="8433" width="58.7109375" style="572" customWidth="1"/>
    <col min="8434" max="8434" width="19.5703125" style="572" customWidth="1"/>
    <col min="8435" max="8436" width="9.140625" style="572"/>
    <col min="8437" max="8437" width="11.140625" style="572" customWidth="1"/>
    <col min="8438" max="8438" width="15.7109375" style="572" bestFit="1" customWidth="1"/>
    <col min="8439" max="8439" width="15" style="572" bestFit="1" customWidth="1"/>
    <col min="8440" max="8440" width="16" style="572" bestFit="1" customWidth="1"/>
    <col min="8441" max="8688" width="9.140625" style="572"/>
    <col min="8689" max="8689" width="58.7109375" style="572" customWidth="1"/>
    <col min="8690" max="8690" width="19.5703125" style="572" customWidth="1"/>
    <col min="8691" max="8692" width="9.140625" style="572"/>
    <col min="8693" max="8693" width="11.140625" style="572" customWidth="1"/>
    <col min="8694" max="8694" width="15.7109375" style="572" bestFit="1" customWidth="1"/>
    <col min="8695" max="8695" width="15" style="572" bestFit="1" customWidth="1"/>
    <col min="8696" max="8696" width="16" style="572" bestFit="1" customWidth="1"/>
    <col min="8697" max="8944" width="9.140625" style="572"/>
    <col min="8945" max="8945" width="58.7109375" style="572" customWidth="1"/>
    <col min="8946" max="8946" width="19.5703125" style="572" customWidth="1"/>
    <col min="8947" max="8948" width="9.140625" style="572"/>
    <col min="8949" max="8949" width="11.140625" style="572" customWidth="1"/>
    <col min="8950" max="8950" width="15.7109375" style="572" bestFit="1" customWidth="1"/>
    <col min="8951" max="8951" width="15" style="572" bestFit="1" customWidth="1"/>
    <col min="8952" max="8952" width="16" style="572" bestFit="1" customWidth="1"/>
    <col min="8953" max="9200" width="9.140625" style="572"/>
    <col min="9201" max="9201" width="58.7109375" style="572" customWidth="1"/>
    <col min="9202" max="9202" width="19.5703125" style="572" customWidth="1"/>
    <col min="9203" max="9204" width="9.140625" style="572"/>
    <col min="9205" max="9205" width="11.140625" style="572" customWidth="1"/>
    <col min="9206" max="9206" width="15.7109375" style="572" bestFit="1" customWidth="1"/>
    <col min="9207" max="9207" width="15" style="572" bestFit="1" customWidth="1"/>
    <col min="9208" max="9208" width="16" style="572" bestFit="1" customWidth="1"/>
    <col min="9209" max="9456" width="9.140625" style="572"/>
    <col min="9457" max="9457" width="58.7109375" style="572" customWidth="1"/>
    <col min="9458" max="9458" width="19.5703125" style="572" customWidth="1"/>
    <col min="9459" max="9460" width="9.140625" style="572"/>
    <col min="9461" max="9461" width="11.140625" style="572" customWidth="1"/>
    <col min="9462" max="9462" width="15.7109375" style="572" bestFit="1" customWidth="1"/>
    <col min="9463" max="9463" width="15" style="572" bestFit="1" customWidth="1"/>
    <col min="9464" max="9464" width="16" style="572" bestFit="1" customWidth="1"/>
    <col min="9465" max="9712" width="9.140625" style="572"/>
    <col min="9713" max="9713" width="58.7109375" style="572" customWidth="1"/>
    <col min="9714" max="9714" width="19.5703125" style="572" customWidth="1"/>
    <col min="9715" max="9716" width="9.140625" style="572"/>
    <col min="9717" max="9717" width="11.140625" style="572" customWidth="1"/>
    <col min="9718" max="9718" width="15.7109375" style="572" bestFit="1" customWidth="1"/>
    <col min="9719" max="9719" width="15" style="572" bestFit="1" customWidth="1"/>
    <col min="9720" max="9720" width="16" style="572" bestFit="1" customWidth="1"/>
    <col min="9721" max="9968" width="9.140625" style="572"/>
    <col min="9969" max="9969" width="58.7109375" style="572" customWidth="1"/>
    <col min="9970" max="9970" width="19.5703125" style="572" customWidth="1"/>
    <col min="9971" max="9972" width="9.140625" style="572"/>
    <col min="9973" max="9973" width="11.140625" style="572" customWidth="1"/>
    <col min="9974" max="9974" width="15.7109375" style="572" bestFit="1" customWidth="1"/>
    <col min="9975" max="9975" width="15" style="572" bestFit="1" customWidth="1"/>
    <col min="9976" max="9976" width="16" style="572" bestFit="1" customWidth="1"/>
    <col min="9977" max="10224" width="9.140625" style="572"/>
    <col min="10225" max="10225" width="58.7109375" style="572" customWidth="1"/>
    <col min="10226" max="10226" width="19.5703125" style="572" customWidth="1"/>
    <col min="10227" max="10228" width="9.140625" style="572"/>
    <col min="10229" max="10229" width="11.140625" style="572" customWidth="1"/>
    <col min="10230" max="10230" width="15.7109375" style="572" bestFit="1" customWidth="1"/>
    <col min="10231" max="10231" width="15" style="572" bestFit="1" customWidth="1"/>
    <col min="10232" max="10232" width="16" style="572" bestFit="1" customWidth="1"/>
    <col min="10233" max="10480" width="9.140625" style="572"/>
    <col min="10481" max="10481" width="58.7109375" style="572" customWidth="1"/>
    <col min="10482" max="10482" width="19.5703125" style="572" customWidth="1"/>
    <col min="10483" max="10484" width="9.140625" style="572"/>
    <col min="10485" max="10485" width="11.140625" style="572" customWidth="1"/>
    <col min="10486" max="10486" width="15.7109375" style="572" bestFit="1" customWidth="1"/>
    <col min="10487" max="10487" width="15" style="572" bestFit="1" customWidth="1"/>
    <col min="10488" max="10488" width="16" style="572" bestFit="1" customWidth="1"/>
    <col min="10489" max="10736" width="9.140625" style="572"/>
    <col min="10737" max="10737" width="58.7109375" style="572" customWidth="1"/>
    <col min="10738" max="10738" width="19.5703125" style="572" customWidth="1"/>
    <col min="10739" max="10740" width="9.140625" style="572"/>
    <col min="10741" max="10741" width="11.140625" style="572" customWidth="1"/>
    <col min="10742" max="10742" width="15.7109375" style="572" bestFit="1" customWidth="1"/>
    <col min="10743" max="10743" width="15" style="572" bestFit="1" customWidth="1"/>
    <col min="10744" max="10744" width="16" style="572" bestFit="1" customWidth="1"/>
    <col min="10745" max="10992" width="9.140625" style="572"/>
    <col min="10993" max="10993" width="58.7109375" style="572" customWidth="1"/>
    <col min="10994" max="10994" width="19.5703125" style="572" customWidth="1"/>
    <col min="10995" max="10996" width="9.140625" style="572"/>
    <col min="10997" max="10997" width="11.140625" style="572" customWidth="1"/>
    <col min="10998" max="10998" width="15.7109375" style="572" bestFit="1" customWidth="1"/>
    <col min="10999" max="10999" width="15" style="572" bestFit="1" customWidth="1"/>
    <col min="11000" max="11000" width="16" style="572" bestFit="1" customWidth="1"/>
    <col min="11001" max="11248" width="9.140625" style="572"/>
    <col min="11249" max="11249" width="58.7109375" style="572" customWidth="1"/>
    <col min="11250" max="11250" width="19.5703125" style="572" customWidth="1"/>
    <col min="11251" max="11252" width="9.140625" style="572"/>
    <col min="11253" max="11253" width="11.140625" style="572" customWidth="1"/>
    <col min="11254" max="11254" width="15.7109375" style="572" bestFit="1" customWidth="1"/>
    <col min="11255" max="11255" width="15" style="572" bestFit="1" customWidth="1"/>
    <col min="11256" max="11256" width="16" style="572" bestFit="1" customWidth="1"/>
    <col min="11257" max="11504" width="9.140625" style="572"/>
    <col min="11505" max="11505" width="58.7109375" style="572" customWidth="1"/>
    <col min="11506" max="11506" width="19.5703125" style="572" customWidth="1"/>
    <col min="11507" max="11508" width="9.140625" style="572"/>
    <col min="11509" max="11509" width="11.140625" style="572" customWidth="1"/>
    <col min="11510" max="11510" width="15.7109375" style="572" bestFit="1" customWidth="1"/>
    <col min="11511" max="11511" width="15" style="572" bestFit="1" customWidth="1"/>
    <col min="11512" max="11512" width="16" style="572" bestFit="1" customWidth="1"/>
    <col min="11513" max="11760" width="9.140625" style="572"/>
    <col min="11761" max="11761" width="58.7109375" style="572" customWidth="1"/>
    <col min="11762" max="11762" width="19.5703125" style="572" customWidth="1"/>
    <col min="11763" max="11764" width="9.140625" style="572"/>
    <col min="11765" max="11765" width="11.140625" style="572" customWidth="1"/>
    <col min="11766" max="11766" width="15.7109375" style="572" bestFit="1" customWidth="1"/>
    <col min="11767" max="11767" width="15" style="572" bestFit="1" customWidth="1"/>
    <col min="11768" max="11768" width="16" style="572" bestFit="1" customWidth="1"/>
    <col min="11769" max="12016" width="9.140625" style="572"/>
    <col min="12017" max="12017" width="58.7109375" style="572" customWidth="1"/>
    <col min="12018" max="12018" width="19.5703125" style="572" customWidth="1"/>
    <col min="12019" max="12020" width="9.140625" style="572"/>
    <col min="12021" max="12021" width="11.140625" style="572" customWidth="1"/>
    <col min="12022" max="12022" width="15.7109375" style="572" bestFit="1" customWidth="1"/>
    <col min="12023" max="12023" width="15" style="572" bestFit="1" customWidth="1"/>
    <col min="12024" max="12024" width="16" style="572" bestFit="1" customWidth="1"/>
    <col min="12025" max="12272" width="9.140625" style="572"/>
    <col min="12273" max="12273" width="58.7109375" style="572" customWidth="1"/>
    <col min="12274" max="12274" width="19.5703125" style="572" customWidth="1"/>
    <col min="12275" max="12276" width="9.140625" style="572"/>
    <col min="12277" max="12277" width="11.140625" style="572" customWidth="1"/>
    <col min="12278" max="12278" width="15.7109375" style="572" bestFit="1" customWidth="1"/>
    <col min="12279" max="12279" width="15" style="572" bestFit="1" customWidth="1"/>
    <col min="12280" max="12280" width="16" style="572" bestFit="1" customWidth="1"/>
    <col min="12281" max="12528" width="9.140625" style="572"/>
    <col min="12529" max="12529" width="58.7109375" style="572" customWidth="1"/>
    <col min="12530" max="12530" width="19.5703125" style="572" customWidth="1"/>
    <col min="12531" max="12532" width="9.140625" style="572"/>
    <col min="12533" max="12533" width="11.140625" style="572" customWidth="1"/>
    <col min="12534" max="12534" width="15.7109375" style="572" bestFit="1" customWidth="1"/>
    <col min="12535" max="12535" width="15" style="572" bestFit="1" customWidth="1"/>
    <col min="12536" max="12536" width="16" style="572" bestFit="1" customWidth="1"/>
    <col min="12537" max="12784" width="9.140625" style="572"/>
    <col min="12785" max="12785" width="58.7109375" style="572" customWidth="1"/>
    <col min="12786" max="12786" width="19.5703125" style="572" customWidth="1"/>
    <col min="12787" max="12788" width="9.140625" style="572"/>
    <col min="12789" max="12789" width="11.140625" style="572" customWidth="1"/>
    <col min="12790" max="12790" width="15.7109375" style="572" bestFit="1" customWidth="1"/>
    <col min="12791" max="12791" width="15" style="572" bestFit="1" customWidth="1"/>
    <col min="12792" max="12792" width="16" style="572" bestFit="1" customWidth="1"/>
    <col min="12793" max="13040" width="9.140625" style="572"/>
    <col min="13041" max="13041" width="58.7109375" style="572" customWidth="1"/>
    <col min="13042" max="13042" width="19.5703125" style="572" customWidth="1"/>
    <col min="13043" max="13044" width="9.140625" style="572"/>
    <col min="13045" max="13045" width="11.140625" style="572" customWidth="1"/>
    <col min="13046" max="13046" width="15.7109375" style="572" bestFit="1" customWidth="1"/>
    <col min="13047" max="13047" width="15" style="572" bestFit="1" customWidth="1"/>
    <col min="13048" max="13048" width="16" style="572" bestFit="1" customWidth="1"/>
    <col min="13049" max="13296" width="9.140625" style="572"/>
    <col min="13297" max="13297" width="58.7109375" style="572" customWidth="1"/>
    <col min="13298" max="13298" width="19.5703125" style="572" customWidth="1"/>
    <col min="13299" max="13300" width="9.140625" style="572"/>
    <col min="13301" max="13301" width="11.140625" style="572" customWidth="1"/>
    <col min="13302" max="13302" width="15.7109375" style="572" bestFit="1" customWidth="1"/>
    <col min="13303" max="13303" width="15" style="572" bestFit="1" customWidth="1"/>
    <col min="13304" max="13304" width="16" style="572" bestFit="1" customWidth="1"/>
    <col min="13305" max="13552" width="9.140625" style="572"/>
    <col min="13553" max="13553" width="58.7109375" style="572" customWidth="1"/>
    <col min="13554" max="13554" width="19.5703125" style="572" customWidth="1"/>
    <col min="13555" max="13556" width="9.140625" style="572"/>
    <col min="13557" max="13557" width="11.140625" style="572" customWidth="1"/>
    <col min="13558" max="13558" width="15.7109375" style="572" bestFit="1" customWidth="1"/>
    <col min="13559" max="13559" width="15" style="572" bestFit="1" customWidth="1"/>
    <col min="13560" max="13560" width="16" style="572" bestFit="1" customWidth="1"/>
    <col min="13561" max="13808" width="9.140625" style="572"/>
    <col min="13809" max="13809" width="58.7109375" style="572" customWidth="1"/>
    <col min="13810" max="13810" width="19.5703125" style="572" customWidth="1"/>
    <col min="13811" max="13812" width="9.140625" style="572"/>
    <col min="13813" max="13813" width="11.140625" style="572" customWidth="1"/>
    <col min="13814" max="13814" width="15.7109375" style="572" bestFit="1" customWidth="1"/>
    <col min="13815" max="13815" width="15" style="572" bestFit="1" customWidth="1"/>
    <col min="13816" max="13816" width="16" style="572" bestFit="1" customWidth="1"/>
    <col min="13817" max="14064" width="9.140625" style="572"/>
    <col min="14065" max="14065" width="58.7109375" style="572" customWidth="1"/>
    <col min="14066" max="14066" width="19.5703125" style="572" customWidth="1"/>
    <col min="14067" max="14068" width="9.140625" style="572"/>
    <col min="14069" max="14069" width="11.140625" style="572" customWidth="1"/>
    <col min="14070" max="14070" width="15.7109375" style="572" bestFit="1" customWidth="1"/>
    <col min="14071" max="14071" width="15" style="572" bestFit="1" customWidth="1"/>
    <col min="14072" max="14072" width="16" style="572" bestFit="1" customWidth="1"/>
    <col min="14073" max="14320" width="9.140625" style="572"/>
    <col min="14321" max="14321" width="58.7109375" style="572" customWidth="1"/>
    <col min="14322" max="14322" width="19.5703125" style="572" customWidth="1"/>
    <col min="14323" max="14324" width="9.140625" style="572"/>
    <col min="14325" max="14325" width="11.140625" style="572" customWidth="1"/>
    <col min="14326" max="14326" width="15.7109375" style="572" bestFit="1" customWidth="1"/>
    <col min="14327" max="14327" width="15" style="572" bestFit="1" customWidth="1"/>
    <col min="14328" max="14328" width="16" style="572" bestFit="1" customWidth="1"/>
    <col min="14329" max="14576" width="9.140625" style="572"/>
    <col min="14577" max="14577" width="58.7109375" style="572" customWidth="1"/>
    <col min="14578" max="14578" width="19.5703125" style="572" customWidth="1"/>
    <col min="14579" max="14580" width="9.140625" style="572"/>
    <col min="14581" max="14581" width="11.140625" style="572" customWidth="1"/>
    <col min="14582" max="14582" width="15.7109375" style="572" bestFit="1" customWidth="1"/>
    <col min="14583" max="14583" width="15" style="572" bestFit="1" customWidth="1"/>
    <col min="14584" max="14584" width="16" style="572" bestFit="1" customWidth="1"/>
    <col min="14585" max="14832" width="9.140625" style="572"/>
    <col min="14833" max="14833" width="58.7109375" style="572" customWidth="1"/>
    <col min="14834" max="14834" width="19.5703125" style="572" customWidth="1"/>
    <col min="14835" max="14836" width="9.140625" style="572"/>
    <col min="14837" max="14837" width="11.140625" style="572" customWidth="1"/>
    <col min="14838" max="14838" width="15.7109375" style="572" bestFit="1" customWidth="1"/>
    <col min="14839" max="14839" width="15" style="572" bestFit="1" customWidth="1"/>
    <col min="14840" max="14840" width="16" style="572" bestFit="1" customWidth="1"/>
    <col min="14841" max="15088" width="9.140625" style="572"/>
    <col min="15089" max="15089" width="58.7109375" style="572" customWidth="1"/>
    <col min="15090" max="15090" width="19.5703125" style="572" customWidth="1"/>
    <col min="15091" max="15092" width="9.140625" style="572"/>
    <col min="15093" max="15093" width="11.140625" style="572" customWidth="1"/>
    <col min="15094" max="15094" width="15.7109375" style="572" bestFit="1" customWidth="1"/>
    <col min="15095" max="15095" width="15" style="572" bestFit="1" customWidth="1"/>
    <col min="15096" max="15096" width="16" style="572" bestFit="1" customWidth="1"/>
    <col min="15097" max="15344" width="9.140625" style="572"/>
    <col min="15345" max="15345" width="58.7109375" style="572" customWidth="1"/>
    <col min="15346" max="15346" width="19.5703125" style="572" customWidth="1"/>
    <col min="15347" max="15348" width="9.140625" style="572"/>
    <col min="15349" max="15349" width="11.140625" style="572" customWidth="1"/>
    <col min="15350" max="15350" width="15.7109375" style="572" bestFit="1" customWidth="1"/>
    <col min="15351" max="15351" width="15" style="572" bestFit="1" customWidth="1"/>
    <col min="15352" max="15352" width="16" style="572" bestFit="1" customWidth="1"/>
    <col min="15353" max="15600" width="9.140625" style="572"/>
    <col min="15601" max="15601" width="58.7109375" style="572" customWidth="1"/>
    <col min="15602" max="15602" width="19.5703125" style="572" customWidth="1"/>
    <col min="15603" max="15604" width="9.140625" style="572"/>
    <col min="15605" max="15605" width="11.140625" style="572" customWidth="1"/>
    <col min="15606" max="15606" width="15.7109375" style="572" bestFit="1" customWidth="1"/>
    <col min="15607" max="15607" width="15" style="572" bestFit="1" customWidth="1"/>
    <col min="15608" max="15608" width="16" style="572" bestFit="1" customWidth="1"/>
    <col min="15609" max="15856" width="9.140625" style="572"/>
    <col min="15857" max="15857" width="58.7109375" style="572" customWidth="1"/>
    <col min="15858" max="15858" width="19.5703125" style="572" customWidth="1"/>
    <col min="15859" max="15860" width="9.140625" style="572"/>
    <col min="15861" max="15861" width="11.140625" style="572" customWidth="1"/>
    <col min="15862" max="15862" width="15.7109375" style="572" bestFit="1" customWidth="1"/>
    <col min="15863" max="15863" width="15" style="572" bestFit="1" customWidth="1"/>
    <col min="15864" max="15864" width="16" style="572" bestFit="1" customWidth="1"/>
    <col min="15865" max="16112" width="9.140625" style="572"/>
    <col min="16113" max="16113" width="58.7109375" style="572" customWidth="1"/>
    <col min="16114" max="16114" width="19.5703125" style="572" customWidth="1"/>
    <col min="16115" max="16116" width="9.140625" style="572"/>
    <col min="16117" max="16117" width="11.140625" style="572" customWidth="1"/>
    <col min="16118" max="16118" width="15.7109375" style="572" bestFit="1" customWidth="1"/>
    <col min="16119" max="16119" width="15" style="572" bestFit="1" customWidth="1"/>
    <col min="16120" max="16120" width="16" style="572" bestFit="1" customWidth="1"/>
    <col min="16121" max="16384" width="9.140625" style="572"/>
  </cols>
  <sheetData>
    <row r="1" spans="1:11" s="573" customFormat="1" ht="53.25" customHeight="1">
      <c r="A1" s="821" t="s">
        <v>1485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</row>
    <row r="2" spans="1:11" s="573" customFormat="1" ht="15.75">
      <c r="A2" s="655" t="s">
        <v>902</v>
      </c>
      <c r="D2" s="589"/>
      <c r="E2" s="589"/>
      <c r="F2" s="589"/>
      <c r="G2" s="589"/>
      <c r="H2" s="641"/>
      <c r="I2" s="641"/>
      <c r="J2" s="641"/>
      <c r="K2" s="641"/>
    </row>
    <row r="3" spans="1:11" s="573" customFormat="1" ht="15.75" customHeight="1">
      <c r="A3" s="880" t="s">
        <v>1358</v>
      </c>
      <c r="B3" s="816" t="s">
        <v>903</v>
      </c>
      <c r="C3" s="817"/>
      <c r="D3" s="589"/>
      <c r="E3" s="589"/>
      <c r="F3" s="589"/>
      <c r="G3" s="589"/>
      <c r="H3" s="641"/>
      <c r="I3" s="641"/>
      <c r="J3" s="641"/>
      <c r="K3" s="641"/>
    </row>
    <row r="4" spans="1:11" s="573" customFormat="1" ht="15.75" customHeight="1">
      <c r="A4" s="880"/>
      <c r="B4" s="818" t="s">
        <v>898</v>
      </c>
      <c r="C4" s="819"/>
      <c r="D4" s="589"/>
      <c r="E4" s="589"/>
      <c r="F4" s="589"/>
      <c r="G4" s="589"/>
      <c r="H4" s="641"/>
      <c r="I4" s="641"/>
      <c r="J4" s="641"/>
      <c r="K4" s="641"/>
    </row>
    <row r="5" spans="1:11" s="573" customFormat="1" ht="15.75">
      <c r="A5" s="880"/>
      <c r="B5" s="448" t="s">
        <v>899</v>
      </c>
      <c r="C5" s="448">
        <v>104.6</v>
      </c>
      <c r="D5" s="589"/>
      <c r="E5" s="589"/>
      <c r="F5" s="589"/>
      <c r="G5" s="589"/>
      <c r="H5" s="641"/>
      <c r="I5" s="641"/>
      <c r="J5" s="641"/>
      <c r="K5" s="641"/>
    </row>
    <row r="6" spans="1:11" s="573" customFormat="1" ht="15.75">
      <c r="A6" s="880"/>
      <c r="B6" s="448">
        <v>2019</v>
      </c>
      <c r="C6" s="448">
        <v>105.5</v>
      </c>
      <c r="D6" s="589"/>
      <c r="E6" s="589"/>
      <c r="F6" s="589"/>
      <c r="G6" s="589"/>
      <c r="H6" s="641"/>
      <c r="I6" s="641"/>
      <c r="J6" s="641"/>
      <c r="K6" s="641"/>
    </row>
    <row r="7" spans="1:11" s="573" customFormat="1" ht="15.75">
      <c r="A7" s="880"/>
      <c r="B7" s="449">
        <v>2020</v>
      </c>
      <c r="C7" s="449">
        <v>105.1</v>
      </c>
      <c r="D7" s="589"/>
      <c r="E7" s="589"/>
      <c r="F7" s="589"/>
      <c r="G7" s="589"/>
      <c r="H7" s="641"/>
      <c r="I7" s="641"/>
      <c r="J7" s="641"/>
      <c r="K7" s="641"/>
    </row>
    <row r="8" spans="1:11" s="573" customFormat="1" ht="15.75">
      <c r="A8" s="880"/>
      <c r="B8" s="449">
        <v>2021</v>
      </c>
      <c r="C8" s="449">
        <v>104.8</v>
      </c>
      <c r="D8" s="589"/>
      <c r="E8" s="589"/>
      <c r="F8" s="589"/>
      <c r="G8" s="589"/>
      <c r="H8" s="641"/>
      <c r="I8" s="641"/>
      <c r="J8" s="641"/>
      <c r="K8" s="641"/>
    </row>
    <row r="9" spans="1:11" s="573" customFormat="1" ht="15.75">
      <c r="A9" s="590"/>
      <c r="B9" s="591"/>
      <c r="C9" s="591"/>
      <c r="D9" s="589"/>
      <c r="E9" s="589"/>
      <c r="F9" s="589"/>
      <c r="G9" s="589"/>
      <c r="H9" s="641"/>
      <c r="I9" s="641"/>
      <c r="J9" s="641"/>
      <c r="K9" s="641"/>
    </row>
    <row r="10" spans="1:11" s="573" customFormat="1" ht="15.75">
      <c r="A10" s="881" t="s">
        <v>502</v>
      </c>
      <c r="B10" s="592" t="s">
        <v>1359</v>
      </c>
      <c r="C10" s="654" t="s">
        <v>1360</v>
      </c>
      <c r="D10" s="884" t="s">
        <v>908</v>
      </c>
      <c r="E10" s="884"/>
      <c r="F10" s="884"/>
      <c r="G10" s="884"/>
      <c r="H10" s="641"/>
      <c r="I10" s="641"/>
      <c r="J10" s="641"/>
      <c r="K10" s="641"/>
    </row>
    <row r="11" spans="1:11" s="573" customFormat="1" ht="15.75">
      <c r="A11" s="881"/>
      <c r="B11" s="592" t="s">
        <v>1243</v>
      </c>
      <c r="C11" s="593">
        <f>ROUND('[2]Ресурсная смета 14 граф'!$H$56,2)</f>
        <v>16774.88</v>
      </c>
      <c r="D11" s="882" t="s">
        <v>1361</v>
      </c>
      <c r="E11" s="882"/>
      <c r="F11" s="882"/>
      <c r="G11" s="882"/>
      <c r="H11" s="641"/>
      <c r="I11" s="641"/>
      <c r="J11" s="641"/>
      <c r="K11" s="641"/>
    </row>
    <row r="12" spans="1:11" s="573" customFormat="1" ht="15.75">
      <c r="A12" s="881"/>
      <c r="B12" s="592" t="s">
        <v>1244</v>
      </c>
      <c r="C12" s="593">
        <f>'[3]Ресурсная смета 14 граф'!$H$58</f>
        <v>23798.04</v>
      </c>
      <c r="D12" s="882" t="s">
        <v>1362</v>
      </c>
      <c r="E12" s="882"/>
      <c r="F12" s="882"/>
      <c r="G12" s="882"/>
      <c r="H12" s="641"/>
      <c r="I12" s="641"/>
      <c r="J12" s="641"/>
      <c r="K12" s="641"/>
    </row>
    <row r="13" spans="1:11" s="573" customFormat="1" ht="15.75">
      <c r="A13" s="881"/>
      <c r="B13" s="592" t="s">
        <v>1245</v>
      </c>
      <c r="C13" s="593">
        <f>'[4]Ресурсная смета 14 граф'!$H$65</f>
        <v>35460.92</v>
      </c>
      <c r="D13" s="882" t="s">
        <v>1363</v>
      </c>
      <c r="E13" s="882"/>
      <c r="F13" s="882"/>
      <c r="G13" s="882"/>
      <c r="H13" s="641"/>
      <c r="I13" s="641"/>
      <c r="J13" s="641"/>
      <c r="K13" s="641"/>
    </row>
    <row r="14" spans="1:11" ht="15.75">
      <c r="A14" s="881"/>
      <c r="B14" s="592" t="s">
        <v>1246</v>
      </c>
      <c r="C14" s="593">
        <f>'[5]Ресурсная смета 14 граф'!$H$49</f>
        <v>82972.55</v>
      </c>
      <c r="D14" s="882" t="s">
        <v>1364</v>
      </c>
      <c r="E14" s="882"/>
      <c r="F14" s="882"/>
      <c r="G14" s="882"/>
      <c r="H14" s="646"/>
    </row>
    <row r="15" spans="1:11" ht="15.75">
      <c r="A15" s="574"/>
      <c r="B15" s="573"/>
      <c r="C15" s="573"/>
      <c r="G15" s="572"/>
      <c r="H15" s="646"/>
    </row>
    <row r="16" spans="1:11" s="653" customFormat="1" ht="30" customHeight="1">
      <c r="A16" s="883" t="s">
        <v>1365</v>
      </c>
      <c r="B16" s="883"/>
      <c r="C16" s="883"/>
      <c r="D16" s="883"/>
      <c r="E16" s="883"/>
      <c r="F16" s="883"/>
      <c r="G16" s="883"/>
      <c r="H16" s="891" t="s">
        <v>1483</v>
      </c>
      <c r="I16" s="891"/>
      <c r="J16" s="891"/>
      <c r="K16" s="891"/>
    </row>
    <row r="17" spans="1:11" ht="36.75" customHeight="1">
      <c r="A17" s="885" t="s">
        <v>1247</v>
      </c>
      <c r="B17" s="886" t="s">
        <v>1248</v>
      </c>
      <c r="C17" s="886"/>
      <c r="D17" s="886"/>
      <c r="E17" s="886"/>
      <c r="F17" s="886" t="s">
        <v>1249</v>
      </c>
      <c r="G17" s="886" t="s">
        <v>1250</v>
      </c>
      <c r="H17" s="895" t="s">
        <v>1251</v>
      </c>
      <c r="I17" s="896" t="s">
        <v>900</v>
      </c>
      <c r="J17" s="896"/>
      <c r="K17" s="896"/>
    </row>
    <row r="18" spans="1:11" ht="36.75" customHeight="1">
      <c r="A18" s="885"/>
      <c r="B18" s="575" t="s">
        <v>1252</v>
      </c>
      <c r="C18" s="575" t="s">
        <v>1253</v>
      </c>
      <c r="D18" s="575" t="s">
        <v>1254</v>
      </c>
      <c r="E18" s="575" t="s">
        <v>1255</v>
      </c>
      <c r="F18" s="886"/>
      <c r="G18" s="886"/>
      <c r="H18" s="895"/>
      <c r="I18" s="631">
        <v>2019</v>
      </c>
      <c r="J18" s="631">
        <v>2020</v>
      </c>
      <c r="K18" s="631">
        <v>2021</v>
      </c>
    </row>
    <row r="19" spans="1:11" s="676" customFormat="1">
      <c r="A19" s="674">
        <v>1</v>
      </c>
      <c r="B19" s="675">
        <v>2</v>
      </c>
      <c r="C19" s="675">
        <v>3</v>
      </c>
      <c r="D19" s="675">
        <v>4</v>
      </c>
      <c r="E19" s="675">
        <v>5</v>
      </c>
      <c r="F19" s="675">
        <v>6</v>
      </c>
      <c r="G19" s="675">
        <v>7</v>
      </c>
      <c r="H19" s="674">
        <v>8</v>
      </c>
      <c r="I19" s="675">
        <v>9</v>
      </c>
      <c r="J19" s="675">
        <v>10</v>
      </c>
      <c r="K19" s="675">
        <v>11</v>
      </c>
    </row>
    <row r="20" spans="1:11" s="618" customFormat="1" ht="30" customHeight="1">
      <c r="A20" s="617"/>
      <c r="B20" s="892" t="s">
        <v>1367</v>
      </c>
      <c r="C20" s="892"/>
      <c r="D20" s="892"/>
      <c r="E20" s="892"/>
      <c r="F20" s="892"/>
      <c r="G20" s="892"/>
      <c r="H20" s="673"/>
      <c r="I20" s="640">
        <v>3589135.9300000006</v>
      </c>
      <c r="J20" s="640">
        <v>3445337.4100000011</v>
      </c>
      <c r="K20" s="640">
        <v>5292665.1099999994</v>
      </c>
    </row>
    <row r="21" spans="1:11" s="442" customFormat="1" ht="30" customHeight="1">
      <c r="A21" s="629"/>
      <c r="B21" s="619" t="s">
        <v>1366</v>
      </c>
      <c r="C21" s="620"/>
      <c r="D21" s="620"/>
      <c r="E21" s="620"/>
      <c r="F21" s="620"/>
      <c r="G21" s="620"/>
      <c r="H21" s="621"/>
      <c r="I21" s="628">
        <v>3589135.9300000006</v>
      </c>
      <c r="J21" s="643"/>
      <c r="K21" s="643"/>
    </row>
    <row r="22" spans="1:11" s="623" customFormat="1" ht="15.75">
      <c r="A22" s="630"/>
      <c r="B22" s="893" t="s">
        <v>1257</v>
      </c>
      <c r="C22" s="893"/>
      <c r="D22" s="622"/>
      <c r="E22" s="622"/>
      <c r="F22" s="622"/>
      <c r="G22" s="622"/>
      <c r="H22" s="644"/>
      <c r="I22" s="644">
        <v>248091.46000000002</v>
      </c>
      <c r="J22" s="644"/>
      <c r="K22" s="644"/>
    </row>
    <row r="23" spans="1:11">
      <c r="A23" s="576">
        <v>1</v>
      </c>
      <c r="B23" s="577" t="s">
        <v>1256</v>
      </c>
      <c r="C23" s="578" t="s">
        <v>1257</v>
      </c>
      <c r="D23" s="579"/>
      <c r="E23" s="578"/>
      <c r="F23" s="578" t="s">
        <v>1257</v>
      </c>
      <c r="G23" s="580" t="s">
        <v>1246</v>
      </c>
      <c r="H23" s="648">
        <v>82972.55</v>
      </c>
      <c r="I23" s="645">
        <v>91562.7</v>
      </c>
      <c r="J23" s="645"/>
      <c r="K23" s="645"/>
    </row>
    <row r="24" spans="1:11">
      <c r="A24" s="576">
        <f>IF(ISNUMBER(H24),MAX($A$23:A23)+1)</f>
        <v>2</v>
      </c>
      <c r="B24" s="577" t="s">
        <v>1256</v>
      </c>
      <c r="C24" s="578" t="s">
        <v>1257</v>
      </c>
      <c r="D24" s="579"/>
      <c r="E24" s="578"/>
      <c r="F24" s="578" t="s">
        <v>1257</v>
      </c>
      <c r="G24" s="580" t="s">
        <v>1245</v>
      </c>
      <c r="H24" s="648">
        <v>35460.92</v>
      </c>
      <c r="I24" s="645">
        <v>39132.19</v>
      </c>
      <c r="J24" s="645"/>
      <c r="K24" s="645"/>
    </row>
    <row r="25" spans="1:11">
      <c r="A25" s="576">
        <f>IF(ISNUMBER(H25),MAX($A$23:A24)+1)</f>
        <v>3</v>
      </c>
      <c r="B25" s="577" t="s">
        <v>1256</v>
      </c>
      <c r="C25" s="578" t="s">
        <v>1257</v>
      </c>
      <c r="D25" s="579"/>
      <c r="E25" s="578"/>
      <c r="F25" s="578" t="s">
        <v>1257</v>
      </c>
      <c r="G25" s="580" t="s">
        <v>1245</v>
      </c>
      <c r="H25" s="648">
        <v>35460.92</v>
      </c>
      <c r="I25" s="645">
        <v>39132.19</v>
      </c>
      <c r="J25" s="645"/>
      <c r="K25" s="645"/>
    </row>
    <row r="26" spans="1:11">
      <c r="A26" s="576">
        <f>IF(ISNUMBER(H26),MAX($A$23:A25)+1)</f>
        <v>4</v>
      </c>
      <c r="B26" s="577" t="s">
        <v>1256</v>
      </c>
      <c r="C26" s="578" t="s">
        <v>1257</v>
      </c>
      <c r="D26" s="579"/>
      <c r="E26" s="578"/>
      <c r="F26" s="578" t="s">
        <v>1257</v>
      </c>
      <c r="G26" s="580" t="s">
        <v>1245</v>
      </c>
      <c r="H26" s="648">
        <v>35460.92</v>
      </c>
      <c r="I26" s="645">
        <v>39132.19</v>
      </c>
      <c r="J26" s="645"/>
      <c r="K26" s="645"/>
    </row>
    <row r="27" spans="1:11">
      <c r="A27" s="576">
        <f>IF(ISNUMBER(H27),MAX($A$23:A26)+1)</f>
        <v>5</v>
      </c>
      <c r="B27" s="577" t="s">
        <v>1256</v>
      </c>
      <c r="C27" s="578" t="s">
        <v>1257</v>
      </c>
      <c r="D27" s="579"/>
      <c r="E27" s="578"/>
      <c r="F27" s="578" t="s">
        <v>1257</v>
      </c>
      <c r="G27" s="580" t="s">
        <v>1245</v>
      </c>
      <c r="H27" s="648">
        <v>35460.92</v>
      </c>
      <c r="I27" s="645">
        <v>39132.19</v>
      </c>
      <c r="J27" s="645"/>
      <c r="K27" s="645"/>
    </row>
    <row r="28" spans="1:11" s="615" customFormat="1">
      <c r="A28" s="576"/>
      <c r="B28" s="887" t="s">
        <v>1258</v>
      </c>
      <c r="C28" s="887"/>
      <c r="D28" s="624"/>
      <c r="E28" s="625"/>
      <c r="F28" s="625"/>
      <c r="G28" s="624"/>
      <c r="H28" s="644"/>
      <c r="I28" s="644">
        <v>157571.1</v>
      </c>
      <c r="J28" s="644"/>
      <c r="K28" s="644"/>
    </row>
    <row r="29" spans="1:11" s="581" customFormat="1">
      <c r="A29" s="576">
        <f>IF(ISNUMBER(H29),MAX($A$23:A28)+1)</f>
        <v>6</v>
      </c>
      <c r="B29" s="577" t="s">
        <v>1256</v>
      </c>
      <c r="C29" s="582" t="s">
        <v>1259</v>
      </c>
      <c r="D29" s="583">
        <v>4</v>
      </c>
      <c r="E29" s="582"/>
      <c r="F29" s="582"/>
      <c r="G29" s="584" t="s">
        <v>1244</v>
      </c>
      <c r="H29" s="648">
        <v>23798.04</v>
      </c>
      <c r="I29" s="645">
        <v>26261.85</v>
      </c>
      <c r="J29" s="648"/>
      <c r="K29" s="648"/>
    </row>
    <row r="30" spans="1:11" s="581" customFormat="1">
      <c r="A30" s="576">
        <f>IF(ISNUMBER(H30),MAX($A$23:A29)+1)</f>
        <v>7</v>
      </c>
      <c r="B30" s="577" t="s">
        <v>1256</v>
      </c>
      <c r="C30" s="582" t="s">
        <v>1259</v>
      </c>
      <c r="D30" s="583">
        <v>6</v>
      </c>
      <c r="E30" s="582"/>
      <c r="F30" s="582"/>
      <c r="G30" s="584" t="s">
        <v>1244</v>
      </c>
      <c r="H30" s="648">
        <v>23798.04</v>
      </c>
      <c r="I30" s="645">
        <v>26261.85</v>
      </c>
      <c r="J30" s="648"/>
      <c r="K30" s="648"/>
    </row>
    <row r="31" spans="1:11" s="581" customFormat="1">
      <c r="A31" s="576">
        <f>IF(ISNUMBER(H31),MAX($A$23:A30)+1)</f>
        <v>8</v>
      </c>
      <c r="B31" s="577" t="s">
        <v>1256</v>
      </c>
      <c r="C31" s="582" t="s">
        <v>1259</v>
      </c>
      <c r="D31" s="583">
        <v>11</v>
      </c>
      <c r="E31" s="582"/>
      <c r="F31" s="582"/>
      <c r="G31" s="584" t="s">
        <v>1244</v>
      </c>
      <c r="H31" s="648">
        <v>23798.04</v>
      </c>
      <c r="I31" s="645">
        <v>26261.85</v>
      </c>
      <c r="J31" s="648"/>
      <c r="K31" s="648"/>
    </row>
    <row r="32" spans="1:11" s="581" customFormat="1">
      <c r="A32" s="576">
        <f>IF(ISNUMBER(H32),MAX($A$23:A31)+1)</f>
        <v>9</v>
      </c>
      <c r="B32" s="577" t="s">
        <v>1256</v>
      </c>
      <c r="C32" s="582" t="s">
        <v>1259</v>
      </c>
      <c r="D32" s="583">
        <v>12</v>
      </c>
      <c r="E32" s="582"/>
      <c r="F32" s="582"/>
      <c r="G32" s="584" t="s">
        <v>1244</v>
      </c>
      <c r="H32" s="648">
        <v>23798.04</v>
      </c>
      <c r="I32" s="645">
        <v>26261.85</v>
      </c>
      <c r="J32" s="648"/>
      <c r="K32" s="648"/>
    </row>
    <row r="33" spans="1:11" s="581" customFormat="1">
      <c r="A33" s="576">
        <f>IF(ISNUMBER(H33),MAX($A$23:A32)+1)</f>
        <v>10</v>
      </c>
      <c r="B33" s="577" t="s">
        <v>1256</v>
      </c>
      <c r="C33" s="582" t="s">
        <v>1259</v>
      </c>
      <c r="D33" s="583">
        <v>5</v>
      </c>
      <c r="E33" s="582"/>
      <c r="F33" s="582"/>
      <c r="G33" s="584" t="s">
        <v>1244</v>
      </c>
      <c r="H33" s="648">
        <v>23798.04</v>
      </c>
      <c r="I33" s="645">
        <v>26261.85</v>
      </c>
      <c r="J33" s="648"/>
      <c r="K33" s="648"/>
    </row>
    <row r="34" spans="1:11" s="581" customFormat="1">
      <c r="A34" s="576">
        <f>IF(ISNUMBER(H34),MAX($A$23:A33)+1)</f>
        <v>11</v>
      </c>
      <c r="B34" s="577" t="s">
        <v>1256</v>
      </c>
      <c r="C34" s="582" t="s">
        <v>1260</v>
      </c>
      <c r="D34" s="583">
        <v>10</v>
      </c>
      <c r="E34" s="582"/>
      <c r="F34" s="582"/>
      <c r="G34" s="584" t="s">
        <v>1244</v>
      </c>
      <c r="H34" s="648">
        <v>23798.04</v>
      </c>
      <c r="I34" s="645">
        <v>26261.85</v>
      </c>
      <c r="J34" s="648"/>
      <c r="K34" s="648"/>
    </row>
    <row r="35" spans="1:11" s="615" customFormat="1">
      <c r="A35" s="576"/>
      <c r="B35" s="887" t="s">
        <v>1261</v>
      </c>
      <c r="C35" s="887"/>
      <c r="D35" s="649"/>
      <c r="E35" s="613"/>
      <c r="F35" s="613"/>
      <c r="G35" s="614"/>
      <c r="H35" s="644"/>
      <c r="I35" s="644">
        <v>260890.31000000011</v>
      </c>
      <c r="J35" s="644"/>
      <c r="K35" s="644"/>
    </row>
    <row r="36" spans="1:11" s="581" customFormat="1">
      <c r="A36" s="576">
        <f>IF(ISNUMBER(H36),MAX($A$23:A35)+1)</f>
        <v>12</v>
      </c>
      <c r="B36" s="577" t="s">
        <v>1256</v>
      </c>
      <c r="C36" s="582" t="s">
        <v>1262</v>
      </c>
      <c r="D36" s="583">
        <v>23</v>
      </c>
      <c r="E36" s="582"/>
      <c r="F36" s="582"/>
      <c r="G36" s="584" t="s">
        <v>1244</v>
      </c>
      <c r="H36" s="648">
        <v>23798.04</v>
      </c>
      <c r="I36" s="645">
        <v>26261.85</v>
      </c>
      <c r="J36" s="648"/>
      <c r="K36" s="648"/>
    </row>
    <row r="37" spans="1:11" s="581" customFormat="1">
      <c r="A37" s="576">
        <f>IF(ISNUMBER(H37),MAX($A$23:A36)+1)</f>
        <v>13</v>
      </c>
      <c r="B37" s="577" t="s">
        <v>1256</v>
      </c>
      <c r="C37" s="582" t="s">
        <v>1262</v>
      </c>
      <c r="D37" s="583">
        <v>25</v>
      </c>
      <c r="E37" s="582"/>
      <c r="F37" s="582"/>
      <c r="G37" s="584" t="s">
        <v>1244</v>
      </c>
      <c r="H37" s="648">
        <v>23798.04</v>
      </c>
      <c r="I37" s="645">
        <v>26261.85</v>
      </c>
      <c r="J37" s="648"/>
      <c r="K37" s="648"/>
    </row>
    <row r="38" spans="1:11" s="581" customFormat="1">
      <c r="A38" s="576">
        <f>IF(ISNUMBER(H38),MAX($A$23:A37)+1)</f>
        <v>14</v>
      </c>
      <c r="B38" s="577" t="s">
        <v>1256</v>
      </c>
      <c r="C38" s="582" t="s">
        <v>1262</v>
      </c>
      <c r="D38" s="583">
        <v>27</v>
      </c>
      <c r="E38" s="582"/>
      <c r="F38" s="582"/>
      <c r="G38" s="584" t="s">
        <v>1244</v>
      </c>
      <c r="H38" s="648">
        <v>23798.04</v>
      </c>
      <c r="I38" s="645">
        <v>26261.85</v>
      </c>
      <c r="J38" s="648"/>
      <c r="K38" s="648"/>
    </row>
    <row r="39" spans="1:11" s="581" customFormat="1">
      <c r="A39" s="576">
        <f>IF(ISNUMBER(H39),MAX($A$23:A38)+1)</f>
        <v>15</v>
      </c>
      <c r="B39" s="577" t="s">
        <v>1256</v>
      </c>
      <c r="C39" s="582" t="s">
        <v>1263</v>
      </c>
      <c r="D39" s="583">
        <v>2</v>
      </c>
      <c r="E39" s="582"/>
      <c r="F39" s="582"/>
      <c r="G39" s="584" t="s">
        <v>1244</v>
      </c>
      <c r="H39" s="648">
        <v>23798.04</v>
      </c>
      <c r="I39" s="645">
        <v>26261.85</v>
      </c>
      <c r="J39" s="648"/>
      <c r="K39" s="648"/>
    </row>
    <row r="40" spans="1:11" s="581" customFormat="1">
      <c r="A40" s="576">
        <f>IF(ISNUMBER(H40),MAX($A$23:A39)+1)</f>
        <v>16</v>
      </c>
      <c r="B40" s="577" t="s">
        <v>1256</v>
      </c>
      <c r="C40" s="582" t="s">
        <v>1262</v>
      </c>
      <c r="D40" s="583">
        <v>22</v>
      </c>
      <c r="E40" s="582"/>
      <c r="F40" s="582"/>
      <c r="G40" s="584" t="s">
        <v>1244</v>
      </c>
      <c r="H40" s="648">
        <v>23798.04</v>
      </c>
      <c r="I40" s="645">
        <v>26261.85</v>
      </c>
      <c r="J40" s="648"/>
      <c r="K40" s="648"/>
    </row>
    <row r="41" spans="1:11" s="581" customFormat="1">
      <c r="A41" s="576">
        <f>IF(ISNUMBER(H41),MAX($A$23:A40)+1)</f>
        <v>17</v>
      </c>
      <c r="B41" s="577" t="s">
        <v>1256</v>
      </c>
      <c r="C41" s="582" t="s">
        <v>1264</v>
      </c>
      <c r="D41" s="583">
        <v>51</v>
      </c>
      <c r="E41" s="582"/>
      <c r="F41" s="582"/>
      <c r="G41" s="584" t="s">
        <v>1243</v>
      </c>
      <c r="H41" s="648">
        <v>16774.88</v>
      </c>
      <c r="I41" s="645">
        <v>18511.580000000002</v>
      </c>
      <c r="J41" s="648"/>
      <c r="K41" s="648"/>
    </row>
    <row r="42" spans="1:11" s="581" customFormat="1">
      <c r="A42" s="576">
        <f>IF(ISNUMBER(H42),MAX($A$23:A41)+1)</f>
        <v>18</v>
      </c>
      <c r="B42" s="577" t="s">
        <v>1256</v>
      </c>
      <c r="C42" s="582" t="s">
        <v>1264</v>
      </c>
      <c r="D42" s="583">
        <v>53</v>
      </c>
      <c r="E42" s="582"/>
      <c r="F42" s="582"/>
      <c r="G42" s="584" t="s">
        <v>1243</v>
      </c>
      <c r="H42" s="648">
        <v>16774.88</v>
      </c>
      <c r="I42" s="645">
        <v>18511.580000000002</v>
      </c>
      <c r="J42" s="648"/>
      <c r="K42" s="648"/>
    </row>
    <row r="43" spans="1:11" s="581" customFormat="1">
      <c r="A43" s="576">
        <f>IF(ISNUMBER(H43),MAX($A$23:A42)+1)</f>
        <v>19</v>
      </c>
      <c r="B43" s="577" t="s">
        <v>1256</v>
      </c>
      <c r="C43" s="582" t="s">
        <v>1264</v>
      </c>
      <c r="D43" s="583">
        <v>55</v>
      </c>
      <c r="E43" s="582"/>
      <c r="F43" s="582"/>
      <c r="G43" s="584" t="s">
        <v>1243</v>
      </c>
      <c r="H43" s="648">
        <v>16774.88</v>
      </c>
      <c r="I43" s="645">
        <v>18511.580000000002</v>
      </c>
      <c r="J43" s="648"/>
      <c r="K43" s="648"/>
    </row>
    <row r="44" spans="1:11" s="581" customFormat="1">
      <c r="A44" s="576">
        <f>IF(ISNUMBER(H44),MAX($A$23:A43)+1)</f>
        <v>20</v>
      </c>
      <c r="B44" s="577" t="s">
        <v>1256</v>
      </c>
      <c r="C44" s="582" t="s">
        <v>1264</v>
      </c>
      <c r="D44" s="583">
        <v>57</v>
      </c>
      <c r="E44" s="582"/>
      <c r="F44" s="582"/>
      <c r="G44" s="584" t="s">
        <v>1243</v>
      </c>
      <c r="H44" s="648">
        <v>16774.88</v>
      </c>
      <c r="I44" s="645">
        <v>18511.580000000002</v>
      </c>
      <c r="J44" s="648"/>
      <c r="K44" s="648"/>
    </row>
    <row r="45" spans="1:11" s="581" customFormat="1">
      <c r="A45" s="576">
        <f>IF(ISNUMBER(H45),MAX($A$23:A44)+1)</f>
        <v>21</v>
      </c>
      <c r="B45" s="577" t="s">
        <v>1256</v>
      </c>
      <c r="C45" s="582" t="s">
        <v>1264</v>
      </c>
      <c r="D45" s="583">
        <v>59</v>
      </c>
      <c r="E45" s="582"/>
      <c r="F45" s="582"/>
      <c r="G45" s="584" t="s">
        <v>1243</v>
      </c>
      <c r="H45" s="648">
        <v>16774.88</v>
      </c>
      <c r="I45" s="645">
        <v>18511.580000000002</v>
      </c>
      <c r="J45" s="648"/>
      <c r="K45" s="648"/>
    </row>
    <row r="46" spans="1:11" s="581" customFormat="1">
      <c r="A46" s="576">
        <f>IF(ISNUMBER(H46),MAX($A$23:A45)+1)</f>
        <v>22</v>
      </c>
      <c r="B46" s="577" t="s">
        <v>1256</v>
      </c>
      <c r="C46" s="582" t="s">
        <v>1264</v>
      </c>
      <c r="D46" s="583">
        <v>61</v>
      </c>
      <c r="E46" s="582"/>
      <c r="F46" s="582"/>
      <c r="G46" s="584" t="s">
        <v>1243</v>
      </c>
      <c r="H46" s="648">
        <v>16774.88</v>
      </c>
      <c r="I46" s="645">
        <v>18511.580000000002</v>
      </c>
      <c r="J46" s="648"/>
      <c r="K46" s="648"/>
    </row>
    <row r="47" spans="1:11" s="581" customFormat="1">
      <c r="A47" s="576">
        <f>IF(ISNUMBER(H47),MAX($A$23:A46)+1)</f>
        <v>23</v>
      </c>
      <c r="B47" s="577" t="s">
        <v>1256</v>
      </c>
      <c r="C47" s="582" t="s">
        <v>1264</v>
      </c>
      <c r="D47" s="583">
        <v>63</v>
      </c>
      <c r="E47" s="582"/>
      <c r="F47" s="582"/>
      <c r="G47" s="584" t="s">
        <v>1243</v>
      </c>
      <c r="H47" s="648">
        <v>16774.88</v>
      </c>
      <c r="I47" s="645">
        <v>18511.580000000002</v>
      </c>
      <c r="J47" s="648"/>
      <c r="K47" s="648"/>
    </row>
    <row r="48" spans="1:11" s="581" customFormat="1">
      <c r="A48" s="576"/>
      <c r="B48" s="887" t="s">
        <v>1265</v>
      </c>
      <c r="C48" s="887"/>
      <c r="D48" s="649"/>
      <c r="E48" s="613"/>
      <c r="F48" s="613"/>
      <c r="G48" s="614"/>
      <c r="H48" s="644"/>
      <c r="I48" s="644">
        <v>532541.93000000005</v>
      </c>
      <c r="J48" s="644"/>
      <c r="K48" s="644"/>
    </row>
    <row r="49" spans="1:11" s="581" customFormat="1">
      <c r="A49" s="576">
        <f>IF(ISNUMBER(H49),MAX($A$23:A48)+1)</f>
        <v>24</v>
      </c>
      <c r="B49" s="577" t="s">
        <v>1256</v>
      </c>
      <c r="C49" s="586" t="s">
        <v>1266</v>
      </c>
      <c r="D49" s="585" t="s">
        <v>1267</v>
      </c>
      <c r="E49" s="586"/>
      <c r="F49" s="586"/>
      <c r="G49" s="587" t="s">
        <v>1244</v>
      </c>
      <c r="H49" s="648">
        <v>23798.04</v>
      </c>
      <c r="I49" s="645">
        <v>26261.85</v>
      </c>
      <c r="J49" s="648"/>
      <c r="K49" s="648"/>
    </row>
    <row r="50" spans="1:11" s="581" customFormat="1">
      <c r="A50" s="576">
        <f>IF(ISNUMBER(H50),MAX($A$23:A49)+1)</f>
        <v>25</v>
      </c>
      <c r="B50" s="577" t="s">
        <v>1256</v>
      </c>
      <c r="C50" s="586" t="s">
        <v>1266</v>
      </c>
      <c r="D50" s="585" t="s">
        <v>1268</v>
      </c>
      <c r="E50" s="586"/>
      <c r="F50" s="586"/>
      <c r="G50" s="587" t="s">
        <v>1244</v>
      </c>
      <c r="H50" s="648">
        <v>23798.04</v>
      </c>
      <c r="I50" s="645">
        <v>26261.85</v>
      </c>
      <c r="J50" s="648"/>
      <c r="K50" s="648"/>
    </row>
    <row r="51" spans="1:11" s="581" customFormat="1">
      <c r="A51" s="576">
        <f>IF(ISNUMBER(H51),MAX($A$23:A50)+1)</f>
        <v>26</v>
      </c>
      <c r="B51" s="577" t="s">
        <v>1256</v>
      </c>
      <c r="C51" s="586" t="s">
        <v>1266</v>
      </c>
      <c r="D51" s="585">
        <v>45</v>
      </c>
      <c r="E51" s="586"/>
      <c r="F51" s="586"/>
      <c r="G51" s="587" t="s">
        <v>1244</v>
      </c>
      <c r="H51" s="648">
        <v>23798.04</v>
      </c>
      <c r="I51" s="645">
        <v>26261.85</v>
      </c>
      <c r="J51" s="648"/>
      <c r="K51" s="648"/>
    </row>
    <row r="52" spans="1:11" s="581" customFormat="1">
      <c r="A52" s="576">
        <f>IF(ISNUMBER(H52),MAX($A$23:A51)+1)</f>
        <v>27</v>
      </c>
      <c r="B52" s="577" t="s">
        <v>1256</v>
      </c>
      <c r="C52" s="586" t="s">
        <v>1266</v>
      </c>
      <c r="D52" s="585">
        <v>36</v>
      </c>
      <c r="E52" s="586"/>
      <c r="F52" s="586"/>
      <c r="G52" s="587" t="s">
        <v>1243</v>
      </c>
      <c r="H52" s="648">
        <v>16774.88</v>
      </c>
      <c r="I52" s="645">
        <v>18511.580000000002</v>
      </c>
      <c r="J52" s="648"/>
      <c r="K52" s="648"/>
    </row>
    <row r="53" spans="1:11" s="581" customFormat="1">
      <c r="A53" s="576">
        <f>IF(ISNUMBER(H53),MAX($A$23:A52)+1)</f>
        <v>28</v>
      </c>
      <c r="B53" s="577" t="s">
        <v>1256</v>
      </c>
      <c r="C53" s="586" t="s">
        <v>1266</v>
      </c>
      <c r="D53" s="585">
        <v>38</v>
      </c>
      <c r="E53" s="586"/>
      <c r="F53" s="586"/>
      <c r="G53" s="587" t="s">
        <v>1243</v>
      </c>
      <c r="H53" s="648">
        <v>16774.88</v>
      </c>
      <c r="I53" s="645">
        <v>18511.580000000002</v>
      </c>
      <c r="J53" s="648"/>
      <c r="K53" s="648"/>
    </row>
    <row r="54" spans="1:11" s="581" customFormat="1">
      <c r="A54" s="576">
        <f>IF(ISNUMBER(H54),MAX($A$23:A53)+1)</f>
        <v>29</v>
      </c>
      <c r="B54" s="577" t="s">
        <v>1256</v>
      </c>
      <c r="C54" s="586" t="s">
        <v>1266</v>
      </c>
      <c r="D54" s="585">
        <v>40</v>
      </c>
      <c r="E54" s="586"/>
      <c r="F54" s="586"/>
      <c r="G54" s="587" t="s">
        <v>1243</v>
      </c>
      <c r="H54" s="648">
        <v>16774.88</v>
      </c>
      <c r="I54" s="645">
        <v>18511.580000000002</v>
      </c>
      <c r="J54" s="648"/>
      <c r="K54" s="648"/>
    </row>
    <row r="55" spans="1:11" s="581" customFormat="1">
      <c r="A55" s="576">
        <f>IF(ISNUMBER(H55),MAX($A$23:A54)+1)</f>
        <v>30</v>
      </c>
      <c r="B55" s="577" t="s">
        <v>1256</v>
      </c>
      <c r="C55" s="586" t="s">
        <v>1266</v>
      </c>
      <c r="D55" s="585">
        <v>42</v>
      </c>
      <c r="E55" s="586"/>
      <c r="F55" s="586"/>
      <c r="G55" s="587" t="s">
        <v>1243</v>
      </c>
      <c r="H55" s="648">
        <v>16774.88</v>
      </c>
      <c r="I55" s="645">
        <v>18511.580000000002</v>
      </c>
      <c r="J55" s="648"/>
      <c r="K55" s="648"/>
    </row>
    <row r="56" spans="1:11" s="581" customFormat="1">
      <c r="A56" s="576">
        <f>IF(ISNUMBER(H56),MAX($A$23:A55)+1)</f>
        <v>31</v>
      </c>
      <c r="B56" s="577" t="s">
        <v>1256</v>
      </c>
      <c r="C56" s="586" t="s">
        <v>1266</v>
      </c>
      <c r="D56" s="585">
        <v>44</v>
      </c>
      <c r="E56" s="586"/>
      <c r="F56" s="586"/>
      <c r="G56" s="587" t="s">
        <v>1243</v>
      </c>
      <c r="H56" s="648">
        <v>16774.88</v>
      </c>
      <c r="I56" s="645">
        <v>18511.580000000002</v>
      </c>
      <c r="J56" s="648"/>
      <c r="K56" s="648"/>
    </row>
    <row r="57" spans="1:11" s="581" customFormat="1">
      <c r="A57" s="576">
        <f>IF(ISNUMBER(H57),MAX($A$23:A56)+1)</f>
        <v>32</v>
      </c>
      <c r="B57" s="577" t="s">
        <v>1256</v>
      </c>
      <c r="C57" s="586" t="s">
        <v>1266</v>
      </c>
      <c r="D57" s="585">
        <v>46</v>
      </c>
      <c r="E57" s="586"/>
      <c r="F57" s="586"/>
      <c r="G57" s="587" t="s">
        <v>1243</v>
      </c>
      <c r="H57" s="648">
        <v>16774.88</v>
      </c>
      <c r="I57" s="645">
        <v>18511.580000000002</v>
      </c>
      <c r="J57" s="648"/>
      <c r="K57" s="648"/>
    </row>
    <row r="58" spans="1:11" s="581" customFormat="1">
      <c r="A58" s="576">
        <f>IF(ISNUMBER(H58),MAX($A$23:A57)+1)</f>
        <v>33</v>
      </c>
      <c r="B58" s="577" t="s">
        <v>1256</v>
      </c>
      <c r="C58" s="586" t="s">
        <v>1266</v>
      </c>
      <c r="D58" s="585">
        <v>47</v>
      </c>
      <c r="E58" s="586"/>
      <c r="F58" s="586"/>
      <c r="G58" s="587" t="s">
        <v>1244</v>
      </c>
      <c r="H58" s="648">
        <v>23798.04</v>
      </c>
      <c r="I58" s="645">
        <v>26261.85</v>
      </c>
      <c r="J58" s="648"/>
      <c r="K58" s="648"/>
    </row>
    <row r="59" spans="1:11" s="581" customFormat="1">
      <c r="A59" s="576">
        <f>IF(ISNUMBER(H59),MAX($A$23:A58)+1)</f>
        <v>34</v>
      </c>
      <c r="B59" s="577" t="s">
        <v>1256</v>
      </c>
      <c r="C59" s="586" t="s">
        <v>1266</v>
      </c>
      <c r="D59" s="585">
        <v>49</v>
      </c>
      <c r="E59" s="586"/>
      <c r="F59" s="586"/>
      <c r="G59" s="587" t="s">
        <v>1244</v>
      </c>
      <c r="H59" s="648">
        <v>23798.04</v>
      </c>
      <c r="I59" s="645">
        <v>26261.85</v>
      </c>
      <c r="J59" s="648"/>
      <c r="K59" s="648"/>
    </row>
    <row r="60" spans="1:11" s="581" customFormat="1">
      <c r="A60" s="576">
        <f>IF(ISNUMBER(H60),MAX($A$23:A59)+1)</f>
        <v>35</v>
      </c>
      <c r="B60" s="577" t="s">
        <v>1256</v>
      </c>
      <c r="C60" s="586" t="s">
        <v>1266</v>
      </c>
      <c r="D60" s="585">
        <v>50</v>
      </c>
      <c r="E60" s="586"/>
      <c r="F60" s="586"/>
      <c r="G60" s="587" t="s">
        <v>1243</v>
      </c>
      <c r="H60" s="648">
        <v>16774.88</v>
      </c>
      <c r="I60" s="645">
        <v>18511.580000000002</v>
      </c>
      <c r="J60" s="648"/>
      <c r="K60" s="648"/>
    </row>
    <row r="61" spans="1:11" s="581" customFormat="1">
      <c r="A61" s="576">
        <f>IF(ISNUMBER(H61),MAX($A$23:A60)+1)</f>
        <v>36</v>
      </c>
      <c r="B61" s="577" t="s">
        <v>1256</v>
      </c>
      <c r="C61" s="586" t="s">
        <v>1266</v>
      </c>
      <c r="D61" s="585">
        <v>50</v>
      </c>
      <c r="E61" s="585" t="s">
        <v>1269</v>
      </c>
      <c r="F61" s="586"/>
      <c r="G61" s="587" t="s">
        <v>1244</v>
      </c>
      <c r="H61" s="648">
        <v>23798.04</v>
      </c>
      <c r="I61" s="645">
        <v>26261.85</v>
      </c>
      <c r="J61" s="648"/>
      <c r="K61" s="648"/>
    </row>
    <row r="62" spans="1:11" s="581" customFormat="1">
      <c r="A62" s="576">
        <f>IF(ISNUMBER(H62),MAX($A$23:A61)+1)</f>
        <v>37</v>
      </c>
      <c r="B62" s="577" t="s">
        <v>1256</v>
      </c>
      <c r="C62" s="586" t="s">
        <v>1266</v>
      </c>
      <c r="D62" s="585">
        <v>51</v>
      </c>
      <c r="E62" s="585"/>
      <c r="F62" s="586"/>
      <c r="G62" s="587" t="s">
        <v>1244</v>
      </c>
      <c r="H62" s="648">
        <v>23798.04</v>
      </c>
      <c r="I62" s="645">
        <v>26261.85</v>
      </c>
      <c r="J62" s="648"/>
      <c r="K62" s="648"/>
    </row>
    <row r="63" spans="1:11" s="581" customFormat="1">
      <c r="A63" s="576">
        <f>IF(ISNUMBER(H63),MAX($A$23:A62)+1)</f>
        <v>38</v>
      </c>
      <c r="B63" s="577" t="s">
        <v>1256</v>
      </c>
      <c r="C63" s="586" t="s">
        <v>1266</v>
      </c>
      <c r="D63" s="585">
        <v>52</v>
      </c>
      <c r="E63" s="585"/>
      <c r="F63" s="586"/>
      <c r="G63" s="587" t="s">
        <v>1244</v>
      </c>
      <c r="H63" s="648">
        <v>23798.04</v>
      </c>
      <c r="I63" s="645">
        <v>26261.85</v>
      </c>
      <c r="J63" s="648"/>
      <c r="K63" s="648"/>
    </row>
    <row r="64" spans="1:11" s="581" customFormat="1">
      <c r="A64" s="576">
        <f>IF(ISNUMBER(H64),MAX($A$23:A63)+1)</f>
        <v>39</v>
      </c>
      <c r="B64" s="577" t="s">
        <v>1256</v>
      </c>
      <c r="C64" s="586" t="s">
        <v>1266</v>
      </c>
      <c r="D64" s="585">
        <v>52</v>
      </c>
      <c r="E64" s="585" t="s">
        <v>1269</v>
      </c>
      <c r="F64" s="586"/>
      <c r="G64" s="587" t="s">
        <v>1244</v>
      </c>
      <c r="H64" s="648">
        <v>23798.04</v>
      </c>
      <c r="I64" s="645">
        <v>26261.85</v>
      </c>
      <c r="J64" s="648"/>
      <c r="K64" s="648"/>
    </row>
    <row r="65" spans="1:11" s="581" customFormat="1">
      <c r="A65" s="576">
        <f>IF(ISNUMBER(H65),MAX($A$23:A64)+1)</f>
        <v>40</v>
      </c>
      <c r="B65" s="577" t="s">
        <v>1256</v>
      </c>
      <c r="C65" s="586" t="s">
        <v>1266</v>
      </c>
      <c r="D65" s="585">
        <v>54</v>
      </c>
      <c r="E65" s="585"/>
      <c r="F65" s="586"/>
      <c r="G65" s="587" t="s">
        <v>1243</v>
      </c>
      <c r="H65" s="648">
        <v>16774.88</v>
      </c>
      <c r="I65" s="645">
        <v>18511.580000000002</v>
      </c>
      <c r="J65" s="648"/>
      <c r="K65" s="648"/>
    </row>
    <row r="66" spans="1:11" s="581" customFormat="1">
      <c r="A66" s="576">
        <f>IF(ISNUMBER(H66),MAX($A$23:A65)+1)</f>
        <v>41</v>
      </c>
      <c r="B66" s="577" t="s">
        <v>1256</v>
      </c>
      <c r="C66" s="586" t="s">
        <v>1266</v>
      </c>
      <c r="D66" s="585">
        <v>56</v>
      </c>
      <c r="E66" s="585"/>
      <c r="F66" s="586"/>
      <c r="G66" s="587" t="s">
        <v>1243</v>
      </c>
      <c r="H66" s="648">
        <v>16774.88</v>
      </c>
      <c r="I66" s="645">
        <v>18511.580000000002</v>
      </c>
      <c r="J66" s="648"/>
      <c r="K66" s="648"/>
    </row>
    <row r="67" spans="1:11" s="581" customFormat="1">
      <c r="A67" s="576">
        <f>IF(ISNUMBER(H67),MAX($A$23:A66)+1)</f>
        <v>42</v>
      </c>
      <c r="B67" s="577" t="s">
        <v>1256</v>
      </c>
      <c r="C67" s="586" t="s">
        <v>1266</v>
      </c>
      <c r="D67" s="585">
        <v>58</v>
      </c>
      <c r="E67" s="585"/>
      <c r="F67" s="586"/>
      <c r="G67" s="587" t="s">
        <v>1243</v>
      </c>
      <c r="H67" s="648">
        <v>16774.88</v>
      </c>
      <c r="I67" s="645">
        <v>18511.580000000002</v>
      </c>
      <c r="J67" s="648"/>
      <c r="K67" s="648"/>
    </row>
    <row r="68" spans="1:11" s="581" customFormat="1">
      <c r="A68" s="576">
        <f>IF(ISNUMBER(H68),MAX($A$23:A67)+1)</f>
        <v>43</v>
      </c>
      <c r="B68" s="577" t="s">
        <v>1256</v>
      </c>
      <c r="C68" s="586" t="s">
        <v>1262</v>
      </c>
      <c r="D68" s="585">
        <v>4</v>
      </c>
      <c r="E68" s="585"/>
      <c r="F68" s="586"/>
      <c r="G68" s="587" t="s">
        <v>1243</v>
      </c>
      <c r="H68" s="648">
        <v>16774.88</v>
      </c>
      <c r="I68" s="645">
        <v>18511.580000000002</v>
      </c>
      <c r="J68" s="648"/>
      <c r="K68" s="648"/>
    </row>
    <row r="69" spans="1:11" s="581" customFormat="1">
      <c r="A69" s="576">
        <f>IF(ISNUMBER(H69),MAX($A$23:A68)+1)</f>
        <v>44</v>
      </c>
      <c r="B69" s="577" t="s">
        <v>1256</v>
      </c>
      <c r="C69" s="586" t="s">
        <v>1262</v>
      </c>
      <c r="D69" s="585">
        <v>5</v>
      </c>
      <c r="E69" s="585"/>
      <c r="F69" s="586"/>
      <c r="G69" s="587" t="s">
        <v>1243</v>
      </c>
      <c r="H69" s="648">
        <v>16774.88</v>
      </c>
      <c r="I69" s="645">
        <v>18511.580000000002</v>
      </c>
      <c r="J69" s="648"/>
      <c r="K69" s="648"/>
    </row>
    <row r="70" spans="1:11" s="581" customFormat="1">
      <c r="A70" s="576">
        <f>IF(ISNUMBER(H70),MAX($A$23:A69)+1)</f>
        <v>45</v>
      </c>
      <c r="B70" s="577" t="s">
        <v>1256</v>
      </c>
      <c r="C70" s="586" t="s">
        <v>1262</v>
      </c>
      <c r="D70" s="585">
        <v>6</v>
      </c>
      <c r="E70" s="585"/>
      <c r="F70" s="586"/>
      <c r="G70" s="587" t="s">
        <v>1243</v>
      </c>
      <c r="H70" s="648">
        <v>16774.88</v>
      </c>
      <c r="I70" s="645">
        <v>18511.580000000002</v>
      </c>
      <c r="J70" s="648"/>
      <c r="K70" s="648"/>
    </row>
    <row r="71" spans="1:11" s="581" customFormat="1">
      <c r="A71" s="576">
        <f>IF(ISNUMBER(H71),MAX($A$23:A70)+1)</f>
        <v>46</v>
      </c>
      <c r="B71" s="577" t="s">
        <v>1256</v>
      </c>
      <c r="C71" s="586" t="s">
        <v>1270</v>
      </c>
      <c r="D71" s="585">
        <v>5</v>
      </c>
      <c r="E71" s="585" t="s">
        <v>1269</v>
      </c>
      <c r="F71" s="586"/>
      <c r="G71" s="587" t="s">
        <v>1243</v>
      </c>
      <c r="H71" s="648">
        <v>16774.88</v>
      </c>
      <c r="I71" s="645">
        <v>18511.580000000002</v>
      </c>
      <c r="J71" s="648"/>
      <c r="K71" s="648"/>
    </row>
    <row r="72" spans="1:11" s="581" customFormat="1">
      <c r="A72" s="576">
        <f>IF(ISNUMBER(H72),MAX($A$23:A71)+1)</f>
        <v>47</v>
      </c>
      <c r="B72" s="577" t="s">
        <v>1256</v>
      </c>
      <c r="C72" s="586" t="s">
        <v>1270</v>
      </c>
      <c r="D72" s="585">
        <v>7</v>
      </c>
      <c r="E72" s="585" t="s">
        <v>1269</v>
      </c>
      <c r="F72" s="586"/>
      <c r="G72" s="587" t="s">
        <v>1243</v>
      </c>
      <c r="H72" s="648">
        <v>16774.88</v>
      </c>
      <c r="I72" s="645">
        <v>18511.580000000002</v>
      </c>
      <c r="J72" s="648"/>
      <c r="K72" s="648"/>
    </row>
    <row r="73" spans="1:11" s="581" customFormat="1">
      <c r="A73" s="576">
        <f>IF(ISNUMBER(H73),MAX($A$23:A72)+1)</f>
        <v>48</v>
      </c>
      <c r="B73" s="577" t="s">
        <v>1256</v>
      </c>
      <c r="C73" s="586" t="s">
        <v>1270</v>
      </c>
      <c r="D73" s="585">
        <v>9</v>
      </c>
      <c r="E73" s="585" t="s">
        <v>1269</v>
      </c>
      <c r="F73" s="586"/>
      <c r="G73" s="587" t="s">
        <v>1243</v>
      </c>
      <c r="H73" s="648">
        <v>16774.88</v>
      </c>
      <c r="I73" s="645">
        <v>18511.580000000002</v>
      </c>
      <c r="J73" s="648"/>
      <c r="K73" s="648"/>
    </row>
    <row r="74" spans="1:11" s="581" customFormat="1">
      <c r="A74" s="576"/>
      <c r="B74" s="887" t="s">
        <v>1271</v>
      </c>
      <c r="C74" s="887"/>
      <c r="D74" s="649"/>
      <c r="E74" s="649"/>
      <c r="F74" s="613"/>
      <c r="G74" s="614"/>
      <c r="H74" s="644"/>
      <c r="I74" s="644">
        <v>503269.04000000004</v>
      </c>
      <c r="J74" s="644"/>
      <c r="K74" s="644"/>
    </row>
    <row r="75" spans="1:11" s="581" customFormat="1">
      <c r="A75" s="576">
        <f>IF(ISNUMBER(H75),MAX($A$23:A74)+1)</f>
        <v>49</v>
      </c>
      <c r="B75" s="577" t="s">
        <v>1256</v>
      </c>
      <c r="C75" s="586" t="s">
        <v>1260</v>
      </c>
      <c r="D75" s="585">
        <v>22</v>
      </c>
      <c r="E75" s="585"/>
      <c r="F75" s="586"/>
      <c r="G75" s="587" t="s">
        <v>1244</v>
      </c>
      <c r="H75" s="648">
        <v>23798.04</v>
      </c>
      <c r="I75" s="645">
        <v>26261.85</v>
      </c>
      <c r="J75" s="648"/>
      <c r="K75" s="648"/>
    </row>
    <row r="76" spans="1:11" s="581" customFormat="1">
      <c r="A76" s="576">
        <f>IF(ISNUMBER(H76),MAX($A$23:A75)+1)</f>
        <v>50</v>
      </c>
      <c r="B76" s="577" t="s">
        <v>1256</v>
      </c>
      <c r="C76" s="586" t="s">
        <v>1266</v>
      </c>
      <c r="D76" s="585">
        <v>53</v>
      </c>
      <c r="E76" s="585"/>
      <c r="F76" s="586"/>
      <c r="G76" s="587" t="s">
        <v>1244</v>
      </c>
      <c r="H76" s="648">
        <v>23798.04</v>
      </c>
      <c r="I76" s="645">
        <v>26261.85</v>
      </c>
      <c r="J76" s="648"/>
      <c r="K76" s="648"/>
    </row>
    <row r="77" spans="1:11" s="581" customFormat="1">
      <c r="A77" s="576">
        <f>IF(ISNUMBER(H77),MAX($A$23:A76)+1)</f>
        <v>51</v>
      </c>
      <c r="B77" s="577" t="s">
        <v>1256</v>
      </c>
      <c r="C77" s="586" t="s">
        <v>1266</v>
      </c>
      <c r="D77" s="585">
        <v>60</v>
      </c>
      <c r="E77" s="585"/>
      <c r="F77" s="586"/>
      <c r="G77" s="587" t="s">
        <v>1243</v>
      </c>
      <c r="H77" s="648">
        <v>16774.88</v>
      </c>
      <c r="I77" s="645">
        <v>18511.580000000002</v>
      </c>
      <c r="J77" s="648"/>
      <c r="K77" s="648"/>
    </row>
    <row r="78" spans="1:11" s="581" customFormat="1">
      <c r="A78" s="576">
        <f>IF(ISNUMBER(H78),MAX($A$23:A77)+1)</f>
        <v>52</v>
      </c>
      <c r="B78" s="577" t="s">
        <v>1256</v>
      </c>
      <c r="C78" s="586" t="s">
        <v>1266</v>
      </c>
      <c r="D78" s="585">
        <v>60</v>
      </c>
      <c r="E78" s="585" t="s">
        <v>1269</v>
      </c>
      <c r="F78" s="586"/>
      <c r="G78" s="587" t="s">
        <v>1244</v>
      </c>
      <c r="H78" s="648">
        <v>23798.04</v>
      </c>
      <c r="I78" s="645">
        <v>26261.85</v>
      </c>
      <c r="J78" s="648"/>
      <c r="K78" s="648"/>
    </row>
    <row r="79" spans="1:11" s="581" customFormat="1">
      <c r="A79" s="576">
        <f>IF(ISNUMBER(H79),MAX($A$23:A78)+1)</f>
        <v>53</v>
      </c>
      <c r="B79" s="577" t="s">
        <v>1256</v>
      </c>
      <c r="C79" s="586" t="s">
        <v>1266</v>
      </c>
      <c r="D79" s="585">
        <v>62</v>
      </c>
      <c r="E79" s="585"/>
      <c r="F79" s="586"/>
      <c r="G79" s="587" t="s">
        <v>1244</v>
      </c>
      <c r="H79" s="648">
        <v>23798.04</v>
      </c>
      <c r="I79" s="645">
        <v>26261.85</v>
      </c>
      <c r="J79" s="648"/>
      <c r="K79" s="648"/>
    </row>
    <row r="80" spans="1:11" s="581" customFormat="1">
      <c r="A80" s="576">
        <f>IF(ISNUMBER(H80),MAX($A$23:A79)+1)</f>
        <v>54</v>
      </c>
      <c r="B80" s="577" t="s">
        <v>1256</v>
      </c>
      <c r="C80" s="586" t="s">
        <v>1266</v>
      </c>
      <c r="D80" s="585">
        <v>62</v>
      </c>
      <c r="E80" s="585">
        <v>1</v>
      </c>
      <c r="F80" s="586"/>
      <c r="G80" s="587" t="s">
        <v>1243</v>
      </c>
      <c r="H80" s="648">
        <v>16774.88</v>
      </c>
      <c r="I80" s="645">
        <v>18511.580000000002</v>
      </c>
      <c r="J80" s="648"/>
      <c r="K80" s="648"/>
    </row>
    <row r="81" spans="1:11" s="581" customFormat="1">
      <c r="A81" s="576">
        <f>IF(ISNUMBER(H81),MAX($A$23:A80)+1)</f>
        <v>55</v>
      </c>
      <c r="B81" s="577" t="s">
        <v>1256</v>
      </c>
      <c r="C81" s="586" t="s">
        <v>1266</v>
      </c>
      <c r="D81" s="585">
        <v>62</v>
      </c>
      <c r="E81" s="585">
        <v>2</v>
      </c>
      <c r="F81" s="586"/>
      <c r="G81" s="587" t="s">
        <v>1243</v>
      </c>
      <c r="H81" s="648">
        <v>16774.88</v>
      </c>
      <c r="I81" s="645">
        <v>18511.580000000002</v>
      </c>
      <c r="J81" s="648"/>
      <c r="K81" s="648"/>
    </row>
    <row r="82" spans="1:11" s="581" customFormat="1">
      <c r="A82" s="576">
        <f>IF(ISNUMBER(H82),MAX($A$23:A81)+1)</f>
        <v>56</v>
      </c>
      <c r="B82" s="577" t="s">
        <v>1256</v>
      </c>
      <c r="C82" s="586" t="s">
        <v>1266</v>
      </c>
      <c r="D82" s="585">
        <v>64</v>
      </c>
      <c r="E82" s="585"/>
      <c r="F82" s="586"/>
      <c r="G82" s="587" t="s">
        <v>1244</v>
      </c>
      <c r="H82" s="648">
        <v>23798.04</v>
      </c>
      <c r="I82" s="645">
        <v>26261.85</v>
      </c>
      <c r="J82" s="648"/>
      <c r="K82" s="648"/>
    </row>
    <row r="83" spans="1:11" s="581" customFormat="1">
      <c r="A83" s="576">
        <f>IF(ISNUMBER(H83),MAX($A$23:A82)+1)</f>
        <v>57</v>
      </c>
      <c r="B83" s="577" t="s">
        <v>1256</v>
      </c>
      <c r="C83" s="586" t="s">
        <v>1266</v>
      </c>
      <c r="D83" s="585">
        <v>64</v>
      </c>
      <c r="E83" s="585">
        <v>1</v>
      </c>
      <c r="F83" s="586"/>
      <c r="G83" s="587" t="s">
        <v>1243</v>
      </c>
      <c r="H83" s="648">
        <v>16774.88</v>
      </c>
      <c r="I83" s="645">
        <v>18511.580000000002</v>
      </c>
      <c r="J83" s="648"/>
      <c r="K83" s="648"/>
    </row>
    <row r="84" spans="1:11" s="581" customFormat="1">
      <c r="A84" s="576">
        <f>IF(ISNUMBER(H84),MAX($A$23:A83)+1)</f>
        <v>58</v>
      </c>
      <c r="B84" s="577" t="s">
        <v>1256</v>
      </c>
      <c r="C84" s="586" t="s">
        <v>1266</v>
      </c>
      <c r="D84" s="585">
        <v>64</v>
      </c>
      <c r="E84" s="585">
        <v>2</v>
      </c>
      <c r="F84" s="586"/>
      <c r="G84" s="587" t="s">
        <v>1243</v>
      </c>
      <c r="H84" s="648">
        <v>16774.88</v>
      </c>
      <c r="I84" s="645">
        <v>18511.580000000002</v>
      </c>
      <c r="J84" s="648"/>
      <c r="K84" s="648"/>
    </row>
    <row r="85" spans="1:11" s="581" customFormat="1">
      <c r="A85" s="576">
        <f>IF(ISNUMBER(H85),MAX($A$23:A84)+1)</f>
        <v>59</v>
      </c>
      <c r="B85" s="577" t="s">
        <v>1256</v>
      </c>
      <c r="C85" s="586" t="s">
        <v>1266</v>
      </c>
      <c r="D85" s="585">
        <v>66</v>
      </c>
      <c r="E85" s="585"/>
      <c r="F85" s="586"/>
      <c r="G85" s="587" t="s">
        <v>1244</v>
      </c>
      <c r="H85" s="648">
        <v>23798.04</v>
      </c>
      <c r="I85" s="645">
        <v>26261.85</v>
      </c>
      <c r="J85" s="648"/>
      <c r="K85" s="648"/>
    </row>
    <row r="86" spans="1:11" s="581" customFormat="1">
      <c r="A86" s="576">
        <f>IF(ISNUMBER(H86),MAX($A$23:A85)+1)</f>
        <v>60</v>
      </c>
      <c r="B86" s="577" t="s">
        <v>1256</v>
      </c>
      <c r="C86" s="586" t="s">
        <v>1266</v>
      </c>
      <c r="D86" s="585">
        <v>66</v>
      </c>
      <c r="E86" s="585">
        <v>1</v>
      </c>
      <c r="F86" s="586"/>
      <c r="G86" s="587" t="s">
        <v>1243</v>
      </c>
      <c r="H86" s="648">
        <v>16774.88</v>
      </c>
      <c r="I86" s="645">
        <v>18511.580000000002</v>
      </c>
      <c r="J86" s="648"/>
      <c r="K86" s="648"/>
    </row>
    <row r="87" spans="1:11" s="581" customFormat="1">
      <c r="A87" s="576">
        <f>IF(ISNUMBER(H87),MAX($A$23:A86)+1)</f>
        <v>61</v>
      </c>
      <c r="B87" s="577" t="s">
        <v>1256</v>
      </c>
      <c r="C87" s="586" t="s">
        <v>1266</v>
      </c>
      <c r="D87" s="585">
        <v>66</v>
      </c>
      <c r="E87" s="585">
        <v>2</v>
      </c>
      <c r="F87" s="586"/>
      <c r="G87" s="587" t="s">
        <v>1243</v>
      </c>
      <c r="H87" s="648">
        <v>16774.88</v>
      </c>
      <c r="I87" s="645">
        <v>18511.580000000002</v>
      </c>
      <c r="J87" s="648"/>
      <c r="K87" s="648"/>
    </row>
    <row r="88" spans="1:11" s="581" customFormat="1">
      <c r="A88" s="576">
        <f>IF(ISNUMBER(H88),MAX($A$23:A87)+1)</f>
        <v>62</v>
      </c>
      <c r="B88" s="577" t="s">
        <v>1256</v>
      </c>
      <c r="C88" s="586" t="s">
        <v>1266</v>
      </c>
      <c r="D88" s="585">
        <v>59</v>
      </c>
      <c r="E88" s="585"/>
      <c r="F88" s="586"/>
      <c r="G88" s="587" t="s">
        <v>1244</v>
      </c>
      <c r="H88" s="648">
        <v>23798.04</v>
      </c>
      <c r="I88" s="645">
        <v>26261.85</v>
      </c>
      <c r="J88" s="648"/>
      <c r="K88" s="648"/>
    </row>
    <row r="89" spans="1:11" s="581" customFormat="1">
      <c r="A89" s="576">
        <f>IF(ISNUMBER(H89),MAX($A$23:A88)+1)</f>
        <v>63</v>
      </c>
      <c r="B89" s="577" t="s">
        <v>1256</v>
      </c>
      <c r="C89" s="586" t="s">
        <v>1266</v>
      </c>
      <c r="D89" s="585">
        <v>59</v>
      </c>
      <c r="E89" s="585">
        <v>1</v>
      </c>
      <c r="F89" s="586"/>
      <c r="G89" s="587" t="s">
        <v>1243</v>
      </c>
      <c r="H89" s="648">
        <v>16774.88</v>
      </c>
      <c r="I89" s="645">
        <v>18511.580000000002</v>
      </c>
      <c r="J89" s="648"/>
      <c r="K89" s="648"/>
    </row>
    <row r="90" spans="1:11" s="581" customFormat="1">
      <c r="A90" s="576">
        <f>IF(ISNUMBER(H90),MAX($A$23:A89)+1)</f>
        <v>64</v>
      </c>
      <c r="B90" s="577" t="s">
        <v>1256</v>
      </c>
      <c r="C90" s="586" t="s">
        <v>1266</v>
      </c>
      <c r="D90" s="585">
        <v>59</v>
      </c>
      <c r="E90" s="585">
        <v>2</v>
      </c>
      <c r="F90" s="586"/>
      <c r="G90" s="587" t="s">
        <v>1243</v>
      </c>
      <c r="H90" s="648">
        <v>16774.88</v>
      </c>
      <c r="I90" s="645">
        <v>18511.580000000002</v>
      </c>
      <c r="J90" s="648"/>
      <c r="K90" s="648"/>
    </row>
    <row r="91" spans="1:11" s="581" customFormat="1">
      <c r="A91" s="576">
        <f>IF(ISNUMBER(H91),MAX($A$23:A90)+1)</f>
        <v>65</v>
      </c>
      <c r="B91" s="577" t="s">
        <v>1256</v>
      </c>
      <c r="C91" s="586" t="s">
        <v>1266</v>
      </c>
      <c r="D91" s="585">
        <v>59</v>
      </c>
      <c r="E91" s="585">
        <v>3</v>
      </c>
      <c r="F91" s="586"/>
      <c r="G91" s="587" t="s">
        <v>1243</v>
      </c>
      <c r="H91" s="648">
        <v>16774.88</v>
      </c>
      <c r="I91" s="645">
        <v>18511.580000000002</v>
      </c>
      <c r="J91" s="648"/>
      <c r="K91" s="648"/>
    </row>
    <row r="92" spans="1:11" s="581" customFormat="1">
      <c r="A92" s="576">
        <f>IF(ISNUMBER(H92),MAX($A$23:A91)+1)</f>
        <v>66</v>
      </c>
      <c r="B92" s="577" t="s">
        <v>1256</v>
      </c>
      <c r="C92" s="586" t="s">
        <v>1266</v>
      </c>
      <c r="D92" s="585">
        <v>59</v>
      </c>
      <c r="E92" s="585">
        <v>4</v>
      </c>
      <c r="F92" s="586"/>
      <c r="G92" s="587" t="s">
        <v>1243</v>
      </c>
      <c r="H92" s="648">
        <v>16774.88</v>
      </c>
      <c r="I92" s="645">
        <v>18511.580000000002</v>
      </c>
      <c r="J92" s="648"/>
      <c r="K92" s="648"/>
    </row>
    <row r="93" spans="1:11" s="581" customFormat="1">
      <c r="A93" s="576">
        <f>IF(ISNUMBER(H93),MAX($A$23:A92)+1)</f>
        <v>67</v>
      </c>
      <c r="B93" s="577" t="s">
        <v>1256</v>
      </c>
      <c r="C93" s="586" t="s">
        <v>1266</v>
      </c>
      <c r="D93" s="585" t="s">
        <v>1272</v>
      </c>
      <c r="E93" s="585"/>
      <c r="F93" s="586"/>
      <c r="G93" s="587" t="s">
        <v>1244</v>
      </c>
      <c r="H93" s="648">
        <v>23798.04</v>
      </c>
      <c r="I93" s="645">
        <v>26261.85</v>
      </c>
      <c r="J93" s="648"/>
      <c r="K93" s="648"/>
    </row>
    <row r="94" spans="1:11" s="581" customFormat="1">
      <c r="A94" s="576">
        <f>IF(ISNUMBER(H94),MAX($A$23:A93)+1)</f>
        <v>68</v>
      </c>
      <c r="B94" s="577" t="s">
        <v>1256</v>
      </c>
      <c r="C94" s="586" t="s">
        <v>1266</v>
      </c>
      <c r="D94" s="585" t="s">
        <v>1272</v>
      </c>
      <c r="E94" s="585">
        <v>1</v>
      </c>
      <c r="F94" s="586"/>
      <c r="G94" s="587" t="s">
        <v>1243</v>
      </c>
      <c r="H94" s="648">
        <v>16774.88</v>
      </c>
      <c r="I94" s="645">
        <v>18511.580000000002</v>
      </c>
      <c r="J94" s="648"/>
      <c r="K94" s="648"/>
    </row>
    <row r="95" spans="1:11" s="581" customFormat="1">
      <c r="A95" s="576">
        <f>IF(ISNUMBER(H95),MAX($A$23:A94)+1)</f>
        <v>69</v>
      </c>
      <c r="B95" s="577" t="s">
        <v>1256</v>
      </c>
      <c r="C95" s="586" t="s">
        <v>1266</v>
      </c>
      <c r="D95" s="585" t="s">
        <v>1272</v>
      </c>
      <c r="E95" s="585">
        <v>2</v>
      </c>
      <c r="F95" s="586"/>
      <c r="G95" s="587" t="s">
        <v>1243</v>
      </c>
      <c r="H95" s="648">
        <v>16774.88</v>
      </c>
      <c r="I95" s="645">
        <v>18511.580000000002</v>
      </c>
      <c r="J95" s="648"/>
      <c r="K95" s="648"/>
    </row>
    <row r="96" spans="1:11" s="581" customFormat="1">
      <c r="A96" s="576">
        <f>IF(ISNUMBER(H96),MAX($A$23:A95)+1)</f>
        <v>70</v>
      </c>
      <c r="B96" s="577" t="s">
        <v>1256</v>
      </c>
      <c r="C96" s="586" t="s">
        <v>1266</v>
      </c>
      <c r="D96" s="585">
        <v>68</v>
      </c>
      <c r="E96" s="585"/>
      <c r="F96" s="586"/>
      <c r="G96" s="587" t="s">
        <v>1244</v>
      </c>
      <c r="H96" s="648">
        <v>23798.04</v>
      </c>
      <c r="I96" s="645">
        <v>26261.85</v>
      </c>
      <c r="J96" s="648"/>
      <c r="K96" s="648"/>
    </row>
    <row r="97" spans="1:11" s="581" customFormat="1">
      <c r="A97" s="576">
        <f>IF(ISNUMBER(H97),MAX($A$23:A96)+1)</f>
        <v>71</v>
      </c>
      <c r="B97" s="577" t="s">
        <v>1256</v>
      </c>
      <c r="C97" s="586" t="s">
        <v>1273</v>
      </c>
      <c r="D97" s="585">
        <v>16</v>
      </c>
      <c r="E97" s="585"/>
      <c r="F97" s="586"/>
      <c r="G97" s="587" t="s">
        <v>1244</v>
      </c>
      <c r="H97" s="648">
        <v>23798.04</v>
      </c>
      <c r="I97" s="645">
        <v>26261.85</v>
      </c>
      <c r="J97" s="648"/>
      <c r="K97" s="648"/>
    </row>
    <row r="98" spans="1:11" s="596" customFormat="1">
      <c r="A98" s="576"/>
      <c r="B98" s="889" t="s">
        <v>1274</v>
      </c>
      <c r="C98" s="889"/>
      <c r="D98" s="626"/>
      <c r="E98" s="626"/>
      <c r="F98" s="607"/>
      <c r="G98" s="626"/>
      <c r="H98" s="644"/>
      <c r="I98" s="644">
        <v>169827.08000000002</v>
      </c>
      <c r="J98" s="644"/>
      <c r="K98" s="644"/>
    </row>
    <row r="99" spans="1:11" s="581" customFormat="1">
      <c r="A99" s="576">
        <f>IF(ISNUMBER(H99),MAX($A$23:A98)+1)</f>
        <v>72</v>
      </c>
      <c r="B99" s="577" t="s">
        <v>1256</v>
      </c>
      <c r="C99" s="600" t="s">
        <v>1274</v>
      </c>
      <c r="D99" s="601"/>
      <c r="E99" s="602"/>
      <c r="F99" s="600" t="s">
        <v>1274</v>
      </c>
      <c r="G99" s="602" t="s">
        <v>1275</v>
      </c>
      <c r="H99" s="648">
        <v>82972.55</v>
      </c>
      <c r="I99" s="648">
        <v>91562.7</v>
      </c>
      <c r="J99" s="648"/>
      <c r="K99" s="648"/>
    </row>
    <row r="100" spans="1:11" s="581" customFormat="1">
      <c r="A100" s="576">
        <f>IF(ISNUMBER(H100),MAX($A$23:A99)+1)</f>
        <v>73</v>
      </c>
      <c r="B100" s="577" t="s">
        <v>1256</v>
      </c>
      <c r="C100" s="600" t="s">
        <v>1274</v>
      </c>
      <c r="D100" s="601"/>
      <c r="E100" s="602"/>
      <c r="F100" s="600" t="s">
        <v>1274</v>
      </c>
      <c r="G100" s="576" t="s">
        <v>1245</v>
      </c>
      <c r="H100" s="648">
        <v>35460.92</v>
      </c>
      <c r="I100" s="648">
        <v>39132.19</v>
      </c>
      <c r="J100" s="648"/>
      <c r="K100" s="648"/>
    </row>
    <row r="101" spans="1:11" s="581" customFormat="1">
      <c r="A101" s="576">
        <f>IF(ISNUMBER(H101),MAX($A$23:A100)+1)</f>
        <v>74</v>
      </c>
      <c r="B101" s="577" t="s">
        <v>1256</v>
      </c>
      <c r="C101" s="600" t="s">
        <v>1274</v>
      </c>
      <c r="D101" s="601"/>
      <c r="E101" s="602"/>
      <c r="F101" s="600" t="s">
        <v>1274</v>
      </c>
      <c r="G101" s="576" t="s">
        <v>1245</v>
      </c>
      <c r="H101" s="648">
        <v>35460.92</v>
      </c>
      <c r="I101" s="648">
        <v>39132.19</v>
      </c>
      <c r="J101" s="648"/>
      <c r="K101" s="648"/>
    </row>
    <row r="102" spans="1:11" s="581" customFormat="1">
      <c r="A102" s="576"/>
      <c r="B102" s="887" t="s">
        <v>1276</v>
      </c>
      <c r="C102" s="887"/>
      <c r="D102" s="595"/>
      <c r="E102" s="595"/>
      <c r="F102" s="594"/>
      <c r="G102" s="594"/>
      <c r="H102" s="644"/>
      <c r="I102" s="644">
        <v>176082.68</v>
      </c>
      <c r="J102" s="644"/>
      <c r="K102" s="644"/>
    </row>
    <row r="103" spans="1:11" s="581" customFormat="1">
      <c r="A103" s="576">
        <f>IF(ISNUMBER(H103),MAX($A$23:A102)+1)</f>
        <v>75</v>
      </c>
      <c r="B103" s="577" t="s">
        <v>1256</v>
      </c>
      <c r="C103" s="600" t="s">
        <v>1273</v>
      </c>
      <c r="D103" s="602">
        <v>8</v>
      </c>
      <c r="E103" s="602" t="s">
        <v>1269</v>
      </c>
      <c r="F103" s="600"/>
      <c r="G103" s="587" t="s">
        <v>1244</v>
      </c>
      <c r="H103" s="648">
        <v>23798.04</v>
      </c>
      <c r="I103" s="648">
        <v>26261.85</v>
      </c>
      <c r="J103" s="648"/>
      <c r="K103" s="648"/>
    </row>
    <row r="104" spans="1:11" s="581" customFormat="1">
      <c r="A104" s="576">
        <f>IF(ISNUMBER(H104),MAX($A$23:A103)+1)</f>
        <v>76</v>
      </c>
      <c r="B104" s="577" t="s">
        <v>1256</v>
      </c>
      <c r="C104" s="600" t="s">
        <v>1273</v>
      </c>
      <c r="D104" s="588" t="s">
        <v>27</v>
      </c>
      <c r="E104" s="602"/>
      <c r="F104" s="600"/>
      <c r="G104" s="587" t="s">
        <v>1244</v>
      </c>
      <c r="H104" s="648">
        <v>23798.04</v>
      </c>
      <c r="I104" s="648">
        <v>26261.85</v>
      </c>
      <c r="J104" s="648"/>
      <c r="K104" s="648"/>
    </row>
    <row r="105" spans="1:11" s="581" customFormat="1">
      <c r="A105" s="576">
        <f>IF(ISNUMBER(H105),MAX($A$23:A104)+1)</f>
        <v>77</v>
      </c>
      <c r="B105" s="577" t="s">
        <v>1256</v>
      </c>
      <c r="C105" s="600" t="s">
        <v>1273</v>
      </c>
      <c r="D105" s="588" t="s">
        <v>31</v>
      </c>
      <c r="E105" s="602"/>
      <c r="F105" s="600"/>
      <c r="G105" s="587" t="s">
        <v>1244</v>
      </c>
      <c r="H105" s="648">
        <v>23798.04</v>
      </c>
      <c r="I105" s="648">
        <v>26261.85</v>
      </c>
      <c r="J105" s="648"/>
      <c r="K105" s="648"/>
    </row>
    <row r="106" spans="1:11" s="581" customFormat="1">
      <c r="A106" s="576">
        <f>IF(ISNUMBER(H106),MAX($A$23:A105)+1)</f>
        <v>78</v>
      </c>
      <c r="B106" s="577" t="s">
        <v>1256</v>
      </c>
      <c r="C106" s="600" t="s">
        <v>1273</v>
      </c>
      <c r="D106" s="588" t="s">
        <v>31</v>
      </c>
      <c r="E106" s="602"/>
      <c r="F106" s="600"/>
      <c r="G106" s="587" t="s">
        <v>1243</v>
      </c>
      <c r="H106" s="648">
        <v>16774.88</v>
      </c>
      <c r="I106" s="648">
        <v>18511.580000000002</v>
      </c>
      <c r="J106" s="648"/>
      <c r="K106" s="648"/>
    </row>
    <row r="107" spans="1:11" s="581" customFormat="1">
      <c r="A107" s="576">
        <f>IF(ISNUMBER(H107),MAX($A$23:A106)+1)</f>
        <v>79</v>
      </c>
      <c r="B107" s="577" t="s">
        <v>1256</v>
      </c>
      <c r="C107" s="600" t="s">
        <v>1273</v>
      </c>
      <c r="D107" s="588" t="s">
        <v>1072</v>
      </c>
      <c r="E107" s="602"/>
      <c r="F107" s="600"/>
      <c r="G107" s="587" t="s">
        <v>1244</v>
      </c>
      <c r="H107" s="648">
        <v>23798.04</v>
      </c>
      <c r="I107" s="648">
        <v>26261.85</v>
      </c>
      <c r="J107" s="648"/>
      <c r="K107" s="648"/>
    </row>
    <row r="108" spans="1:11" s="581" customFormat="1">
      <c r="A108" s="576">
        <f>IF(ISNUMBER(H108),MAX($A$23:A107)+1)</f>
        <v>80</v>
      </c>
      <c r="B108" s="577" t="s">
        <v>1256</v>
      </c>
      <c r="C108" s="600" t="s">
        <v>1273</v>
      </c>
      <c r="D108" s="588" t="s">
        <v>1073</v>
      </c>
      <c r="E108" s="602"/>
      <c r="F108" s="600"/>
      <c r="G108" s="587" t="s">
        <v>1244</v>
      </c>
      <c r="H108" s="648">
        <v>23798.04</v>
      </c>
      <c r="I108" s="648">
        <v>26261.85</v>
      </c>
      <c r="J108" s="648"/>
      <c r="K108" s="648"/>
    </row>
    <row r="109" spans="1:11" s="581" customFormat="1">
      <c r="A109" s="576">
        <f>IF(ISNUMBER(H109),MAX($A$23:A108)+1)</f>
        <v>81</v>
      </c>
      <c r="B109" s="577" t="s">
        <v>1256</v>
      </c>
      <c r="C109" s="600" t="s">
        <v>1277</v>
      </c>
      <c r="D109" s="588" t="s">
        <v>1000</v>
      </c>
      <c r="E109" s="602"/>
      <c r="F109" s="600"/>
      <c r="G109" s="587" t="s">
        <v>1244</v>
      </c>
      <c r="H109" s="648">
        <v>23798.04</v>
      </c>
      <c r="I109" s="648">
        <v>26261.85</v>
      </c>
      <c r="J109" s="648"/>
      <c r="K109" s="648"/>
    </row>
    <row r="110" spans="1:11" s="581" customFormat="1">
      <c r="A110" s="576"/>
      <c r="B110" s="887" t="s">
        <v>1278</v>
      </c>
      <c r="C110" s="887"/>
      <c r="D110" s="594"/>
      <c r="E110" s="594"/>
      <c r="F110" s="594"/>
      <c r="G110" s="594"/>
      <c r="H110" s="632"/>
      <c r="I110" s="632">
        <v>262618.5</v>
      </c>
      <c r="J110" s="632"/>
      <c r="K110" s="632"/>
    </row>
    <row r="111" spans="1:11" s="581" customFormat="1">
      <c r="A111" s="576">
        <f>IF(ISNUMBER(H111),MAX($A$23:A110)+1)</f>
        <v>82</v>
      </c>
      <c r="B111" s="577" t="s">
        <v>1256</v>
      </c>
      <c r="C111" s="600" t="s">
        <v>1279</v>
      </c>
      <c r="D111" s="588" t="s">
        <v>21</v>
      </c>
      <c r="E111" s="600"/>
      <c r="F111" s="600"/>
      <c r="G111" s="587" t="s">
        <v>1244</v>
      </c>
      <c r="H111" s="648">
        <v>23798.04</v>
      </c>
      <c r="I111" s="648">
        <v>26261.85</v>
      </c>
      <c r="J111" s="648"/>
      <c r="K111" s="648"/>
    </row>
    <row r="112" spans="1:11" s="581" customFormat="1">
      <c r="A112" s="576">
        <f>IF(ISNUMBER(H112),MAX($A$23:A111)+1)</f>
        <v>83</v>
      </c>
      <c r="B112" s="577" t="s">
        <v>1256</v>
      </c>
      <c r="C112" s="600" t="s">
        <v>1279</v>
      </c>
      <c r="D112" s="588" t="s">
        <v>23</v>
      </c>
      <c r="E112" s="600"/>
      <c r="F112" s="600"/>
      <c r="G112" s="587" t="s">
        <v>1244</v>
      </c>
      <c r="H112" s="648">
        <v>23798.04</v>
      </c>
      <c r="I112" s="648">
        <v>26261.85</v>
      </c>
      <c r="J112" s="648"/>
      <c r="K112" s="648"/>
    </row>
    <row r="113" spans="1:11" s="581" customFormat="1">
      <c r="A113" s="576">
        <f>IF(ISNUMBER(H113),MAX($A$23:A112)+1)</f>
        <v>84</v>
      </c>
      <c r="B113" s="577" t="s">
        <v>1256</v>
      </c>
      <c r="C113" s="600" t="s">
        <v>1279</v>
      </c>
      <c r="D113" s="588" t="s">
        <v>31</v>
      </c>
      <c r="E113" s="600"/>
      <c r="F113" s="600"/>
      <c r="G113" s="587" t="s">
        <v>1244</v>
      </c>
      <c r="H113" s="648">
        <v>23798.04</v>
      </c>
      <c r="I113" s="648">
        <v>26261.85</v>
      </c>
      <c r="J113" s="648"/>
      <c r="K113" s="648"/>
    </row>
    <row r="114" spans="1:11" s="581" customFormat="1">
      <c r="A114" s="576">
        <f>IF(ISNUMBER(H114),MAX($A$23:A113)+1)</f>
        <v>85</v>
      </c>
      <c r="B114" s="577" t="s">
        <v>1256</v>
      </c>
      <c r="C114" s="600" t="s">
        <v>1279</v>
      </c>
      <c r="D114" s="588" t="s">
        <v>1073</v>
      </c>
      <c r="E114" s="600"/>
      <c r="F114" s="600"/>
      <c r="G114" s="587" t="s">
        <v>1244</v>
      </c>
      <c r="H114" s="648">
        <v>23798.04</v>
      </c>
      <c r="I114" s="648">
        <v>26261.85</v>
      </c>
      <c r="J114" s="648"/>
      <c r="K114" s="648"/>
    </row>
    <row r="115" spans="1:11" s="581" customFormat="1">
      <c r="A115" s="576">
        <f>IF(ISNUMBER(H115),MAX($A$23:A114)+1)</f>
        <v>86</v>
      </c>
      <c r="B115" s="577" t="s">
        <v>1256</v>
      </c>
      <c r="C115" s="600" t="s">
        <v>1279</v>
      </c>
      <c r="D115" s="588" t="s">
        <v>982</v>
      </c>
      <c r="E115" s="600"/>
      <c r="F115" s="600"/>
      <c r="G115" s="587" t="s">
        <v>1244</v>
      </c>
      <c r="H115" s="648">
        <v>23798.04</v>
      </c>
      <c r="I115" s="648">
        <v>26261.85</v>
      </c>
      <c r="J115" s="648"/>
      <c r="K115" s="648"/>
    </row>
    <row r="116" spans="1:11" s="581" customFormat="1">
      <c r="A116" s="576">
        <f>IF(ISNUMBER(H116),MAX($A$23:A115)+1)</f>
        <v>87</v>
      </c>
      <c r="B116" s="577" t="s">
        <v>1256</v>
      </c>
      <c r="C116" s="600" t="s">
        <v>1277</v>
      </c>
      <c r="D116" s="588" t="s">
        <v>31</v>
      </c>
      <c r="E116" s="600"/>
      <c r="F116" s="600"/>
      <c r="G116" s="587" t="s">
        <v>1244</v>
      </c>
      <c r="H116" s="648">
        <v>23798.04</v>
      </c>
      <c r="I116" s="648">
        <v>26261.85</v>
      </c>
      <c r="J116" s="648"/>
      <c r="K116" s="648"/>
    </row>
    <row r="117" spans="1:11" s="581" customFormat="1">
      <c r="A117" s="576">
        <f>IF(ISNUMBER(H117),MAX($A$23:A116)+1)</f>
        <v>88</v>
      </c>
      <c r="B117" s="577" t="s">
        <v>1256</v>
      </c>
      <c r="C117" s="600" t="s">
        <v>1277</v>
      </c>
      <c r="D117" s="588" t="s">
        <v>1073</v>
      </c>
      <c r="E117" s="600"/>
      <c r="F117" s="600"/>
      <c r="G117" s="587" t="s">
        <v>1244</v>
      </c>
      <c r="H117" s="648">
        <v>23798.04</v>
      </c>
      <c r="I117" s="648">
        <v>26261.85</v>
      </c>
      <c r="J117" s="648"/>
      <c r="K117" s="648"/>
    </row>
    <row r="118" spans="1:11" s="581" customFormat="1">
      <c r="A118" s="576">
        <f>IF(ISNUMBER(H118),MAX($A$23:A117)+1)</f>
        <v>89</v>
      </c>
      <c r="B118" s="577" t="s">
        <v>1256</v>
      </c>
      <c r="C118" s="600" t="s">
        <v>1277</v>
      </c>
      <c r="D118" s="588" t="s">
        <v>977</v>
      </c>
      <c r="E118" s="600"/>
      <c r="F118" s="600"/>
      <c r="G118" s="587" t="s">
        <v>1244</v>
      </c>
      <c r="H118" s="648">
        <v>23798.04</v>
      </c>
      <c r="I118" s="648">
        <v>26261.85</v>
      </c>
      <c r="J118" s="648"/>
      <c r="K118" s="648"/>
    </row>
    <row r="119" spans="1:11" s="581" customFormat="1">
      <c r="A119" s="576">
        <f>IF(ISNUMBER(H119),MAX($A$23:A118)+1)</f>
        <v>90</v>
      </c>
      <c r="B119" s="577" t="s">
        <v>1256</v>
      </c>
      <c r="C119" s="600" t="s">
        <v>1277</v>
      </c>
      <c r="D119" s="588" t="s">
        <v>1074</v>
      </c>
      <c r="E119" s="600"/>
      <c r="F119" s="600"/>
      <c r="G119" s="587" t="s">
        <v>1244</v>
      </c>
      <c r="H119" s="648">
        <v>23798.04</v>
      </c>
      <c r="I119" s="648">
        <v>26261.85</v>
      </c>
      <c r="J119" s="648"/>
      <c r="K119" s="648"/>
    </row>
    <row r="120" spans="1:11" s="581" customFormat="1">
      <c r="A120" s="576">
        <f>IF(ISNUMBER(H120),MAX($A$23:A119)+1)</f>
        <v>91</v>
      </c>
      <c r="B120" s="577" t="s">
        <v>1256</v>
      </c>
      <c r="C120" s="600" t="s">
        <v>1277</v>
      </c>
      <c r="D120" s="588" t="s">
        <v>985</v>
      </c>
      <c r="E120" s="600"/>
      <c r="F120" s="600"/>
      <c r="G120" s="587" t="s">
        <v>1244</v>
      </c>
      <c r="H120" s="648">
        <v>23798.04</v>
      </c>
      <c r="I120" s="648">
        <v>26261.85</v>
      </c>
      <c r="J120" s="648"/>
      <c r="K120" s="648"/>
    </row>
    <row r="121" spans="1:11" s="581" customFormat="1">
      <c r="A121" s="576"/>
      <c r="B121" s="894" t="s">
        <v>1280</v>
      </c>
      <c r="C121" s="894"/>
      <c r="D121" s="627"/>
      <c r="E121" s="594"/>
      <c r="F121" s="594"/>
      <c r="G121" s="614"/>
      <c r="H121" s="632"/>
      <c r="I121" s="632">
        <v>130694.89</v>
      </c>
      <c r="J121" s="632"/>
      <c r="K121" s="632"/>
    </row>
    <row r="122" spans="1:11" s="581" customFormat="1">
      <c r="A122" s="576">
        <f>IF(ISNUMBER(H122),MAX($A$23:A121)+1)</f>
        <v>92</v>
      </c>
      <c r="B122" s="577" t="s">
        <v>1256</v>
      </c>
      <c r="C122" s="603" t="s">
        <v>1280</v>
      </c>
      <c r="D122" s="601"/>
      <c r="E122" s="600"/>
      <c r="F122" s="600" t="s">
        <v>1280</v>
      </c>
      <c r="G122" s="587" t="s">
        <v>1275</v>
      </c>
      <c r="H122" s="648">
        <v>82972.55</v>
      </c>
      <c r="I122" s="648">
        <v>91562.7</v>
      </c>
      <c r="J122" s="648"/>
      <c r="K122" s="648"/>
    </row>
    <row r="123" spans="1:11" s="581" customFormat="1">
      <c r="A123" s="576">
        <f>IF(ISNUMBER(H123),MAX($A$23:A122)+1)</f>
        <v>93</v>
      </c>
      <c r="B123" s="577" t="s">
        <v>1256</v>
      </c>
      <c r="C123" s="603" t="s">
        <v>1280</v>
      </c>
      <c r="D123" s="601"/>
      <c r="E123" s="600"/>
      <c r="F123" s="600" t="s">
        <v>1280</v>
      </c>
      <c r="G123" s="576" t="s">
        <v>1245</v>
      </c>
      <c r="H123" s="648">
        <v>35460.92</v>
      </c>
      <c r="I123" s="648">
        <v>39132.19</v>
      </c>
      <c r="J123" s="648"/>
      <c r="K123" s="648"/>
    </row>
    <row r="124" spans="1:11" s="581" customFormat="1">
      <c r="A124" s="576"/>
      <c r="B124" s="887" t="s">
        <v>1281</v>
      </c>
      <c r="C124" s="887"/>
      <c r="D124" s="594"/>
      <c r="E124" s="594"/>
      <c r="F124" s="594"/>
      <c r="G124" s="594"/>
      <c r="H124" s="644"/>
      <c r="I124" s="644">
        <v>581609.25000000012</v>
      </c>
      <c r="J124" s="644"/>
      <c r="K124" s="644"/>
    </row>
    <row r="125" spans="1:11" s="581" customFormat="1">
      <c r="A125" s="576">
        <f>IF(ISNUMBER(H125),MAX($A$23:A124)+1)</f>
        <v>94</v>
      </c>
      <c r="B125" s="577" t="s">
        <v>1256</v>
      </c>
      <c r="C125" s="600" t="s">
        <v>1282</v>
      </c>
      <c r="D125" s="588" t="s">
        <v>28</v>
      </c>
      <c r="E125" s="600"/>
      <c r="F125" s="600"/>
      <c r="G125" s="587" t="s">
        <v>1243</v>
      </c>
      <c r="H125" s="648">
        <v>16774.88</v>
      </c>
      <c r="I125" s="648">
        <v>18511.580000000002</v>
      </c>
      <c r="J125" s="648"/>
      <c r="K125" s="648"/>
    </row>
    <row r="126" spans="1:11" s="581" customFormat="1">
      <c r="A126" s="576">
        <f>IF(ISNUMBER(H126),MAX($A$23:A125)+1)</f>
        <v>95</v>
      </c>
      <c r="B126" s="577" t="s">
        <v>1256</v>
      </c>
      <c r="C126" s="600" t="s">
        <v>1282</v>
      </c>
      <c r="D126" s="588" t="s">
        <v>1072</v>
      </c>
      <c r="E126" s="600"/>
      <c r="F126" s="600"/>
      <c r="G126" s="587" t="s">
        <v>1243</v>
      </c>
      <c r="H126" s="648">
        <v>16774.88</v>
      </c>
      <c r="I126" s="648">
        <v>18511.580000000002</v>
      </c>
      <c r="J126" s="648"/>
      <c r="K126" s="648"/>
    </row>
    <row r="127" spans="1:11" s="581" customFormat="1">
      <c r="A127" s="576">
        <f>IF(ISNUMBER(H127),MAX($A$23:A126)+1)</f>
        <v>96</v>
      </c>
      <c r="B127" s="577" t="s">
        <v>1256</v>
      </c>
      <c r="C127" s="600" t="s">
        <v>1282</v>
      </c>
      <c r="D127" s="588" t="s">
        <v>977</v>
      </c>
      <c r="E127" s="600"/>
      <c r="F127" s="600"/>
      <c r="G127" s="587" t="s">
        <v>1243</v>
      </c>
      <c r="H127" s="648">
        <v>16774.88</v>
      </c>
      <c r="I127" s="648">
        <v>18511.580000000002</v>
      </c>
      <c r="J127" s="648"/>
      <c r="K127" s="648"/>
    </row>
    <row r="128" spans="1:11" s="581" customFormat="1">
      <c r="A128" s="576">
        <f>IF(ISNUMBER(H128),MAX($A$23:A127)+1)</f>
        <v>97</v>
      </c>
      <c r="B128" s="577" t="s">
        <v>1256</v>
      </c>
      <c r="C128" s="600" t="s">
        <v>1282</v>
      </c>
      <c r="D128" s="588" t="s">
        <v>985</v>
      </c>
      <c r="E128" s="600"/>
      <c r="F128" s="600"/>
      <c r="G128" s="587" t="s">
        <v>1243</v>
      </c>
      <c r="H128" s="648">
        <v>16774.88</v>
      </c>
      <c r="I128" s="648">
        <v>18511.580000000002</v>
      </c>
      <c r="J128" s="648"/>
      <c r="K128" s="648"/>
    </row>
    <row r="129" spans="1:11" s="581" customFormat="1">
      <c r="A129" s="576">
        <f>IF(ISNUMBER(H129),MAX($A$23:A128)+1)</f>
        <v>98</v>
      </c>
      <c r="B129" s="577" t="s">
        <v>1256</v>
      </c>
      <c r="C129" s="600" t="s">
        <v>1282</v>
      </c>
      <c r="D129" s="588" t="s">
        <v>1052</v>
      </c>
      <c r="E129" s="600"/>
      <c r="F129" s="600"/>
      <c r="G129" s="587" t="s">
        <v>1243</v>
      </c>
      <c r="H129" s="648">
        <v>16774.88</v>
      </c>
      <c r="I129" s="648">
        <v>18511.580000000002</v>
      </c>
      <c r="J129" s="648"/>
      <c r="K129" s="648"/>
    </row>
    <row r="130" spans="1:11" s="581" customFormat="1">
      <c r="A130" s="576">
        <f>IF(ISNUMBER(H130),MAX($A$23:A129)+1)</f>
        <v>99</v>
      </c>
      <c r="B130" s="577" t="s">
        <v>1256</v>
      </c>
      <c r="C130" s="600" t="s">
        <v>1282</v>
      </c>
      <c r="D130" s="588" t="s">
        <v>1283</v>
      </c>
      <c r="E130" s="600"/>
      <c r="F130" s="600"/>
      <c r="G130" s="587" t="s">
        <v>1243</v>
      </c>
      <c r="H130" s="648">
        <v>16774.88</v>
      </c>
      <c r="I130" s="648">
        <v>18511.580000000002</v>
      </c>
      <c r="J130" s="648"/>
      <c r="K130" s="648"/>
    </row>
    <row r="131" spans="1:11" s="581" customFormat="1">
      <c r="A131" s="576">
        <f>IF(ISNUMBER(H131),MAX($A$23:A130)+1)</f>
        <v>100</v>
      </c>
      <c r="B131" s="577" t="s">
        <v>1256</v>
      </c>
      <c r="C131" s="600" t="s">
        <v>1282</v>
      </c>
      <c r="D131" s="588" t="s">
        <v>1284</v>
      </c>
      <c r="E131" s="600"/>
      <c r="F131" s="600"/>
      <c r="G131" s="587" t="s">
        <v>1243</v>
      </c>
      <c r="H131" s="648">
        <v>16774.88</v>
      </c>
      <c r="I131" s="648">
        <v>18511.580000000002</v>
      </c>
      <c r="J131" s="648"/>
      <c r="K131" s="648"/>
    </row>
    <row r="132" spans="1:11" s="581" customFormat="1">
      <c r="A132" s="576">
        <f>IF(ISNUMBER(H132),MAX($A$23:A131)+1)</f>
        <v>101</v>
      </c>
      <c r="B132" s="577" t="s">
        <v>1256</v>
      </c>
      <c r="C132" s="600" t="s">
        <v>1282</v>
      </c>
      <c r="D132" s="588" t="s">
        <v>1285</v>
      </c>
      <c r="E132" s="600"/>
      <c r="F132" s="600"/>
      <c r="G132" s="587" t="s">
        <v>1243</v>
      </c>
      <c r="H132" s="648">
        <v>16774.88</v>
      </c>
      <c r="I132" s="648">
        <v>18511.580000000002</v>
      </c>
      <c r="J132" s="648"/>
      <c r="K132" s="648"/>
    </row>
    <row r="133" spans="1:11" s="581" customFormat="1">
      <c r="A133" s="576">
        <f>IF(ISNUMBER(H133),MAX($A$23:A132)+1)</f>
        <v>102</v>
      </c>
      <c r="B133" s="577" t="s">
        <v>1256</v>
      </c>
      <c r="C133" s="600" t="s">
        <v>1282</v>
      </c>
      <c r="D133" s="588" t="s">
        <v>1286</v>
      </c>
      <c r="E133" s="600"/>
      <c r="F133" s="600"/>
      <c r="G133" s="587" t="s">
        <v>1244</v>
      </c>
      <c r="H133" s="648">
        <v>23798.04</v>
      </c>
      <c r="I133" s="648">
        <v>26261.85</v>
      </c>
      <c r="J133" s="648"/>
      <c r="K133" s="648"/>
    </row>
    <row r="134" spans="1:11" s="581" customFormat="1">
      <c r="A134" s="576">
        <f>IF(ISNUMBER(H134),MAX($A$23:A133)+1)</f>
        <v>103</v>
      </c>
      <c r="B134" s="577" t="s">
        <v>1256</v>
      </c>
      <c r="C134" s="600" t="s">
        <v>1282</v>
      </c>
      <c r="D134" s="588" t="s">
        <v>1287</v>
      </c>
      <c r="E134" s="600"/>
      <c r="F134" s="600"/>
      <c r="G134" s="587" t="s">
        <v>1243</v>
      </c>
      <c r="H134" s="648">
        <v>16774.88</v>
      </c>
      <c r="I134" s="648">
        <v>18511.580000000002</v>
      </c>
      <c r="J134" s="648"/>
      <c r="K134" s="648"/>
    </row>
    <row r="135" spans="1:11" s="581" customFormat="1">
      <c r="A135" s="576">
        <f>IF(ISNUMBER(H135),MAX($A$23:A134)+1)</f>
        <v>104</v>
      </c>
      <c r="B135" s="577" t="s">
        <v>1256</v>
      </c>
      <c r="C135" s="600" t="s">
        <v>1282</v>
      </c>
      <c r="D135" s="588" t="s">
        <v>1054</v>
      </c>
      <c r="E135" s="600"/>
      <c r="F135" s="600"/>
      <c r="G135" s="587" t="s">
        <v>1243</v>
      </c>
      <c r="H135" s="648">
        <v>16774.88</v>
      </c>
      <c r="I135" s="648">
        <v>18511.580000000002</v>
      </c>
      <c r="J135" s="648"/>
      <c r="K135" s="648"/>
    </row>
    <row r="136" spans="1:11" s="581" customFormat="1">
      <c r="A136" s="576">
        <f>IF(ISNUMBER(H136),MAX($A$23:A135)+1)</f>
        <v>105</v>
      </c>
      <c r="B136" s="577" t="s">
        <v>1256</v>
      </c>
      <c r="C136" s="600" t="s">
        <v>1282</v>
      </c>
      <c r="D136" s="588" t="s">
        <v>1288</v>
      </c>
      <c r="E136" s="600"/>
      <c r="F136" s="600"/>
      <c r="G136" s="587" t="s">
        <v>1243</v>
      </c>
      <c r="H136" s="648">
        <v>16774.88</v>
      </c>
      <c r="I136" s="648">
        <v>18511.580000000002</v>
      </c>
      <c r="J136" s="648"/>
      <c r="K136" s="648"/>
    </row>
    <row r="137" spans="1:11" s="581" customFormat="1">
      <c r="A137" s="576">
        <f>IF(ISNUMBER(H137),MAX($A$23:A136)+1)</f>
        <v>106</v>
      </c>
      <c r="B137" s="577" t="s">
        <v>1256</v>
      </c>
      <c r="C137" s="600" t="s">
        <v>1282</v>
      </c>
      <c r="D137" s="588" t="s">
        <v>1289</v>
      </c>
      <c r="E137" s="600"/>
      <c r="F137" s="600"/>
      <c r="G137" s="587" t="s">
        <v>1243</v>
      </c>
      <c r="H137" s="648">
        <v>16774.88</v>
      </c>
      <c r="I137" s="648">
        <v>18511.580000000002</v>
      </c>
      <c r="J137" s="648"/>
      <c r="K137" s="648"/>
    </row>
    <row r="138" spans="1:11" s="581" customFormat="1">
      <c r="A138" s="576">
        <f>IF(ISNUMBER(H138),MAX($A$23:A137)+1)</f>
        <v>107</v>
      </c>
      <c r="B138" s="577" t="s">
        <v>1256</v>
      </c>
      <c r="C138" s="600" t="s">
        <v>1282</v>
      </c>
      <c r="D138" s="588" t="s">
        <v>1290</v>
      </c>
      <c r="E138" s="600"/>
      <c r="F138" s="600"/>
      <c r="G138" s="587" t="s">
        <v>1243</v>
      </c>
      <c r="H138" s="648">
        <v>16774.88</v>
      </c>
      <c r="I138" s="648">
        <v>18511.580000000002</v>
      </c>
      <c r="J138" s="648"/>
      <c r="K138" s="648"/>
    </row>
    <row r="139" spans="1:11" s="581" customFormat="1">
      <c r="A139" s="576">
        <f>IF(ISNUMBER(H139),MAX($A$23:A138)+1)</f>
        <v>108</v>
      </c>
      <c r="B139" s="577" t="s">
        <v>1256</v>
      </c>
      <c r="C139" s="600" t="s">
        <v>1282</v>
      </c>
      <c r="D139" s="588" t="s">
        <v>1290</v>
      </c>
      <c r="E139" s="602" t="s">
        <v>1269</v>
      </c>
      <c r="F139" s="600"/>
      <c r="G139" s="587" t="s">
        <v>1243</v>
      </c>
      <c r="H139" s="648">
        <v>16774.88</v>
      </c>
      <c r="I139" s="648">
        <v>18511.580000000002</v>
      </c>
      <c r="J139" s="648"/>
      <c r="K139" s="648"/>
    </row>
    <row r="140" spans="1:11" s="581" customFormat="1">
      <c r="A140" s="576">
        <f>IF(ISNUMBER(H140),MAX($A$23:A139)+1)</f>
        <v>109</v>
      </c>
      <c r="B140" s="577" t="s">
        <v>1256</v>
      </c>
      <c r="C140" s="600" t="s">
        <v>1282</v>
      </c>
      <c r="D140" s="588" t="s">
        <v>1291</v>
      </c>
      <c r="E140" s="602"/>
      <c r="F140" s="600"/>
      <c r="G140" s="587" t="s">
        <v>1243</v>
      </c>
      <c r="H140" s="648">
        <v>16774.88</v>
      </c>
      <c r="I140" s="648">
        <v>18511.580000000002</v>
      </c>
      <c r="J140" s="648"/>
      <c r="K140" s="648"/>
    </row>
    <row r="141" spans="1:11" s="581" customFormat="1">
      <c r="A141" s="576">
        <f>IF(ISNUMBER(H141),MAX($A$23:A140)+1)</f>
        <v>110</v>
      </c>
      <c r="B141" s="577" t="s">
        <v>1256</v>
      </c>
      <c r="C141" s="600" t="s">
        <v>1282</v>
      </c>
      <c r="D141" s="588" t="s">
        <v>1292</v>
      </c>
      <c r="E141" s="602"/>
      <c r="F141" s="600"/>
      <c r="G141" s="587" t="s">
        <v>1243</v>
      </c>
      <c r="H141" s="648">
        <v>16774.88</v>
      </c>
      <c r="I141" s="648">
        <v>18511.580000000002</v>
      </c>
      <c r="J141" s="648"/>
      <c r="K141" s="648"/>
    </row>
    <row r="142" spans="1:11" s="581" customFormat="1">
      <c r="A142" s="576">
        <f>IF(ISNUMBER(H142),MAX($A$23:A141)+1)</f>
        <v>111</v>
      </c>
      <c r="B142" s="577" t="s">
        <v>1256</v>
      </c>
      <c r="C142" s="600" t="s">
        <v>1282</v>
      </c>
      <c r="D142" s="588" t="s">
        <v>1293</v>
      </c>
      <c r="E142" s="602"/>
      <c r="F142" s="600"/>
      <c r="G142" s="587" t="s">
        <v>1243</v>
      </c>
      <c r="H142" s="648">
        <v>16774.88</v>
      </c>
      <c r="I142" s="648">
        <v>18511.580000000002</v>
      </c>
      <c r="J142" s="648"/>
      <c r="K142" s="648"/>
    </row>
    <row r="143" spans="1:11" s="581" customFormat="1">
      <c r="A143" s="576">
        <f>IF(ISNUMBER(H143),MAX($A$23:A142)+1)</f>
        <v>112</v>
      </c>
      <c r="B143" s="577" t="s">
        <v>1256</v>
      </c>
      <c r="C143" s="600" t="s">
        <v>1282</v>
      </c>
      <c r="D143" s="588" t="s">
        <v>1294</v>
      </c>
      <c r="E143" s="602"/>
      <c r="F143" s="600"/>
      <c r="G143" s="587" t="s">
        <v>1243</v>
      </c>
      <c r="H143" s="648">
        <v>16774.88</v>
      </c>
      <c r="I143" s="648">
        <v>18511.580000000002</v>
      </c>
      <c r="J143" s="648"/>
      <c r="K143" s="648"/>
    </row>
    <row r="144" spans="1:11" s="581" customFormat="1">
      <c r="A144" s="576">
        <f>IF(ISNUMBER(H144),MAX($A$23:A143)+1)</f>
        <v>113</v>
      </c>
      <c r="B144" s="577" t="s">
        <v>1256</v>
      </c>
      <c r="C144" s="600" t="s">
        <v>1282</v>
      </c>
      <c r="D144" s="588" t="s">
        <v>1295</v>
      </c>
      <c r="E144" s="602"/>
      <c r="F144" s="600"/>
      <c r="G144" s="587" t="s">
        <v>1243</v>
      </c>
      <c r="H144" s="648">
        <v>16774.88</v>
      </c>
      <c r="I144" s="648">
        <v>18511.580000000002</v>
      </c>
      <c r="J144" s="648"/>
      <c r="K144" s="648"/>
    </row>
    <row r="145" spans="1:11" s="581" customFormat="1">
      <c r="A145" s="576">
        <f>IF(ISNUMBER(H145),MAX($A$23:A144)+1)</f>
        <v>114</v>
      </c>
      <c r="B145" s="577" t="s">
        <v>1256</v>
      </c>
      <c r="C145" s="600" t="s">
        <v>1282</v>
      </c>
      <c r="D145" s="588" t="s">
        <v>1296</v>
      </c>
      <c r="E145" s="602"/>
      <c r="F145" s="600"/>
      <c r="G145" s="587" t="s">
        <v>1243</v>
      </c>
      <c r="H145" s="648">
        <v>16774.88</v>
      </c>
      <c r="I145" s="648">
        <v>18511.580000000002</v>
      </c>
      <c r="J145" s="648"/>
      <c r="K145" s="648"/>
    </row>
    <row r="146" spans="1:11" s="581" customFormat="1">
      <c r="A146" s="576">
        <f>IF(ISNUMBER(H146),MAX($A$23:A145)+1)</f>
        <v>115</v>
      </c>
      <c r="B146" s="577" t="s">
        <v>1256</v>
      </c>
      <c r="C146" s="600" t="s">
        <v>1282</v>
      </c>
      <c r="D146" s="588" t="s">
        <v>1297</v>
      </c>
      <c r="E146" s="602"/>
      <c r="F146" s="600"/>
      <c r="G146" s="587" t="s">
        <v>1243</v>
      </c>
      <c r="H146" s="648">
        <v>16774.88</v>
      </c>
      <c r="I146" s="648">
        <v>18511.580000000002</v>
      </c>
      <c r="J146" s="648"/>
      <c r="K146" s="648"/>
    </row>
    <row r="147" spans="1:11" s="581" customFormat="1">
      <c r="A147" s="576">
        <f>IF(ISNUMBER(H147),MAX($A$23:A146)+1)</f>
        <v>116</v>
      </c>
      <c r="B147" s="577" t="s">
        <v>1256</v>
      </c>
      <c r="C147" s="600" t="s">
        <v>1282</v>
      </c>
      <c r="D147" s="588" t="s">
        <v>1298</v>
      </c>
      <c r="E147" s="602"/>
      <c r="F147" s="600"/>
      <c r="G147" s="587" t="s">
        <v>1243</v>
      </c>
      <c r="H147" s="648">
        <v>16774.88</v>
      </c>
      <c r="I147" s="648">
        <v>18511.580000000002</v>
      </c>
      <c r="J147" s="648"/>
      <c r="K147" s="648"/>
    </row>
    <row r="148" spans="1:11" s="581" customFormat="1">
      <c r="A148" s="576">
        <f>IF(ISNUMBER(H148),MAX($A$23:A147)+1)</f>
        <v>117</v>
      </c>
      <c r="B148" s="577" t="s">
        <v>1256</v>
      </c>
      <c r="C148" s="600" t="s">
        <v>1282</v>
      </c>
      <c r="D148" s="588" t="s">
        <v>1298</v>
      </c>
      <c r="E148" s="602" t="s">
        <v>1269</v>
      </c>
      <c r="F148" s="600"/>
      <c r="G148" s="587" t="s">
        <v>1243</v>
      </c>
      <c r="H148" s="648">
        <v>16774.88</v>
      </c>
      <c r="I148" s="648">
        <v>18511.580000000002</v>
      </c>
      <c r="J148" s="648"/>
      <c r="K148" s="648"/>
    </row>
    <row r="149" spans="1:11" s="581" customFormat="1">
      <c r="A149" s="576">
        <f>IF(ISNUMBER(H149),MAX($A$23:A148)+1)</f>
        <v>118</v>
      </c>
      <c r="B149" s="577" t="s">
        <v>1256</v>
      </c>
      <c r="C149" s="600" t="s">
        <v>1282</v>
      </c>
      <c r="D149" s="588" t="s">
        <v>1299</v>
      </c>
      <c r="E149" s="600"/>
      <c r="F149" s="600"/>
      <c r="G149" s="587" t="s">
        <v>1243</v>
      </c>
      <c r="H149" s="648">
        <v>16774.88</v>
      </c>
      <c r="I149" s="648">
        <v>18511.580000000002</v>
      </c>
      <c r="J149" s="648"/>
      <c r="K149" s="648"/>
    </row>
    <row r="150" spans="1:11" s="581" customFormat="1">
      <c r="A150" s="576">
        <f>IF(ISNUMBER(H150),MAX($A$23:A149)+1)</f>
        <v>119</v>
      </c>
      <c r="B150" s="577" t="s">
        <v>1256</v>
      </c>
      <c r="C150" s="600" t="s">
        <v>1282</v>
      </c>
      <c r="D150" s="588" t="s">
        <v>1058</v>
      </c>
      <c r="E150" s="600"/>
      <c r="F150" s="600"/>
      <c r="G150" s="587" t="s">
        <v>1243</v>
      </c>
      <c r="H150" s="648">
        <v>16774.88</v>
      </c>
      <c r="I150" s="648">
        <v>18511.580000000002</v>
      </c>
      <c r="J150" s="648"/>
      <c r="K150" s="648"/>
    </row>
    <row r="151" spans="1:11" s="581" customFormat="1">
      <c r="A151" s="576">
        <f>IF(ISNUMBER(H151),MAX($A$23:A150)+1)</f>
        <v>120</v>
      </c>
      <c r="B151" s="577" t="s">
        <v>1256</v>
      </c>
      <c r="C151" s="600" t="s">
        <v>1282</v>
      </c>
      <c r="D151" s="588" t="s">
        <v>1300</v>
      </c>
      <c r="E151" s="586"/>
      <c r="F151" s="586"/>
      <c r="G151" s="587" t="s">
        <v>1243</v>
      </c>
      <c r="H151" s="648">
        <v>16774.88</v>
      </c>
      <c r="I151" s="648">
        <v>18511.580000000002</v>
      </c>
      <c r="J151" s="648"/>
      <c r="K151" s="648"/>
    </row>
    <row r="152" spans="1:11" s="581" customFormat="1">
      <c r="A152" s="576">
        <f>IF(ISNUMBER(H152),MAX($A$23:A151)+1)</f>
        <v>121</v>
      </c>
      <c r="B152" s="577" t="s">
        <v>1256</v>
      </c>
      <c r="C152" s="600" t="s">
        <v>1282</v>
      </c>
      <c r="D152" s="588" t="s">
        <v>1301</v>
      </c>
      <c r="E152" s="586"/>
      <c r="F152" s="586"/>
      <c r="G152" s="587" t="s">
        <v>1243</v>
      </c>
      <c r="H152" s="648">
        <v>16774.88</v>
      </c>
      <c r="I152" s="648">
        <v>18511.580000000002</v>
      </c>
      <c r="J152" s="648"/>
      <c r="K152" s="648"/>
    </row>
    <row r="153" spans="1:11" s="581" customFormat="1">
      <c r="A153" s="576">
        <f>IF(ISNUMBER(H153),MAX($A$23:A152)+1)</f>
        <v>122</v>
      </c>
      <c r="B153" s="577" t="s">
        <v>1256</v>
      </c>
      <c r="C153" s="600" t="s">
        <v>1282</v>
      </c>
      <c r="D153" s="588" t="s">
        <v>1302</v>
      </c>
      <c r="E153" s="586"/>
      <c r="F153" s="586"/>
      <c r="G153" s="587" t="s">
        <v>1243</v>
      </c>
      <c r="H153" s="648">
        <v>16774.88</v>
      </c>
      <c r="I153" s="648">
        <v>18511.580000000002</v>
      </c>
      <c r="J153" s="648"/>
      <c r="K153" s="648"/>
    </row>
    <row r="154" spans="1:11" s="581" customFormat="1">
      <c r="A154" s="576">
        <f>IF(ISNUMBER(H154),MAX($A$23:A153)+1)</f>
        <v>123</v>
      </c>
      <c r="B154" s="577" t="s">
        <v>1256</v>
      </c>
      <c r="C154" s="600" t="s">
        <v>1282</v>
      </c>
      <c r="D154" s="588" t="s">
        <v>1303</v>
      </c>
      <c r="E154" s="586"/>
      <c r="F154" s="586"/>
      <c r="G154" s="587" t="s">
        <v>1243</v>
      </c>
      <c r="H154" s="648">
        <v>16774.88</v>
      </c>
      <c r="I154" s="648">
        <v>18511.580000000002</v>
      </c>
      <c r="J154" s="648"/>
      <c r="K154" s="648"/>
    </row>
    <row r="155" spans="1:11" s="581" customFormat="1">
      <c r="A155" s="576">
        <f>IF(ISNUMBER(H155),MAX($A$23:A154)+1)</f>
        <v>124</v>
      </c>
      <c r="B155" s="577" t="s">
        <v>1256</v>
      </c>
      <c r="C155" s="600" t="s">
        <v>1264</v>
      </c>
      <c r="D155" s="588" t="s">
        <v>19</v>
      </c>
      <c r="E155" s="588" t="s">
        <v>1304</v>
      </c>
      <c r="F155" s="586"/>
      <c r="G155" s="587" t="s">
        <v>1243</v>
      </c>
      <c r="H155" s="648">
        <v>16774.88</v>
      </c>
      <c r="I155" s="648">
        <v>18511.580000000002</v>
      </c>
      <c r="J155" s="648"/>
      <c r="K155" s="648"/>
    </row>
    <row r="156" spans="1:11" s="581" customFormat="1">
      <c r="A156" s="576"/>
      <c r="B156" s="889" t="s">
        <v>1305</v>
      </c>
      <c r="C156" s="889"/>
      <c r="D156" s="627"/>
      <c r="E156" s="627"/>
      <c r="F156" s="613"/>
      <c r="G156" s="614"/>
      <c r="H156" s="632"/>
      <c r="I156" s="632">
        <v>130694.89</v>
      </c>
      <c r="J156" s="632"/>
      <c r="K156" s="632"/>
    </row>
    <row r="157" spans="1:11" s="581" customFormat="1">
      <c r="A157" s="576">
        <f>IF(ISNUMBER(H157),MAX($A$23:A156)+1)</f>
        <v>125</v>
      </c>
      <c r="B157" s="577" t="s">
        <v>1256</v>
      </c>
      <c r="C157" s="600" t="s">
        <v>1305</v>
      </c>
      <c r="D157" s="579" t="s">
        <v>19</v>
      </c>
      <c r="E157" s="588"/>
      <c r="F157" s="586" t="s">
        <v>1305</v>
      </c>
      <c r="G157" s="587" t="s">
        <v>1275</v>
      </c>
      <c r="H157" s="648">
        <v>82972.55</v>
      </c>
      <c r="I157" s="648">
        <v>91562.7</v>
      </c>
      <c r="J157" s="648"/>
      <c r="K157" s="648"/>
    </row>
    <row r="158" spans="1:11" s="581" customFormat="1">
      <c r="A158" s="576">
        <f>IF(ISNUMBER(H158),MAX($A$23:A157)+1)</f>
        <v>126</v>
      </c>
      <c r="B158" s="577" t="s">
        <v>1256</v>
      </c>
      <c r="C158" s="600" t="s">
        <v>1305</v>
      </c>
      <c r="D158" s="579" t="s">
        <v>19</v>
      </c>
      <c r="E158" s="588"/>
      <c r="F158" s="600" t="s">
        <v>1305</v>
      </c>
      <c r="G158" s="576" t="s">
        <v>1245</v>
      </c>
      <c r="H158" s="648">
        <v>35460.92</v>
      </c>
      <c r="I158" s="648">
        <v>39132.19</v>
      </c>
      <c r="J158" s="648"/>
      <c r="K158" s="648"/>
    </row>
    <row r="159" spans="1:11" s="581" customFormat="1">
      <c r="A159" s="576"/>
      <c r="B159" s="887" t="s">
        <v>1306</v>
      </c>
      <c r="C159" s="887"/>
      <c r="D159" s="627"/>
      <c r="E159" s="627"/>
      <c r="F159" s="594"/>
      <c r="G159" s="614"/>
      <c r="H159" s="650"/>
      <c r="I159" s="650">
        <v>435244.80000000005</v>
      </c>
      <c r="J159" s="650"/>
      <c r="K159" s="650"/>
    </row>
    <row r="160" spans="1:11" s="581" customFormat="1">
      <c r="A160" s="576">
        <f>IF(ISNUMBER(H160),MAX($A$23:A159)+1)</f>
        <v>127</v>
      </c>
      <c r="B160" s="577" t="s">
        <v>1256</v>
      </c>
      <c r="C160" s="600" t="s">
        <v>1307</v>
      </c>
      <c r="D160" s="588" t="s">
        <v>19</v>
      </c>
      <c r="E160" s="588"/>
      <c r="F160" s="600"/>
      <c r="G160" s="587" t="s">
        <v>1244</v>
      </c>
      <c r="H160" s="648">
        <v>23798.04</v>
      </c>
      <c r="I160" s="648">
        <v>26261.85</v>
      </c>
      <c r="J160" s="648"/>
      <c r="K160" s="648"/>
    </row>
    <row r="161" spans="1:11" s="581" customFormat="1">
      <c r="A161" s="576">
        <f>IF(ISNUMBER(H161),MAX($A$23:A160)+1)</f>
        <v>128</v>
      </c>
      <c r="B161" s="577" t="s">
        <v>1256</v>
      </c>
      <c r="C161" s="600" t="s">
        <v>1307</v>
      </c>
      <c r="D161" s="588" t="s">
        <v>19</v>
      </c>
      <c r="E161" s="588" t="s">
        <v>19</v>
      </c>
      <c r="F161" s="586"/>
      <c r="G161" s="587" t="s">
        <v>1243</v>
      </c>
      <c r="H161" s="648">
        <v>16774.88</v>
      </c>
      <c r="I161" s="648">
        <v>18511.580000000002</v>
      </c>
      <c r="J161" s="648"/>
      <c r="K161" s="648"/>
    </row>
    <row r="162" spans="1:11" s="581" customFormat="1">
      <c r="A162" s="576">
        <f>IF(ISNUMBER(H162),MAX($A$23:A161)+1)</f>
        <v>129</v>
      </c>
      <c r="B162" s="577" t="s">
        <v>1256</v>
      </c>
      <c r="C162" s="600" t="s">
        <v>1307</v>
      </c>
      <c r="D162" s="588" t="s">
        <v>19</v>
      </c>
      <c r="E162" s="588" t="s">
        <v>20</v>
      </c>
      <c r="F162" s="586"/>
      <c r="G162" s="587" t="s">
        <v>1243</v>
      </c>
      <c r="H162" s="648">
        <v>16774.88</v>
      </c>
      <c r="I162" s="648">
        <v>18511.580000000002</v>
      </c>
      <c r="J162" s="648"/>
      <c r="K162" s="648"/>
    </row>
    <row r="163" spans="1:11" s="581" customFormat="1">
      <c r="A163" s="576">
        <f>IF(ISNUMBER(H163),MAX($A$23:A162)+1)</f>
        <v>130</v>
      </c>
      <c r="B163" s="577" t="s">
        <v>1256</v>
      </c>
      <c r="C163" s="600" t="s">
        <v>1307</v>
      </c>
      <c r="D163" s="588" t="s">
        <v>20</v>
      </c>
      <c r="E163" s="588" t="s">
        <v>1308</v>
      </c>
      <c r="F163" s="586"/>
      <c r="G163" s="587" t="s">
        <v>1243</v>
      </c>
      <c r="H163" s="648">
        <v>16774.88</v>
      </c>
      <c r="I163" s="648">
        <v>18511.580000000002</v>
      </c>
      <c r="J163" s="648"/>
      <c r="K163" s="648"/>
    </row>
    <row r="164" spans="1:11" s="581" customFormat="1">
      <c r="A164" s="576">
        <f>IF(ISNUMBER(H164),MAX($A$23:A163)+1)</f>
        <v>131</v>
      </c>
      <c r="B164" s="577" t="s">
        <v>1256</v>
      </c>
      <c r="C164" s="600" t="s">
        <v>1307</v>
      </c>
      <c r="D164" s="588" t="s">
        <v>21</v>
      </c>
      <c r="E164" s="588"/>
      <c r="F164" s="586"/>
      <c r="G164" s="587" t="s">
        <v>1244</v>
      </c>
      <c r="H164" s="648">
        <v>23798.04</v>
      </c>
      <c r="I164" s="648">
        <v>26261.85</v>
      </c>
      <c r="J164" s="648"/>
      <c r="K164" s="648"/>
    </row>
    <row r="165" spans="1:11" s="581" customFormat="1">
      <c r="A165" s="576">
        <f>IF(ISNUMBER(H165),MAX($A$23:A164)+1)</f>
        <v>132</v>
      </c>
      <c r="B165" s="577" t="s">
        <v>1256</v>
      </c>
      <c r="C165" s="600" t="s">
        <v>1307</v>
      </c>
      <c r="D165" s="588" t="s">
        <v>21</v>
      </c>
      <c r="E165" s="588" t="s">
        <v>19</v>
      </c>
      <c r="F165" s="586"/>
      <c r="G165" s="587" t="s">
        <v>1243</v>
      </c>
      <c r="H165" s="648">
        <v>16774.88</v>
      </c>
      <c r="I165" s="648">
        <v>18511.580000000002</v>
      </c>
      <c r="J165" s="648"/>
      <c r="K165" s="648"/>
    </row>
    <row r="166" spans="1:11" s="581" customFormat="1">
      <c r="A166" s="576">
        <f>IF(ISNUMBER(H166),MAX($A$23:A165)+1)</f>
        <v>133</v>
      </c>
      <c r="B166" s="577" t="s">
        <v>1256</v>
      </c>
      <c r="C166" s="600" t="s">
        <v>1307</v>
      </c>
      <c r="D166" s="588" t="s">
        <v>21</v>
      </c>
      <c r="E166" s="588" t="s">
        <v>20</v>
      </c>
      <c r="F166" s="586"/>
      <c r="G166" s="587" t="s">
        <v>1243</v>
      </c>
      <c r="H166" s="648">
        <v>16774.88</v>
      </c>
      <c r="I166" s="648">
        <v>18511.580000000002</v>
      </c>
      <c r="J166" s="648"/>
      <c r="K166" s="648"/>
    </row>
    <row r="167" spans="1:11" s="581" customFormat="1">
      <c r="A167" s="576">
        <f>IF(ISNUMBER(H167),MAX($A$23:A166)+1)</f>
        <v>134</v>
      </c>
      <c r="B167" s="577" t="s">
        <v>1256</v>
      </c>
      <c r="C167" s="600" t="s">
        <v>1307</v>
      </c>
      <c r="D167" s="588" t="s">
        <v>21</v>
      </c>
      <c r="E167" s="588" t="s">
        <v>21</v>
      </c>
      <c r="F167" s="586"/>
      <c r="G167" s="587" t="s">
        <v>1243</v>
      </c>
      <c r="H167" s="648">
        <v>16774.88</v>
      </c>
      <c r="I167" s="648">
        <v>18511.580000000002</v>
      </c>
      <c r="J167" s="648"/>
      <c r="K167" s="648"/>
    </row>
    <row r="168" spans="1:11" s="581" customFormat="1">
      <c r="A168" s="576">
        <f>IF(ISNUMBER(H168),MAX($A$23:A167)+1)</f>
        <v>135</v>
      </c>
      <c r="B168" s="577" t="s">
        <v>1256</v>
      </c>
      <c r="C168" s="600" t="s">
        <v>1307</v>
      </c>
      <c r="D168" s="588" t="s">
        <v>21</v>
      </c>
      <c r="E168" s="588" t="s">
        <v>22</v>
      </c>
      <c r="F168" s="586"/>
      <c r="G168" s="587" t="s">
        <v>1243</v>
      </c>
      <c r="H168" s="648">
        <v>16774.88</v>
      </c>
      <c r="I168" s="648">
        <v>18511.580000000002</v>
      </c>
      <c r="J168" s="648"/>
      <c r="K168" s="648"/>
    </row>
    <row r="169" spans="1:11" s="581" customFormat="1">
      <c r="A169" s="576">
        <f>IF(ISNUMBER(H169),MAX($A$23:A168)+1)</f>
        <v>136</v>
      </c>
      <c r="B169" s="577" t="s">
        <v>1256</v>
      </c>
      <c r="C169" s="600" t="s">
        <v>1307</v>
      </c>
      <c r="D169" s="588" t="s">
        <v>22</v>
      </c>
      <c r="E169" s="588"/>
      <c r="F169" s="586"/>
      <c r="G169" s="587" t="s">
        <v>1244</v>
      </c>
      <c r="H169" s="648">
        <v>23798.04</v>
      </c>
      <c r="I169" s="648">
        <v>26261.85</v>
      </c>
      <c r="J169" s="648"/>
      <c r="K169" s="648"/>
    </row>
    <row r="170" spans="1:11" s="581" customFormat="1">
      <c r="A170" s="576">
        <f>IF(ISNUMBER(H170),MAX($A$23:A169)+1)</f>
        <v>137</v>
      </c>
      <c r="B170" s="577" t="s">
        <v>1256</v>
      </c>
      <c r="C170" s="600" t="s">
        <v>1307</v>
      </c>
      <c r="D170" s="588" t="s">
        <v>22</v>
      </c>
      <c r="E170" s="588" t="s">
        <v>19</v>
      </c>
      <c r="F170" s="586"/>
      <c r="G170" s="587" t="s">
        <v>1243</v>
      </c>
      <c r="H170" s="648">
        <v>16774.88</v>
      </c>
      <c r="I170" s="648">
        <v>18511.580000000002</v>
      </c>
      <c r="J170" s="648"/>
      <c r="K170" s="648"/>
    </row>
    <row r="171" spans="1:11" s="581" customFormat="1">
      <c r="A171" s="576">
        <f>IF(ISNUMBER(H171),MAX($A$23:A170)+1)</f>
        <v>138</v>
      </c>
      <c r="B171" s="577" t="s">
        <v>1256</v>
      </c>
      <c r="C171" s="600" t="s">
        <v>1307</v>
      </c>
      <c r="D171" s="588" t="s">
        <v>22</v>
      </c>
      <c r="E171" s="588" t="s">
        <v>20</v>
      </c>
      <c r="F171" s="586"/>
      <c r="G171" s="587" t="s">
        <v>1243</v>
      </c>
      <c r="H171" s="648">
        <v>16774.88</v>
      </c>
      <c r="I171" s="648">
        <v>18511.580000000002</v>
      </c>
      <c r="J171" s="648"/>
      <c r="K171" s="648"/>
    </row>
    <row r="172" spans="1:11" s="581" customFormat="1">
      <c r="A172" s="576">
        <f>IF(ISNUMBER(H172),MAX($A$23:A171)+1)</f>
        <v>139</v>
      </c>
      <c r="B172" s="577" t="s">
        <v>1256</v>
      </c>
      <c r="C172" s="600" t="s">
        <v>1307</v>
      </c>
      <c r="D172" s="588" t="s">
        <v>23</v>
      </c>
      <c r="E172" s="588"/>
      <c r="F172" s="586"/>
      <c r="G172" s="587" t="s">
        <v>1244</v>
      </c>
      <c r="H172" s="648">
        <v>23798.04</v>
      </c>
      <c r="I172" s="648">
        <v>26261.85</v>
      </c>
      <c r="J172" s="648"/>
      <c r="K172" s="648"/>
    </row>
    <row r="173" spans="1:11" s="581" customFormat="1">
      <c r="A173" s="576">
        <f>IF(ISNUMBER(H173),MAX($A$23:A172)+1)</f>
        <v>140</v>
      </c>
      <c r="B173" s="577" t="s">
        <v>1256</v>
      </c>
      <c r="C173" s="600" t="s">
        <v>1307</v>
      </c>
      <c r="D173" s="588" t="s">
        <v>23</v>
      </c>
      <c r="E173" s="588" t="s">
        <v>19</v>
      </c>
      <c r="F173" s="586"/>
      <c r="G173" s="587" t="s">
        <v>1243</v>
      </c>
      <c r="H173" s="648">
        <v>16774.88</v>
      </c>
      <c r="I173" s="648">
        <v>18511.580000000002</v>
      </c>
      <c r="J173" s="648"/>
      <c r="K173" s="648"/>
    </row>
    <row r="174" spans="1:11" s="581" customFormat="1">
      <c r="A174" s="576">
        <f>IF(ISNUMBER(H174),MAX($A$23:A173)+1)</f>
        <v>141</v>
      </c>
      <c r="B174" s="577" t="s">
        <v>1256</v>
      </c>
      <c r="C174" s="600" t="s">
        <v>1307</v>
      </c>
      <c r="D174" s="588" t="s">
        <v>23</v>
      </c>
      <c r="E174" s="588" t="s">
        <v>20</v>
      </c>
      <c r="F174" s="586"/>
      <c r="G174" s="587" t="s">
        <v>1243</v>
      </c>
      <c r="H174" s="648">
        <v>16774.88</v>
      </c>
      <c r="I174" s="648">
        <v>18511.580000000002</v>
      </c>
      <c r="J174" s="648"/>
      <c r="K174" s="648"/>
    </row>
    <row r="175" spans="1:11" s="581" customFormat="1">
      <c r="A175" s="576">
        <f>IF(ISNUMBER(H175),MAX($A$23:A174)+1)</f>
        <v>142</v>
      </c>
      <c r="B175" s="577" t="s">
        <v>1256</v>
      </c>
      <c r="C175" s="600" t="s">
        <v>1307</v>
      </c>
      <c r="D175" s="588" t="s">
        <v>23</v>
      </c>
      <c r="E175" s="588" t="s">
        <v>21</v>
      </c>
      <c r="F175" s="586"/>
      <c r="G175" s="587" t="s">
        <v>1243</v>
      </c>
      <c r="H175" s="648">
        <v>16774.88</v>
      </c>
      <c r="I175" s="648">
        <v>18511.580000000002</v>
      </c>
      <c r="J175" s="648"/>
      <c r="K175" s="648"/>
    </row>
    <row r="176" spans="1:11" s="581" customFormat="1">
      <c r="A176" s="576">
        <f>IF(ISNUMBER(H176),MAX($A$23:A175)+1)</f>
        <v>143</v>
      </c>
      <c r="B176" s="577" t="s">
        <v>1256</v>
      </c>
      <c r="C176" s="600" t="s">
        <v>1307</v>
      </c>
      <c r="D176" s="588" t="s">
        <v>23</v>
      </c>
      <c r="E176" s="588" t="s">
        <v>22</v>
      </c>
      <c r="F176" s="586"/>
      <c r="G176" s="587" t="s">
        <v>1243</v>
      </c>
      <c r="H176" s="648">
        <v>16774.88</v>
      </c>
      <c r="I176" s="648">
        <v>18511.580000000002</v>
      </c>
      <c r="J176" s="648"/>
      <c r="K176" s="648"/>
    </row>
    <row r="177" spans="1:11" s="581" customFormat="1">
      <c r="A177" s="576">
        <f>IF(ISNUMBER(H177),MAX($A$23:A176)+1)</f>
        <v>144</v>
      </c>
      <c r="B177" s="577" t="s">
        <v>1256</v>
      </c>
      <c r="C177" s="600" t="s">
        <v>1307</v>
      </c>
      <c r="D177" s="588" t="s">
        <v>30</v>
      </c>
      <c r="E177" s="588"/>
      <c r="F177" s="586"/>
      <c r="G177" s="587" t="s">
        <v>1244</v>
      </c>
      <c r="H177" s="648">
        <v>23798.04</v>
      </c>
      <c r="I177" s="648">
        <v>26261.85</v>
      </c>
      <c r="J177" s="648"/>
      <c r="K177" s="648"/>
    </row>
    <row r="178" spans="1:11" s="581" customFormat="1">
      <c r="A178" s="576">
        <f>IF(ISNUMBER(H178),MAX($A$23:A177)+1)</f>
        <v>145</v>
      </c>
      <c r="B178" s="577" t="s">
        <v>1256</v>
      </c>
      <c r="C178" s="600" t="s">
        <v>1307</v>
      </c>
      <c r="D178" s="588" t="s">
        <v>30</v>
      </c>
      <c r="E178" s="588" t="s">
        <v>19</v>
      </c>
      <c r="F178" s="586"/>
      <c r="G178" s="587" t="s">
        <v>1243</v>
      </c>
      <c r="H178" s="648">
        <v>16774.88</v>
      </c>
      <c r="I178" s="648">
        <v>18511.580000000002</v>
      </c>
      <c r="J178" s="648"/>
      <c r="K178" s="648"/>
    </row>
    <row r="179" spans="1:11" s="581" customFormat="1">
      <c r="A179" s="576">
        <f>IF(ISNUMBER(H179),MAX($A$23:A178)+1)</f>
        <v>146</v>
      </c>
      <c r="B179" s="577" t="s">
        <v>1256</v>
      </c>
      <c r="C179" s="600" t="s">
        <v>1307</v>
      </c>
      <c r="D179" s="588" t="s">
        <v>30</v>
      </c>
      <c r="E179" s="588" t="s">
        <v>20</v>
      </c>
      <c r="F179" s="586"/>
      <c r="G179" s="587" t="s">
        <v>1243</v>
      </c>
      <c r="H179" s="648">
        <v>16774.88</v>
      </c>
      <c r="I179" s="648">
        <v>18511.580000000002</v>
      </c>
      <c r="J179" s="648"/>
      <c r="K179" s="648"/>
    </row>
    <row r="180" spans="1:11" s="581" customFormat="1">
      <c r="A180" s="576">
        <f>IF(ISNUMBER(H180),MAX($A$23:A179)+1)</f>
        <v>147</v>
      </c>
      <c r="B180" s="577" t="s">
        <v>1256</v>
      </c>
      <c r="C180" s="600" t="s">
        <v>1307</v>
      </c>
      <c r="D180" s="588" t="s">
        <v>977</v>
      </c>
      <c r="E180" s="588" t="s">
        <v>1308</v>
      </c>
      <c r="F180" s="586"/>
      <c r="G180" s="587" t="s">
        <v>1244</v>
      </c>
      <c r="H180" s="648">
        <v>23798.04</v>
      </c>
      <c r="I180" s="648">
        <v>26261.85</v>
      </c>
      <c r="J180" s="648"/>
      <c r="K180" s="648"/>
    </row>
    <row r="181" spans="1:11" s="581" customFormat="1" ht="18.75" customHeight="1">
      <c r="A181" s="576"/>
      <c r="B181" s="597"/>
      <c r="C181" s="598"/>
      <c r="D181" s="608"/>
      <c r="E181" s="606"/>
      <c r="F181" s="609"/>
      <c r="G181" s="605"/>
      <c r="H181" s="648"/>
      <c r="I181" s="576"/>
      <c r="J181" s="576"/>
      <c r="K181" s="576"/>
    </row>
    <row r="182" spans="1:11" s="581" customFormat="1" ht="30" customHeight="1">
      <c r="A182" s="576"/>
      <c r="B182" s="619" t="s">
        <v>1368</v>
      </c>
      <c r="C182" s="636"/>
      <c r="D182" s="633"/>
      <c r="E182" s="634"/>
      <c r="F182" s="634"/>
      <c r="G182" s="635"/>
      <c r="H182" s="647"/>
      <c r="I182" s="647"/>
      <c r="J182" s="647">
        <v>3445337.4100000011</v>
      </c>
      <c r="K182" s="647"/>
    </row>
    <row r="183" spans="1:11" s="581" customFormat="1">
      <c r="A183" s="576"/>
      <c r="B183" s="889" t="s">
        <v>1309</v>
      </c>
      <c r="C183" s="889"/>
      <c r="D183" s="627"/>
      <c r="E183" s="613"/>
      <c r="F183" s="613"/>
      <c r="G183" s="637"/>
      <c r="H183" s="632"/>
      <c r="I183" s="632"/>
      <c r="J183" s="632">
        <v>178488.25999999998</v>
      </c>
      <c r="K183" s="632"/>
    </row>
    <row r="184" spans="1:11" s="581" customFormat="1">
      <c r="A184" s="576">
        <f>IF(ISNUMBER(H184),MAX($A$23:A183)+1)</f>
        <v>148</v>
      </c>
      <c r="B184" s="577" t="s">
        <v>1256</v>
      </c>
      <c r="C184" s="600" t="s">
        <v>1309</v>
      </c>
      <c r="D184" s="579"/>
      <c r="E184" s="586"/>
      <c r="F184" s="586" t="s">
        <v>1309</v>
      </c>
      <c r="G184" s="587" t="s">
        <v>1275</v>
      </c>
      <c r="H184" s="648">
        <v>82972.55</v>
      </c>
      <c r="I184" s="648"/>
      <c r="J184" s="648">
        <v>96232.4</v>
      </c>
      <c r="K184" s="648"/>
    </row>
    <row r="185" spans="1:11" s="581" customFormat="1">
      <c r="A185" s="576">
        <f>IF(ISNUMBER(H185),MAX($A$23:A184)+1)</f>
        <v>149</v>
      </c>
      <c r="B185" s="577" t="s">
        <v>1256</v>
      </c>
      <c r="C185" s="600" t="s">
        <v>1309</v>
      </c>
      <c r="D185" s="579"/>
      <c r="E185" s="586"/>
      <c r="F185" s="586" t="s">
        <v>1309</v>
      </c>
      <c r="G185" s="576" t="s">
        <v>1245</v>
      </c>
      <c r="H185" s="648">
        <v>35460.92</v>
      </c>
      <c r="I185" s="648"/>
      <c r="J185" s="648">
        <v>41127.93</v>
      </c>
      <c r="K185" s="648"/>
    </row>
    <row r="186" spans="1:11" s="581" customFormat="1">
      <c r="A186" s="576">
        <f>IF(ISNUMBER(H186),MAX($A$23:A185)+1)</f>
        <v>150</v>
      </c>
      <c r="B186" s="577" t="s">
        <v>1256</v>
      </c>
      <c r="C186" s="600" t="s">
        <v>1309</v>
      </c>
      <c r="D186" s="579"/>
      <c r="E186" s="586"/>
      <c r="F186" s="586" t="s">
        <v>1309</v>
      </c>
      <c r="G186" s="576" t="s">
        <v>1245</v>
      </c>
      <c r="H186" s="648">
        <v>35460.92</v>
      </c>
      <c r="I186" s="648"/>
      <c r="J186" s="648">
        <v>41127.93</v>
      </c>
      <c r="K186" s="648"/>
    </row>
    <row r="187" spans="1:11" s="581" customFormat="1">
      <c r="A187" s="576"/>
      <c r="B187" s="887" t="s">
        <v>1310</v>
      </c>
      <c r="C187" s="887"/>
      <c r="D187" s="627"/>
      <c r="E187" s="613"/>
      <c r="F187" s="613"/>
      <c r="G187" s="612"/>
      <c r="H187" s="644"/>
      <c r="I187" s="644"/>
      <c r="J187" s="644">
        <v>643853.47</v>
      </c>
      <c r="K187" s="644"/>
    </row>
    <row r="188" spans="1:11" s="581" customFormat="1">
      <c r="A188" s="576">
        <f>IF(ISNUMBER(H188),MAX($A$23:A187)+1)</f>
        <v>151</v>
      </c>
      <c r="B188" s="577" t="s">
        <v>1256</v>
      </c>
      <c r="C188" s="600" t="s">
        <v>1311</v>
      </c>
      <c r="D188" s="588" t="s">
        <v>19</v>
      </c>
      <c r="E188" s="586"/>
      <c r="F188" s="586"/>
      <c r="G188" s="587" t="s">
        <v>1243</v>
      </c>
      <c r="H188" s="648">
        <v>16774.88</v>
      </c>
      <c r="I188" s="648"/>
      <c r="J188" s="648">
        <v>19455.669999999998</v>
      </c>
      <c r="K188" s="648"/>
    </row>
    <row r="189" spans="1:11" s="581" customFormat="1">
      <c r="A189" s="576">
        <f>IF(ISNUMBER(H189),MAX($A$23:A188)+1)</f>
        <v>152</v>
      </c>
      <c r="B189" s="577" t="s">
        <v>1256</v>
      </c>
      <c r="C189" s="600" t="s">
        <v>1311</v>
      </c>
      <c r="D189" s="588" t="s">
        <v>19</v>
      </c>
      <c r="E189" s="585" t="s">
        <v>1269</v>
      </c>
      <c r="F189" s="586"/>
      <c r="G189" s="587" t="s">
        <v>1243</v>
      </c>
      <c r="H189" s="648">
        <v>16774.88</v>
      </c>
      <c r="I189" s="648"/>
      <c r="J189" s="648">
        <v>19455.669999999998</v>
      </c>
      <c r="K189" s="648"/>
    </row>
    <row r="190" spans="1:11" s="581" customFormat="1">
      <c r="A190" s="576">
        <f>IF(ISNUMBER(H190),MAX($A$23:A189)+1)</f>
        <v>153</v>
      </c>
      <c r="B190" s="577" t="s">
        <v>1256</v>
      </c>
      <c r="C190" s="600" t="s">
        <v>1311</v>
      </c>
      <c r="D190" s="588" t="s">
        <v>19</v>
      </c>
      <c r="E190" s="585" t="s">
        <v>1312</v>
      </c>
      <c r="F190" s="586"/>
      <c r="G190" s="587" t="s">
        <v>1243</v>
      </c>
      <c r="H190" s="648">
        <v>16774.88</v>
      </c>
      <c r="I190" s="648"/>
      <c r="J190" s="648">
        <v>19455.669999999998</v>
      </c>
      <c r="K190" s="648"/>
    </row>
    <row r="191" spans="1:11" s="581" customFormat="1">
      <c r="A191" s="576">
        <f>IF(ISNUMBER(H191),MAX($A$23:A190)+1)</f>
        <v>154</v>
      </c>
      <c r="B191" s="577" t="s">
        <v>1256</v>
      </c>
      <c r="C191" s="600" t="s">
        <v>1311</v>
      </c>
      <c r="D191" s="588" t="s">
        <v>19</v>
      </c>
      <c r="E191" s="585" t="s">
        <v>1313</v>
      </c>
      <c r="F191" s="586"/>
      <c r="G191" s="587" t="s">
        <v>1243</v>
      </c>
      <c r="H191" s="648">
        <v>16774.88</v>
      </c>
      <c r="I191" s="648"/>
      <c r="J191" s="648">
        <v>19455.669999999998</v>
      </c>
      <c r="K191" s="648"/>
    </row>
    <row r="192" spans="1:11" s="581" customFormat="1">
      <c r="A192" s="576">
        <f>IF(ISNUMBER(H192),MAX($A$23:A191)+1)</f>
        <v>155</v>
      </c>
      <c r="B192" s="577" t="s">
        <v>1256</v>
      </c>
      <c r="C192" s="600" t="s">
        <v>1311</v>
      </c>
      <c r="D192" s="588" t="s">
        <v>21</v>
      </c>
      <c r="E192" s="585"/>
      <c r="F192" s="586"/>
      <c r="G192" s="587" t="s">
        <v>1243</v>
      </c>
      <c r="H192" s="648">
        <v>16774.88</v>
      </c>
      <c r="I192" s="648"/>
      <c r="J192" s="648">
        <v>19455.669999999998</v>
      </c>
      <c r="K192" s="648"/>
    </row>
    <row r="193" spans="1:11" s="581" customFormat="1">
      <c r="A193" s="576">
        <f>IF(ISNUMBER(H193),MAX($A$23:A192)+1)</f>
        <v>156</v>
      </c>
      <c r="B193" s="577" t="s">
        <v>1256</v>
      </c>
      <c r="C193" s="600" t="s">
        <v>1311</v>
      </c>
      <c r="D193" s="588" t="s">
        <v>21</v>
      </c>
      <c r="E193" s="585" t="s">
        <v>1269</v>
      </c>
      <c r="F193" s="586"/>
      <c r="G193" s="587" t="s">
        <v>1243</v>
      </c>
      <c r="H193" s="648">
        <v>16774.88</v>
      </c>
      <c r="I193" s="648"/>
      <c r="J193" s="648">
        <v>19455.669999999998</v>
      </c>
      <c r="K193" s="648"/>
    </row>
    <row r="194" spans="1:11" s="581" customFormat="1">
      <c r="A194" s="576">
        <f>IF(ISNUMBER(H194),MAX($A$23:A193)+1)</f>
        <v>157</v>
      </c>
      <c r="B194" s="577" t="s">
        <v>1256</v>
      </c>
      <c r="C194" s="600" t="s">
        <v>1311</v>
      </c>
      <c r="D194" s="588" t="s">
        <v>22</v>
      </c>
      <c r="E194" s="585"/>
      <c r="F194" s="586"/>
      <c r="G194" s="587" t="s">
        <v>1243</v>
      </c>
      <c r="H194" s="648">
        <v>16774.88</v>
      </c>
      <c r="I194" s="648"/>
      <c r="J194" s="648">
        <v>19455.669999999998</v>
      </c>
      <c r="K194" s="648"/>
    </row>
    <row r="195" spans="1:11" s="581" customFormat="1">
      <c r="A195" s="576">
        <f>IF(ISNUMBER(H195),MAX($A$23:A194)+1)</f>
        <v>158</v>
      </c>
      <c r="B195" s="577" t="s">
        <v>1256</v>
      </c>
      <c r="C195" s="600" t="s">
        <v>1311</v>
      </c>
      <c r="D195" s="588" t="s">
        <v>23</v>
      </c>
      <c r="E195" s="585"/>
      <c r="F195" s="586"/>
      <c r="G195" s="587" t="s">
        <v>1244</v>
      </c>
      <c r="H195" s="648">
        <v>23798.04</v>
      </c>
      <c r="I195" s="648"/>
      <c r="J195" s="648">
        <v>27601.21</v>
      </c>
      <c r="K195" s="648"/>
    </row>
    <row r="196" spans="1:11" s="581" customFormat="1">
      <c r="A196" s="576">
        <f>IF(ISNUMBER(H196),MAX($A$23:A195)+1)</f>
        <v>159</v>
      </c>
      <c r="B196" s="577" t="s">
        <v>1256</v>
      </c>
      <c r="C196" s="600" t="s">
        <v>1311</v>
      </c>
      <c r="D196" s="588" t="s">
        <v>23</v>
      </c>
      <c r="E196" s="585"/>
      <c r="F196" s="586"/>
      <c r="G196" s="587" t="s">
        <v>1243</v>
      </c>
      <c r="H196" s="648">
        <v>16774.88</v>
      </c>
      <c r="I196" s="648"/>
      <c r="J196" s="648">
        <v>19455.669999999998</v>
      </c>
      <c r="K196" s="648"/>
    </row>
    <row r="197" spans="1:11" s="581" customFormat="1">
      <c r="A197" s="576">
        <f>IF(ISNUMBER(H197),MAX($A$23:A196)+1)</f>
        <v>160</v>
      </c>
      <c r="B197" s="577" t="s">
        <v>1256</v>
      </c>
      <c r="C197" s="600" t="s">
        <v>1311</v>
      </c>
      <c r="D197" s="588" t="s">
        <v>24</v>
      </c>
      <c r="E197" s="585"/>
      <c r="F197" s="586"/>
      <c r="G197" s="587" t="s">
        <v>1244</v>
      </c>
      <c r="H197" s="648">
        <v>23798.04</v>
      </c>
      <c r="I197" s="648"/>
      <c r="J197" s="648">
        <v>27601.21</v>
      </c>
      <c r="K197" s="648"/>
    </row>
    <row r="198" spans="1:11" s="581" customFormat="1">
      <c r="A198" s="576">
        <f>IF(ISNUMBER(H198),MAX($A$23:A197)+1)</f>
        <v>161</v>
      </c>
      <c r="B198" s="577" t="s">
        <v>1256</v>
      </c>
      <c r="C198" s="600" t="s">
        <v>1311</v>
      </c>
      <c r="D198" s="588" t="s">
        <v>24</v>
      </c>
      <c r="E198" s="585"/>
      <c r="F198" s="586"/>
      <c r="G198" s="587" t="s">
        <v>1243</v>
      </c>
      <c r="H198" s="648">
        <v>16774.88</v>
      </c>
      <c r="I198" s="648"/>
      <c r="J198" s="648">
        <v>19455.669999999998</v>
      </c>
      <c r="K198" s="648"/>
    </row>
    <row r="199" spans="1:11" s="581" customFormat="1">
      <c r="A199" s="576">
        <f>IF(ISNUMBER(H199),MAX($A$23:A198)+1)</f>
        <v>162</v>
      </c>
      <c r="B199" s="577" t="s">
        <v>1256</v>
      </c>
      <c r="C199" s="600" t="s">
        <v>1311</v>
      </c>
      <c r="D199" s="588" t="s">
        <v>30</v>
      </c>
      <c r="E199" s="585"/>
      <c r="F199" s="586"/>
      <c r="G199" s="587" t="s">
        <v>1243</v>
      </c>
      <c r="H199" s="648">
        <v>16774.88</v>
      </c>
      <c r="I199" s="648"/>
      <c r="J199" s="648">
        <v>19455.669999999998</v>
      </c>
      <c r="K199" s="648"/>
    </row>
    <row r="200" spans="1:11" s="581" customFormat="1">
      <c r="A200" s="576">
        <f>IF(ISNUMBER(H200),MAX($A$23:A199)+1)</f>
        <v>163</v>
      </c>
      <c r="B200" s="577" t="s">
        <v>1256</v>
      </c>
      <c r="C200" s="600" t="s">
        <v>1311</v>
      </c>
      <c r="D200" s="588" t="s">
        <v>25</v>
      </c>
      <c r="E200" s="585"/>
      <c r="F200" s="586"/>
      <c r="G200" s="587" t="s">
        <v>1243</v>
      </c>
      <c r="H200" s="648">
        <v>16774.88</v>
      </c>
      <c r="I200" s="648"/>
      <c r="J200" s="648">
        <v>19455.669999999998</v>
      </c>
      <c r="K200" s="648"/>
    </row>
    <row r="201" spans="1:11" s="581" customFormat="1">
      <c r="A201" s="576">
        <f>IF(ISNUMBER(H201),MAX($A$23:A200)+1)</f>
        <v>164</v>
      </c>
      <c r="B201" s="577" t="s">
        <v>1256</v>
      </c>
      <c r="C201" s="600" t="s">
        <v>1311</v>
      </c>
      <c r="D201" s="588" t="s">
        <v>26</v>
      </c>
      <c r="E201" s="585"/>
      <c r="F201" s="586"/>
      <c r="G201" s="587" t="s">
        <v>1244</v>
      </c>
      <c r="H201" s="648">
        <v>23798.04</v>
      </c>
      <c r="I201" s="648"/>
      <c r="J201" s="648">
        <v>27601.21</v>
      </c>
      <c r="K201" s="648"/>
    </row>
    <row r="202" spans="1:11" s="581" customFormat="1">
      <c r="A202" s="576">
        <f>IF(ISNUMBER(H202),MAX($A$23:A201)+1)</f>
        <v>165</v>
      </c>
      <c r="B202" s="577" t="s">
        <v>1256</v>
      </c>
      <c r="C202" s="600" t="s">
        <v>1311</v>
      </c>
      <c r="D202" s="588" t="s">
        <v>27</v>
      </c>
      <c r="E202" s="585"/>
      <c r="F202" s="586"/>
      <c r="G202" s="587" t="s">
        <v>1243</v>
      </c>
      <c r="H202" s="648">
        <v>16774.88</v>
      </c>
      <c r="I202" s="648"/>
      <c r="J202" s="648">
        <v>19455.669999999998</v>
      </c>
      <c r="K202" s="648"/>
    </row>
    <row r="203" spans="1:11" s="581" customFormat="1">
      <c r="A203" s="576">
        <f>IF(ISNUMBER(H203),MAX($A$23:A202)+1)</f>
        <v>166</v>
      </c>
      <c r="B203" s="577" t="s">
        <v>1256</v>
      </c>
      <c r="C203" s="600" t="s">
        <v>1311</v>
      </c>
      <c r="D203" s="588" t="s">
        <v>28</v>
      </c>
      <c r="E203" s="585"/>
      <c r="F203" s="586"/>
      <c r="G203" s="587" t="s">
        <v>1243</v>
      </c>
      <c r="H203" s="648">
        <v>16774.88</v>
      </c>
      <c r="I203" s="648"/>
      <c r="J203" s="648">
        <v>19455.669999999998</v>
      </c>
      <c r="K203" s="648"/>
    </row>
    <row r="204" spans="1:11" s="581" customFormat="1">
      <c r="A204" s="576">
        <f>IF(ISNUMBER(H204),MAX($A$23:A203)+1)</f>
        <v>167</v>
      </c>
      <c r="B204" s="577" t="s">
        <v>1256</v>
      </c>
      <c r="C204" s="600" t="s">
        <v>1311</v>
      </c>
      <c r="D204" s="588" t="s">
        <v>31</v>
      </c>
      <c r="E204" s="585"/>
      <c r="F204" s="586"/>
      <c r="G204" s="587" t="s">
        <v>1243</v>
      </c>
      <c r="H204" s="648">
        <v>16774.88</v>
      </c>
      <c r="I204" s="648"/>
      <c r="J204" s="648">
        <v>19455.669999999998</v>
      </c>
      <c r="K204" s="648"/>
    </row>
    <row r="205" spans="1:11" s="581" customFormat="1">
      <c r="A205" s="576">
        <f>IF(ISNUMBER(H205),MAX($A$23:A204)+1)</f>
        <v>168</v>
      </c>
      <c r="B205" s="577" t="s">
        <v>1256</v>
      </c>
      <c r="C205" s="600" t="s">
        <v>1311</v>
      </c>
      <c r="D205" s="588" t="s">
        <v>1072</v>
      </c>
      <c r="E205" s="585"/>
      <c r="F205" s="586"/>
      <c r="G205" s="587" t="s">
        <v>1243</v>
      </c>
      <c r="H205" s="648">
        <v>16774.88</v>
      </c>
      <c r="I205" s="648"/>
      <c r="J205" s="648">
        <v>19455.669999999998</v>
      </c>
      <c r="K205" s="648"/>
    </row>
    <row r="206" spans="1:11" s="581" customFormat="1">
      <c r="A206" s="576">
        <f>IF(ISNUMBER(H206),MAX($A$23:A205)+1)</f>
        <v>169</v>
      </c>
      <c r="B206" s="577" t="s">
        <v>1256</v>
      </c>
      <c r="C206" s="600" t="s">
        <v>1311</v>
      </c>
      <c r="D206" s="588" t="s">
        <v>1073</v>
      </c>
      <c r="E206" s="585"/>
      <c r="F206" s="586"/>
      <c r="G206" s="587" t="s">
        <v>1243</v>
      </c>
      <c r="H206" s="648">
        <v>16774.88</v>
      </c>
      <c r="I206" s="648"/>
      <c r="J206" s="648">
        <v>19455.669999999998</v>
      </c>
      <c r="K206" s="648"/>
    </row>
    <row r="207" spans="1:11" s="581" customFormat="1">
      <c r="A207" s="576">
        <f>IF(ISNUMBER(H207),MAX($A$23:A206)+1)</f>
        <v>170</v>
      </c>
      <c r="B207" s="577" t="s">
        <v>1256</v>
      </c>
      <c r="C207" s="600" t="s">
        <v>1311</v>
      </c>
      <c r="D207" s="588" t="s">
        <v>977</v>
      </c>
      <c r="E207" s="585"/>
      <c r="F207" s="586"/>
      <c r="G207" s="587" t="s">
        <v>1243</v>
      </c>
      <c r="H207" s="648">
        <v>16774.88</v>
      </c>
      <c r="I207" s="648"/>
      <c r="J207" s="648">
        <v>19455.669999999998</v>
      </c>
      <c r="K207" s="648"/>
    </row>
    <row r="208" spans="1:11" s="581" customFormat="1">
      <c r="A208" s="576">
        <f>IF(ISNUMBER(H208),MAX($A$23:A207)+1)</f>
        <v>171</v>
      </c>
      <c r="B208" s="577" t="s">
        <v>1256</v>
      </c>
      <c r="C208" s="600" t="s">
        <v>1311</v>
      </c>
      <c r="D208" s="588" t="s">
        <v>1074</v>
      </c>
      <c r="E208" s="585"/>
      <c r="F208" s="586"/>
      <c r="G208" s="587" t="s">
        <v>1243</v>
      </c>
      <c r="H208" s="648">
        <v>16774.88</v>
      </c>
      <c r="I208" s="648"/>
      <c r="J208" s="648">
        <v>19455.669999999998</v>
      </c>
      <c r="K208" s="648"/>
    </row>
    <row r="209" spans="1:11" s="581" customFormat="1">
      <c r="A209" s="576">
        <f>IF(ISNUMBER(H209),MAX($A$23:A208)+1)</f>
        <v>172</v>
      </c>
      <c r="B209" s="577" t="s">
        <v>1256</v>
      </c>
      <c r="C209" s="600" t="s">
        <v>1311</v>
      </c>
      <c r="D209" s="588" t="s">
        <v>1043</v>
      </c>
      <c r="E209" s="585"/>
      <c r="F209" s="586"/>
      <c r="G209" s="587" t="s">
        <v>1243</v>
      </c>
      <c r="H209" s="648">
        <v>16774.88</v>
      </c>
      <c r="I209" s="648"/>
      <c r="J209" s="648">
        <v>19455.669999999998</v>
      </c>
      <c r="K209" s="648"/>
    </row>
    <row r="210" spans="1:11" s="581" customFormat="1">
      <c r="A210" s="576">
        <f>IF(ISNUMBER(H210),MAX($A$23:A209)+1)</f>
        <v>173</v>
      </c>
      <c r="B210" s="577" t="s">
        <v>1256</v>
      </c>
      <c r="C210" s="600" t="s">
        <v>1311</v>
      </c>
      <c r="D210" s="588" t="s">
        <v>985</v>
      </c>
      <c r="E210" s="585"/>
      <c r="F210" s="586"/>
      <c r="G210" s="587" t="s">
        <v>1243</v>
      </c>
      <c r="H210" s="648">
        <v>16774.88</v>
      </c>
      <c r="I210" s="648"/>
      <c r="J210" s="648">
        <v>19455.669999999998</v>
      </c>
      <c r="K210" s="648"/>
    </row>
    <row r="211" spans="1:11" s="581" customFormat="1">
      <c r="A211" s="576">
        <f>IF(ISNUMBER(H211),MAX($A$23:A210)+1)</f>
        <v>174</v>
      </c>
      <c r="B211" s="577" t="s">
        <v>1256</v>
      </c>
      <c r="C211" s="600" t="s">
        <v>1311</v>
      </c>
      <c r="D211" s="588" t="s">
        <v>990</v>
      </c>
      <c r="E211" s="585"/>
      <c r="F211" s="586"/>
      <c r="G211" s="587" t="s">
        <v>1244</v>
      </c>
      <c r="H211" s="648">
        <v>23798.04</v>
      </c>
      <c r="I211" s="648"/>
      <c r="J211" s="648">
        <v>27601.21</v>
      </c>
      <c r="K211" s="648"/>
    </row>
    <row r="212" spans="1:11" s="581" customFormat="1">
      <c r="A212" s="576">
        <f>IF(ISNUMBER(H212),MAX($A$23:A211)+1)</f>
        <v>175</v>
      </c>
      <c r="B212" s="577" t="s">
        <v>1256</v>
      </c>
      <c r="C212" s="600" t="s">
        <v>1311</v>
      </c>
      <c r="D212" s="588" t="s">
        <v>996</v>
      </c>
      <c r="E212" s="585"/>
      <c r="F212" s="586"/>
      <c r="G212" s="587" t="s">
        <v>1243</v>
      </c>
      <c r="H212" s="648">
        <v>16774.88</v>
      </c>
      <c r="I212" s="648"/>
      <c r="J212" s="648">
        <v>19455.669999999998</v>
      </c>
      <c r="K212" s="648"/>
    </row>
    <row r="213" spans="1:11" s="581" customFormat="1">
      <c r="A213" s="576">
        <f>IF(ISNUMBER(H213),MAX($A$23:A212)+1)</f>
        <v>176</v>
      </c>
      <c r="B213" s="577" t="s">
        <v>1256</v>
      </c>
      <c r="C213" s="600" t="s">
        <v>1311</v>
      </c>
      <c r="D213" s="588" t="s">
        <v>998</v>
      </c>
      <c r="E213" s="585" t="s">
        <v>1269</v>
      </c>
      <c r="F213" s="586"/>
      <c r="G213" s="587" t="s">
        <v>1243</v>
      </c>
      <c r="H213" s="648">
        <v>16774.88</v>
      </c>
      <c r="I213" s="648"/>
      <c r="J213" s="648">
        <v>19455.669999999998</v>
      </c>
      <c r="K213" s="648"/>
    </row>
    <row r="214" spans="1:11" s="581" customFormat="1">
      <c r="A214" s="576">
        <f>IF(ISNUMBER(H214),MAX($A$23:A213)+1)</f>
        <v>177</v>
      </c>
      <c r="B214" s="577" t="s">
        <v>1256</v>
      </c>
      <c r="C214" s="600" t="s">
        <v>1311</v>
      </c>
      <c r="D214" s="588" t="s">
        <v>1000</v>
      </c>
      <c r="E214" s="585"/>
      <c r="F214" s="586"/>
      <c r="G214" s="587" t="s">
        <v>1243</v>
      </c>
      <c r="H214" s="648">
        <v>16774.88</v>
      </c>
      <c r="I214" s="648"/>
      <c r="J214" s="648">
        <v>19455.669999999998</v>
      </c>
      <c r="K214" s="648"/>
    </row>
    <row r="215" spans="1:11" s="581" customFormat="1">
      <c r="A215" s="576">
        <f>IF(ISNUMBER(H215),MAX($A$23:A214)+1)</f>
        <v>178</v>
      </c>
      <c r="B215" s="577" t="s">
        <v>1256</v>
      </c>
      <c r="C215" s="600" t="s">
        <v>1311</v>
      </c>
      <c r="D215" s="588" t="s">
        <v>1003</v>
      </c>
      <c r="E215" s="585">
        <v>1</v>
      </c>
      <c r="F215" s="586"/>
      <c r="G215" s="587" t="s">
        <v>1244</v>
      </c>
      <c r="H215" s="648">
        <v>23798.04</v>
      </c>
      <c r="I215" s="648"/>
      <c r="J215" s="648">
        <v>27601.21</v>
      </c>
      <c r="K215" s="648"/>
    </row>
    <row r="216" spans="1:11" s="581" customFormat="1">
      <c r="A216" s="576">
        <f>IF(ISNUMBER(H216),MAX($A$23:A215)+1)</f>
        <v>179</v>
      </c>
      <c r="B216" s="577" t="s">
        <v>1256</v>
      </c>
      <c r="C216" s="600" t="s">
        <v>1311</v>
      </c>
      <c r="D216" s="588" t="s">
        <v>1048</v>
      </c>
      <c r="E216" s="586"/>
      <c r="F216" s="586"/>
      <c r="G216" s="587" t="s">
        <v>1243</v>
      </c>
      <c r="H216" s="648">
        <v>16774.88</v>
      </c>
      <c r="I216" s="648"/>
      <c r="J216" s="648">
        <v>19455.669999999998</v>
      </c>
      <c r="K216" s="648"/>
    </row>
    <row r="217" spans="1:11" s="581" customFormat="1">
      <c r="A217" s="576">
        <f>IF(ISNUMBER(H217),MAX($A$23:A216)+1)</f>
        <v>180</v>
      </c>
      <c r="B217" s="577" t="s">
        <v>1256</v>
      </c>
      <c r="C217" s="600" t="s">
        <v>1311</v>
      </c>
      <c r="D217" s="588" t="s">
        <v>1314</v>
      </c>
      <c r="E217" s="586"/>
      <c r="F217" s="586"/>
      <c r="G217" s="587" t="s">
        <v>1243</v>
      </c>
      <c r="H217" s="648">
        <v>16774.88</v>
      </c>
      <c r="I217" s="648"/>
      <c r="J217" s="648">
        <v>19455.669999999998</v>
      </c>
      <c r="K217" s="648"/>
    </row>
    <row r="218" spans="1:11" s="581" customFormat="1">
      <c r="A218" s="576">
        <f>IF(ISNUMBER(H218),MAX($A$23:A217)+1)</f>
        <v>181</v>
      </c>
      <c r="B218" s="577" t="s">
        <v>1256</v>
      </c>
      <c r="C218" s="600" t="s">
        <v>1311</v>
      </c>
      <c r="D218" s="588" t="s">
        <v>1052</v>
      </c>
      <c r="E218" s="586"/>
      <c r="F218" s="586"/>
      <c r="G218" s="587" t="s">
        <v>1243</v>
      </c>
      <c r="H218" s="648">
        <v>16774.88</v>
      </c>
      <c r="I218" s="648"/>
      <c r="J218" s="648">
        <v>19455.669999999998</v>
      </c>
      <c r="K218" s="648"/>
    </row>
    <row r="219" spans="1:11" s="581" customFormat="1">
      <c r="A219" s="576"/>
      <c r="B219" s="887" t="s">
        <v>1315</v>
      </c>
      <c r="C219" s="887"/>
      <c r="D219" s="627"/>
      <c r="E219" s="613"/>
      <c r="F219" s="613"/>
      <c r="G219" s="614"/>
      <c r="H219" s="644"/>
      <c r="I219" s="644"/>
      <c r="J219" s="644">
        <v>444315.81999999977</v>
      </c>
      <c r="K219" s="644"/>
    </row>
    <row r="220" spans="1:11" s="581" customFormat="1">
      <c r="A220" s="576">
        <f>IF(ISNUMBER(H220),MAX($A$23:A219)+1)</f>
        <v>182</v>
      </c>
      <c r="B220" s="577" t="s">
        <v>1256</v>
      </c>
      <c r="C220" s="600" t="s">
        <v>1316</v>
      </c>
      <c r="D220" s="588" t="s">
        <v>19</v>
      </c>
      <c r="E220" s="585"/>
      <c r="F220" s="586"/>
      <c r="G220" s="587" t="s">
        <v>1244</v>
      </c>
      <c r="H220" s="648">
        <v>23798.04</v>
      </c>
      <c r="I220" s="648"/>
      <c r="J220" s="648">
        <v>27601.21</v>
      </c>
      <c r="K220" s="648"/>
    </row>
    <row r="221" spans="1:11" s="581" customFormat="1">
      <c r="A221" s="576">
        <f>IF(ISNUMBER(H221),MAX($A$23:A220)+1)</f>
        <v>183</v>
      </c>
      <c r="B221" s="577" t="s">
        <v>1256</v>
      </c>
      <c r="C221" s="600" t="s">
        <v>1316</v>
      </c>
      <c r="D221" s="588" t="s">
        <v>21</v>
      </c>
      <c r="E221" s="585"/>
      <c r="F221" s="586"/>
      <c r="G221" s="587" t="s">
        <v>1243</v>
      </c>
      <c r="H221" s="648">
        <v>16774.88</v>
      </c>
      <c r="I221" s="648"/>
      <c r="J221" s="648">
        <v>19455.669999999998</v>
      </c>
      <c r="K221" s="648"/>
    </row>
    <row r="222" spans="1:11" s="581" customFormat="1">
      <c r="A222" s="576">
        <f>IF(ISNUMBER(H222),MAX($A$23:A221)+1)</f>
        <v>184</v>
      </c>
      <c r="B222" s="577" t="s">
        <v>1256</v>
      </c>
      <c r="C222" s="600" t="s">
        <v>1316</v>
      </c>
      <c r="D222" s="588" t="s">
        <v>23</v>
      </c>
      <c r="E222" s="585"/>
      <c r="F222" s="586"/>
      <c r="G222" s="587" t="s">
        <v>1243</v>
      </c>
      <c r="H222" s="648">
        <v>16774.88</v>
      </c>
      <c r="I222" s="648"/>
      <c r="J222" s="648">
        <v>19455.669999999998</v>
      </c>
      <c r="K222" s="648"/>
    </row>
    <row r="223" spans="1:11" s="581" customFormat="1">
      <c r="A223" s="576">
        <f>IF(ISNUMBER(H223),MAX($A$23:A222)+1)</f>
        <v>185</v>
      </c>
      <c r="B223" s="577" t="s">
        <v>1256</v>
      </c>
      <c r="C223" s="600" t="s">
        <v>1316</v>
      </c>
      <c r="D223" s="588" t="s">
        <v>24</v>
      </c>
      <c r="E223" s="585"/>
      <c r="F223" s="586"/>
      <c r="G223" s="587" t="s">
        <v>1243</v>
      </c>
      <c r="H223" s="648">
        <v>16774.88</v>
      </c>
      <c r="I223" s="648"/>
      <c r="J223" s="648">
        <v>19455.669999999998</v>
      </c>
      <c r="K223" s="648"/>
    </row>
    <row r="224" spans="1:11" s="581" customFormat="1">
      <c r="A224" s="576">
        <f>IF(ISNUMBER(H224),MAX($A$23:A223)+1)</f>
        <v>186</v>
      </c>
      <c r="B224" s="577" t="s">
        <v>1256</v>
      </c>
      <c r="C224" s="600" t="s">
        <v>1316</v>
      </c>
      <c r="D224" s="588" t="s">
        <v>25</v>
      </c>
      <c r="E224" s="585"/>
      <c r="F224" s="586"/>
      <c r="G224" s="587" t="s">
        <v>1243</v>
      </c>
      <c r="H224" s="648">
        <v>16774.88</v>
      </c>
      <c r="I224" s="648"/>
      <c r="J224" s="648">
        <v>19455.669999999998</v>
      </c>
      <c r="K224" s="648"/>
    </row>
    <row r="225" spans="1:11" s="581" customFormat="1">
      <c r="A225" s="576">
        <f>IF(ISNUMBER(H225),MAX($A$23:A224)+1)</f>
        <v>187</v>
      </c>
      <c r="B225" s="577" t="s">
        <v>1256</v>
      </c>
      <c r="C225" s="600" t="s">
        <v>1316</v>
      </c>
      <c r="D225" s="588" t="s">
        <v>27</v>
      </c>
      <c r="E225" s="585"/>
      <c r="F225" s="586"/>
      <c r="G225" s="587" t="s">
        <v>1243</v>
      </c>
      <c r="H225" s="648">
        <v>16774.88</v>
      </c>
      <c r="I225" s="648"/>
      <c r="J225" s="648">
        <v>19455.669999999998</v>
      </c>
      <c r="K225" s="648"/>
    </row>
    <row r="226" spans="1:11" s="581" customFormat="1">
      <c r="A226" s="576">
        <f>IF(ISNUMBER(H226),MAX($A$23:A225)+1)</f>
        <v>188</v>
      </c>
      <c r="B226" s="577" t="s">
        <v>1256</v>
      </c>
      <c r="C226" s="600" t="s">
        <v>1316</v>
      </c>
      <c r="D226" s="588" t="s">
        <v>28</v>
      </c>
      <c r="E226" s="585"/>
      <c r="F226" s="586"/>
      <c r="G226" s="587" t="s">
        <v>1243</v>
      </c>
      <c r="H226" s="648">
        <v>16774.88</v>
      </c>
      <c r="I226" s="648"/>
      <c r="J226" s="648">
        <v>19455.669999999998</v>
      </c>
      <c r="K226" s="648"/>
    </row>
    <row r="227" spans="1:11" s="581" customFormat="1">
      <c r="A227" s="576">
        <f>IF(ISNUMBER(H227),MAX($A$23:A226)+1)</f>
        <v>189</v>
      </c>
      <c r="B227" s="577" t="s">
        <v>1256</v>
      </c>
      <c r="C227" s="600" t="s">
        <v>1316</v>
      </c>
      <c r="D227" s="588" t="s">
        <v>28</v>
      </c>
      <c r="E227" s="585"/>
      <c r="F227" s="586"/>
      <c r="G227" s="587" t="s">
        <v>1243</v>
      </c>
      <c r="H227" s="648">
        <v>16774.88</v>
      </c>
      <c r="I227" s="648"/>
      <c r="J227" s="648">
        <v>19455.669999999998</v>
      </c>
      <c r="K227" s="648"/>
    </row>
    <row r="228" spans="1:11" s="581" customFormat="1">
      <c r="A228" s="576">
        <f>IF(ISNUMBER(H228),MAX($A$23:A227)+1)</f>
        <v>190</v>
      </c>
      <c r="B228" s="577" t="s">
        <v>1256</v>
      </c>
      <c r="C228" s="600" t="s">
        <v>1316</v>
      </c>
      <c r="D228" s="588" t="s">
        <v>1072</v>
      </c>
      <c r="E228" s="585"/>
      <c r="F228" s="586"/>
      <c r="G228" s="587" t="s">
        <v>1243</v>
      </c>
      <c r="H228" s="648">
        <v>16774.88</v>
      </c>
      <c r="I228" s="648"/>
      <c r="J228" s="648">
        <v>19455.669999999998</v>
      </c>
      <c r="K228" s="648"/>
    </row>
    <row r="229" spans="1:11" s="581" customFormat="1">
      <c r="A229" s="576">
        <f>IF(ISNUMBER(H229),MAX($A$23:A228)+1)</f>
        <v>191</v>
      </c>
      <c r="B229" s="577" t="s">
        <v>1256</v>
      </c>
      <c r="C229" s="600" t="s">
        <v>1316</v>
      </c>
      <c r="D229" s="588" t="s">
        <v>1072</v>
      </c>
      <c r="E229" s="585"/>
      <c r="F229" s="586"/>
      <c r="G229" s="587" t="s">
        <v>1243</v>
      </c>
      <c r="H229" s="648">
        <v>16774.88</v>
      </c>
      <c r="I229" s="648"/>
      <c r="J229" s="648">
        <v>19455.669999999998</v>
      </c>
      <c r="K229" s="648"/>
    </row>
    <row r="230" spans="1:11" s="581" customFormat="1">
      <c r="A230" s="576">
        <f>IF(ISNUMBER(H230),MAX($A$23:A229)+1)</f>
        <v>192</v>
      </c>
      <c r="B230" s="577" t="s">
        <v>1256</v>
      </c>
      <c r="C230" s="600" t="s">
        <v>1316</v>
      </c>
      <c r="D230" s="588" t="s">
        <v>1073</v>
      </c>
      <c r="E230" s="585"/>
      <c r="F230" s="586"/>
      <c r="G230" s="587" t="s">
        <v>1243</v>
      </c>
      <c r="H230" s="648">
        <v>16774.88</v>
      </c>
      <c r="I230" s="648"/>
      <c r="J230" s="648">
        <v>19455.669999999998</v>
      </c>
      <c r="K230" s="648"/>
    </row>
    <row r="231" spans="1:11" s="581" customFormat="1">
      <c r="A231" s="576">
        <f>IF(ISNUMBER(H231),MAX($A$23:A230)+1)</f>
        <v>193</v>
      </c>
      <c r="B231" s="577" t="s">
        <v>1256</v>
      </c>
      <c r="C231" s="600" t="s">
        <v>1316</v>
      </c>
      <c r="D231" s="588" t="s">
        <v>977</v>
      </c>
      <c r="E231" s="585"/>
      <c r="F231" s="586"/>
      <c r="G231" s="587" t="s">
        <v>1243</v>
      </c>
      <c r="H231" s="648">
        <v>16774.88</v>
      </c>
      <c r="I231" s="648"/>
      <c r="J231" s="648">
        <v>19455.669999999998</v>
      </c>
      <c r="K231" s="648"/>
    </row>
    <row r="232" spans="1:11" s="581" customFormat="1">
      <c r="A232" s="576">
        <f>IF(ISNUMBER(H232),MAX($A$23:A231)+1)</f>
        <v>194</v>
      </c>
      <c r="B232" s="577" t="s">
        <v>1256</v>
      </c>
      <c r="C232" s="600" t="s">
        <v>1316</v>
      </c>
      <c r="D232" s="588" t="s">
        <v>977</v>
      </c>
      <c r="E232" s="585" t="s">
        <v>1269</v>
      </c>
      <c r="F232" s="586"/>
      <c r="G232" s="587" t="s">
        <v>1243</v>
      </c>
      <c r="H232" s="648">
        <v>16774.88</v>
      </c>
      <c r="I232" s="648"/>
      <c r="J232" s="648">
        <v>19455.669999999998</v>
      </c>
      <c r="K232" s="648"/>
    </row>
    <row r="233" spans="1:11" s="581" customFormat="1">
      <c r="A233" s="576">
        <f>IF(ISNUMBER(H233),MAX($A$23:A232)+1)</f>
        <v>195</v>
      </c>
      <c r="B233" s="577" t="s">
        <v>1256</v>
      </c>
      <c r="C233" s="600" t="s">
        <v>1316</v>
      </c>
      <c r="D233" s="588" t="s">
        <v>1074</v>
      </c>
      <c r="E233" s="585"/>
      <c r="F233" s="586"/>
      <c r="G233" s="587" t="s">
        <v>1243</v>
      </c>
      <c r="H233" s="648">
        <v>16774.88</v>
      </c>
      <c r="I233" s="648"/>
      <c r="J233" s="648">
        <v>19455.669999999998</v>
      </c>
      <c r="K233" s="648"/>
    </row>
    <row r="234" spans="1:11" s="581" customFormat="1">
      <c r="A234" s="576">
        <f>IF(ISNUMBER(H234),MAX($A$23:A233)+1)</f>
        <v>196</v>
      </c>
      <c r="B234" s="577" t="s">
        <v>1256</v>
      </c>
      <c r="C234" s="600" t="s">
        <v>1316</v>
      </c>
      <c r="D234" s="588" t="s">
        <v>1074</v>
      </c>
      <c r="E234" s="585" t="s">
        <v>1269</v>
      </c>
      <c r="F234" s="586"/>
      <c r="G234" s="587" t="s">
        <v>1243</v>
      </c>
      <c r="H234" s="648">
        <v>16774.88</v>
      </c>
      <c r="I234" s="648"/>
      <c r="J234" s="648">
        <v>19455.669999999998</v>
      </c>
      <c r="K234" s="648"/>
    </row>
    <row r="235" spans="1:11" s="581" customFormat="1">
      <c r="A235" s="576">
        <f>IF(ISNUMBER(H235),MAX($A$23:A234)+1)</f>
        <v>197</v>
      </c>
      <c r="B235" s="577" t="s">
        <v>1256</v>
      </c>
      <c r="C235" s="600" t="s">
        <v>1316</v>
      </c>
      <c r="D235" s="588" t="s">
        <v>1043</v>
      </c>
      <c r="E235" s="585"/>
      <c r="F235" s="586"/>
      <c r="G235" s="587" t="s">
        <v>1243</v>
      </c>
      <c r="H235" s="648">
        <v>16774.88</v>
      </c>
      <c r="I235" s="648"/>
      <c r="J235" s="648">
        <v>19455.669999999998</v>
      </c>
      <c r="K235" s="648"/>
    </row>
    <row r="236" spans="1:11" s="581" customFormat="1">
      <c r="A236" s="576">
        <f>IF(ISNUMBER(H236),MAX($A$23:A235)+1)</f>
        <v>198</v>
      </c>
      <c r="B236" s="577" t="s">
        <v>1256</v>
      </c>
      <c r="C236" s="600" t="s">
        <v>1316</v>
      </c>
      <c r="D236" s="588" t="s">
        <v>985</v>
      </c>
      <c r="E236" s="585"/>
      <c r="F236" s="586"/>
      <c r="G236" s="587" t="s">
        <v>1244</v>
      </c>
      <c r="H236" s="648">
        <v>23798.04</v>
      </c>
      <c r="I236" s="648"/>
      <c r="J236" s="648">
        <v>27601.21</v>
      </c>
      <c r="K236" s="648"/>
    </row>
    <row r="237" spans="1:11" s="581" customFormat="1">
      <c r="A237" s="576">
        <f>IF(ISNUMBER(H237),MAX($A$23:A236)+1)</f>
        <v>199</v>
      </c>
      <c r="B237" s="577" t="s">
        <v>1256</v>
      </c>
      <c r="C237" s="600" t="s">
        <v>1316</v>
      </c>
      <c r="D237" s="588" t="s">
        <v>994</v>
      </c>
      <c r="E237" s="585"/>
      <c r="F237" s="586"/>
      <c r="G237" s="587" t="s">
        <v>1243</v>
      </c>
      <c r="H237" s="648">
        <v>16774.88</v>
      </c>
      <c r="I237" s="648"/>
      <c r="J237" s="648">
        <v>19455.669999999998</v>
      </c>
      <c r="K237" s="648"/>
    </row>
    <row r="238" spans="1:11" s="581" customFormat="1">
      <c r="A238" s="576">
        <f>IF(ISNUMBER(H238),MAX($A$23:A237)+1)</f>
        <v>200</v>
      </c>
      <c r="B238" s="577" t="s">
        <v>1256</v>
      </c>
      <c r="C238" s="600" t="s">
        <v>1316</v>
      </c>
      <c r="D238" s="588" t="s">
        <v>994</v>
      </c>
      <c r="E238" s="585" t="s">
        <v>1269</v>
      </c>
      <c r="F238" s="586"/>
      <c r="G238" s="587" t="s">
        <v>1243</v>
      </c>
      <c r="H238" s="648">
        <v>16774.88</v>
      </c>
      <c r="I238" s="648"/>
      <c r="J238" s="648">
        <v>19455.669999999998</v>
      </c>
      <c r="K238" s="648"/>
    </row>
    <row r="239" spans="1:11" s="581" customFormat="1">
      <c r="A239" s="576">
        <f>IF(ISNUMBER(H239),MAX($A$23:A238)+1)</f>
        <v>201</v>
      </c>
      <c r="B239" s="577" t="s">
        <v>1256</v>
      </c>
      <c r="C239" s="600" t="s">
        <v>1316</v>
      </c>
      <c r="D239" s="588" t="s">
        <v>998</v>
      </c>
      <c r="E239" s="585"/>
      <c r="F239" s="586"/>
      <c r="G239" s="587" t="s">
        <v>1243</v>
      </c>
      <c r="H239" s="648">
        <v>16774.88</v>
      </c>
      <c r="I239" s="648"/>
      <c r="J239" s="648">
        <v>19455.669999999998</v>
      </c>
      <c r="K239" s="648"/>
    </row>
    <row r="240" spans="1:11" s="581" customFormat="1">
      <c r="A240" s="576">
        <f>IF(ISNUMBER(H240),MAX($A$23:A239)+1)</f>
        <v>202</v>
      </c>
      <c r="B240" s="577" t="s">
        <v>1256</v>
      </c>
      <c r="C240" s="600" t="s">
        <v>1316</v>
      </c>
      <c r="D240" s="588" t="s">
        <v>1048</v>
      </c>
      <c r="E240" s="585" t="s">
        <v>1269</v>
      </c>
      <c r="F240" s="586"/>
      <c r="G240" s="587" t="s">
        <v>1243</v>
      </c>
      <c r="H240" s="648">
        <v>16774.88</v>
      </c>
      <c r="I240" s="648"/>
      <c r="J240" s="648">
        <v>19455.669999999998</v>
      </c>
      <c r="K240" s="648"/>
    </row>
    <row r="241" spans="1:11" s="581" customFormat="1">
      <c r="A241" s="576">
        <f>IF(ISNUMBER(H241),MAX($A$23:A240)+1)</f>
        <v>203</v>
      </c>
      <c r="B241" s="577" t="s">
        <v>1256</v>
      </c>
      <c r="C241" s="600" t="s">
        <v>1316</v>
      </c>
      <c r="D241" s="588" t="s">
        <v>1283</v>
      </c>
      <c r="E241" s="585"/>
      <c r="F241" s="586"/>
      <c r="G241" s="587" t="s">
        <v>1243</v>
      </c>
      <c r="H241" s="648">
        <v>16774.88</v>
      </c>
      <c r="I241" s="648"/>
      <c r="J241" s="648">
        <v>19455.669999999998</v>
      </c>
      <c r="K241" s="648"/>
    </row>
    <row r="242" spans="1:11" s="581" customFormat="1">
      <c r="A242" s="576"/>
      <c r="B242" s="889" t="s">
        <v>1317</v>
      </c>
      <c r="C242" s="889"/>
      <c r="D242" s="627"/>
      <c r="E242" s="613"/>
      <c r="F242" s="613"/>
      <c r="G242" s="612"/>
      <c r="H242" s="632"/>
      <c r="I242" s="632"/>
      <c r="J242" s="632">
        <v>137360.32999999999</v>
      </c>
      <c r="K242" s="632"/>
    </row>
    <row r="243" spans="1:11" s="581" customFormat="1">
      <c r="A243" s="576">
        <f>IF(ISNUMBER(H243),MAX($A$23:A242)+1)</f>
        <v>204</v>
      </c>
      <c r="B243" s="577" t="s">
        <v>1256</v>
      </c>
      <c r="C243" s="600" t="s">
        <v>1317</v>
      </c>
      <c r="D243" s="579"/>
      <c r="E243" s="586"/>
      <c r="F243" s="586" t="s">
        <v>1317</v>
      </c>
      <c r="G243" s="576" t="s">
        <v>1275</v>
      </c>
      <c r="H243" s="648">
        <v>82972.55</v>
      </c>
      <c r="I243" s="648"/>
      <c r="J243" s="648">
        <v>96232.4</v>
      </c>
      <c r="K243" s="648"/>
    </row>
    <row r="244" spans="1:11" s="581" customFormat="1">
      <c r="A244" s="576">
        <f>IF(ISNUMBER(H244),MAX($A$23:A243)+1)</f>
        <v>205</v>
      </c>
      <c r="B244" s="577" t="s">
        <v>1256</v>
      </c>
      <c r="C244" s="600" t="s">
        <v>1317</v>
      </c>
      <c r="D244" s="579"/>
      <c r="E244" s="586"/>
      <c r="F244" s="586" t="s">
        <v>1317</v>
      </c>
      <c r="G244" s="576" t="s">
        <v>1245</v>
      </c>
      <c r="H244" s="648">
        <v>35460.92</v>
      </c>
      <c r="I244" s="648"/>
      <c r="J244" s="648">
        <v>41127.93</v>
      </c>
      <c r="K244" s="648"/>
    </row>
    <row r="245" spans="1:11" s="581" customFormat="1">
      <c r="A245" s="576"/>
      <c r="B245" s="887" t="s">
        <v>1318</v>
      </c>
      <c r="C245" s="887"/>
      <c r="D245" s="627"/>
      <c r="E245" s="613"/>
      <c r="F245" s="613"/>
      <c r="G245" s="612"/>
      <c r="H245" s="632"/>
      <c r="I245" s="632"/>
      <c r="J245" s="632">
        <v>1004017.4300000005</v>
      </c>
      <c r="K245" s="632"/>
    </row>
    <row r="246" spans="1:11" s="581" customFormat="1">
      <c r="A246" s="576">
        <f>IF(ISNUMBER(H246),MAX($A$23:A245)+1)</f>
        <v>206</v>
      </c>
      <c r="B246" s="577" t="s">
        <v>1256</v>
      </c>
      <c r="C246" s="600" t="s">
        <v>1319</v>
      </c>
      <c r="D246" s="588" t="s">
        <v>1052</v>
      </c>
      <c r="E246" s="586"/>
      <c r="F246" s="586"/>
      <c r="G246" s="587" t="s">
        <v>1243</v>
      </c>
      <c r="H246" s="648">
        <v>16774.88</v>
      </c>
      <c r="I246" s="648"/>
      <c r="J246" s="648">
        <v>19455.669999999998</v>
      </c>
      <c r="K246" s="648"/>
    </row>
    <row r="247" spans="1:11" s="581" customFormat="1">
      <c r="A247" s="576">
        <f>IF(ISNUMBER(H247),MAX($A$23:A246)+1)</f>
        <v>207</v>
      </c>
      <c r="B247" s="577" t="s">
        <v>1256</v>
      </c>
      <c r="C247" s="600" t="s">
        <v>1319</v>
      </c>
      <c r="D247" s="588" t="s">
        <v>1283</v>
      </c>
      <c r="E247" s="586"/>
      <c r="F247" s="586"/>
      <c r="G247" s="587" t="s">
        <v>1244</v>
      </c>
      <c r="H247" s="648">
        <v>23798.04</v>
      </c>
      <c r="I247" s="648"/>
      <c r="J247" s="648">
        <v>27601.21</v>
      </c>
      <c r="K247" s="648"/>
    </row>
    <row r="248" spans="1:11" s="581" customFormat="1">
      <c r="A248" s="576">
        <f>IF(ISNUMBER(H248),MAX($A$23:A247)+1)</f>
        <v>208</v>
      </c>
      <c r="B248" s="577" t="s">
        <v>1256</v>
      </c>
      <c r="C248" s="600" t="s">
        <v>1319</v>
      </c>
      <c r="D248" s="588" t="s">
        <v>1283</v>
      </c>
      <c r="E248" s="585" t="s">
        <v>1269</v>
      </c>
      <c r="F248" s="586"/>
      <c r="G248" s="587" t="s">
        <v>1243</v>
      </c>
      <c r="H248" s="648">
        <v>16774.88</v>
      </c>
      <c r="I248" s="648"/>
      <c r="J248" s="648">
        <v>19455.669999999998</v>
      </c>
      <c r="K248" s="648"/>
    </row>
    <row r="249" spans="1:11" s="581" customFormat="1">
      <c r="A249" s="576">
        <f>IF(ISNUMBER(H249),MAX($A$23:A248)+1)</f>
        <v>209</v>
      </c>
      <c r="B249" s="577" t="s">
        <v>1256</v>
      </c>
      <c r="C249" s="600" t="s">
        <v>1319</v>
      </c>
      <c r="D249" s="588" t="s">
        <v>1320</v>
      </c>
      <c r="E249" s="586"/>
      <c r="F249" s="586"/>
      <c r="G249" s="587" t="s">
        <v>1243</v>
      </c>
      <c r="H249" s="648">
        <v>16774.88</v>
      </c>
      <c r="I249" s="648"/>
      <c r="J249" s="648">
        <v>19455.669999999998</v>
      </c>
      <c r="K249" s="648"/>
    </row>
    <row r="250" spans="1:11" s="581" customFormat="1">
      <c r="A250" s="576">
        <f>IF(ISNUMBER(H250),MAX($A$23:A249)+1)</f>
        <v>210</v>
      </c>
      <c r="B250" s="577" t="s">
        <v>1256</v>
      </c>
      <c r="C250" s="600" t="s">
        <v>1321</v>
      </c>
      <c r="D250" s="588" t="s">
        <v>20</v>
      </c>
      <c r="E250" s="586"/>
      <c r="F250" s="586"/>
      <c r="G250" s="587" t="s">
        <v>1244</v>
      </c>
      <c r="H250" s="648">
        <v>23798.04</v>
      </c>
      <c r="I250" s="648"/>
      <c r="J250" s="648">
        <v>27601.21</v>
      </c>
      <c r="K250" s="648"/>
    </row>
    <row r="251" spans="1:11" s="581" customFormat="1">
      <c r="A251" s="576">
        <f>IF(ISNUMBER(H251),MAX($A$23:A250)+1)</f>
        <v>211</v>
      </c>
      <c r="B251" s="577" t="s">
        <v>1256</v>
      </c>
      <c r="C251" s="600" t="s">
        <v>1321</v>
      </c>
      <c r="D251" s="588" t="s">
        <v>20</v>
      </c>
      <c r="E251" s="588" t="s">
        <v>23</v>
      </c>
      <c r="F251" s="586"/>
      <c r="G251" s="587" t="s">
        <v>1243</v>
      </c>
      <c r="H251" s="648">
        <v>16774.88</v>
      </c>
      <c r="I251" s="648"/>
      <c r="J251" s="648">
        <v>19455.669999999998</v>
      </c>
      <c r="K251" s="648"/>
    </row>
    <row r="252" spans="1:11" s="581" customFormat="1">
      <c r="A252" s="576">
        <f>IF(ISNUMBER(H252),MAX($A$23:A251)+1)</f>
        <v>212</v>
      </c>
      <c r="B252" s="577" t="s">
        <v>1256</v>
      </c>
      <c r="C252" s="600" t="s">
        <v>1321</v>
      </c>
      <c r="D252" s="588" t="s">
        <v>20</v>
      </c>
      <c r="E252" s="588" t="s">
        <v>24</v>
      </c>
      <c r="F252" s="586"/>
      <c r="G252" s="587" t="s">
        <v>1243</v>
      </c>
      <c r="H252" s="648">
        <v>16774.88</v>
      </c>
      <c r="I252" s="648"/>
      <c r="J252" s="648">
        <v>19455.669999999998</v>
      </c>
      <c r="K252" s="648"/>
    </row>
    <row r="253" spans="1:11" s="581" customFormat="1">
      <c r="A253" s="576">
        <f>IF(ISNUMBER(H253),MAX($A$23:A252)+1)</f>
        <v>213</v>
      </c>
      <c r="B253" s="577" t="s">
        <v>1256</v>
      </c>
      <c r="C253" s="600" t="s">
        <v>1321</v>
      </c>
      <c r="D253" s="588" t="s">
        <v>20</v>
      </c>
      <c r="E253" s="588" t="s">
        <v>30</v>
      </c>
      <c r="F253" s="586"/>
      <c r="G253" s="587" t="s">
        <v>1243</v>
      </c>
      <c r="H253" s="648">
        <v>16774.88</v>
      </c>
      <c r="I253" s="648"/>
      <c r="J253" s="648">
        <v>19455.669999999998</v>
      </c>
      <c r="K253" s="648"/>
    </row>
    <row r="254" spans="1:11" s="581" customFormat="1">
      <c r="A254" s="576">
        <f>IF(ISNUMBER(H254),MAX($A$23:A253)+1)</f>
        <v>214</v>
      </c>
      <c r="B254" s="577" t="s">
        <v>1256</v>
      </c>
      <c r="C254" s="600" t="s">
        <v>1321</v>
      </c>
      <c r="D254" s="588" t="s">
        <v>21</v>
      </c>
      <c r="E254" s="588" t="s">
        <v>1308</v>
      </c>
      <c r="F254" s="586"/>
      <c r="G254" s="587" t="s">
        <v>1243</v>
      </c>
      <c r="H254" s="648">
        <v>16774.88</v>
      </c>
      <c r="I254" s="648"/>
      <c r="J254" s="648">
        <v>19455.669999999998</v>
      </c>
      <c r="K254" s="648"/>
    </row>
    <row r="255" spans="1:11" s="581" customFormat="1">
      <c r="A255" s="576">
        <f>IF(ISNUMBER(H255),MAX($A$23:A254)+1)</f>
        <v>215</v>
      </c>
      <c r="B255" s="577" t="s">
        <v>1256</v>
      </c>
      <c r="C255" s="600" t="s">
        <v>1321</v>
      </c>
      <c r="D255" s="588" t="s">
        <v>21</v>
      </c>
      <c r="E255" s="588" t="s">
        <v>1308</v>
      </c>
      <c r="F255" s="586"/>
      <c r="G255" s="587" t="s">
        <v>1243</v>
      </c>
      <c r="H255" s="648">
        <v>16774.88</v>
      </c>
      <c r="I255" s="648"/>
      <c r="J255" s="648">
        <v>19455.669999999998</v>
      </c>
      <c r="K255" s="648"/>
    </row>
    <row r="256" spans="1:11" s="581" customFormat="1">
      <c r="A256" s="576">
        <f>IF(ISNUMBER(H256),MAX($A$23:A255)+1)</f>
        <v>216</v>
      </c>
      <c r="B256" s="577" t="s">
        <v>1256</v>
      </c>
      <c r="C256" s="600" t="s">
        <v>1321</v>
      </c>
      <c r="D256" s="588" t="s">
        <v>1072</v>
      </c>
      <c r="E256" s="588" t="s">
        <v>1308</v>
      </c>
      <c r="F256" s="586"/>
      <c r="G256" s="587" t="s">
        <v>1243</v>
      </c>
      <c r="H256" s="648">
        <v>16774.88</v>
      </c>
      <c r="I256" s="648"/>
      <c r="J256" s="648">
        <v>19455.669999999998</v>
      </c>
      <c r="K256" s="648"/>
    </row>
    <row r="257" spans="1:11" s="581" customFormat="1">
      <c r="A257" s="576">
        <f>IF(ISNUMBER(H257),MAX($A$23:A256)+1)</f>
        <v>217</v>
      </c>
      <c r="B257" s="577" t="s">
        <v>1256</v>
      </c>
      <c r="C257" s="600" t="s">
        <v>1321</v>
      </c>
      <c r="D257" s="588" t="s">
        <v>977</v>
      </c>
      <c r="E257" s="588" t="s">
        <v>1308</v>
      </c>
      <c r="F257" s="586"/>
      <c r="G257" s="587" t="s">
        <v>1243</v>
      </c>
      <c r="H257" s="648">
        <v>16774.88</v>
      </c>
      <c r="I257" s="648"/>
      <c r="J257" s="648">
        <v>19455.669999999998</v>
      </c>
      <c r="K257" s="648"/>
    </row>
    <row r="258" spans="1:11" s="581" customFormat="1">
      <c r="A258" s="576">
        <f>IF(ISNUMBER(H258),MAX($A$23:A257)+1)</f>
        <v>218</v>
      </c>
      <c r="B258" s="577" t="s">
        <v>1256</v>
      </c>
      <c r="C258" s="600" t="s">
        <v>1321</v>
      </c>
      <c r="D258" s="588" t="s">
        <v>982</v>
      </c>
      <c r="E258" s="588" t="s">
        <v>1308</v>
      </c>
      <c r="F258" s="586"/>
      <c r="G258" s="587" t="s">
        <v>1243</v>
      </c>
      <c r="H258" s="648">
        <v>16774.88</v>
      </c>
      <c r="I258" s="648"/>
      <c r="J258" s="648">
        <v>19455.669999999998</v>
      </c>
      <c r="K258" s="648"/>
    </row>
    <row r="259" spans="1:11" s="581" customFormat="1">
      <c r="A259" s="576">
        <f>IF(ISNUMBER(H259),MAX($A$23:A258)+1)</f>
        <v>219</v>
      </c>
      <c r="B259" s="577" t="s">
        <v>1256</v>
      </c>
      <c r="C259" s="600" t="s">
        <v>1321</v>
      </c>
      <c r="D259" s="588" t="s">
        <v>1074</v>
      </c>
      <c r="E259" s="588" t="s">
        <v>1308</v>
      </c>
      <c r="F259" s="586"/>
      <c r="G259" s="587" t="s">
        <v>1243</v>
      </c>
      <c r="H259" s="648">
        <v>16774.88</v>
      </c>
      <c r="I259" s="648"/>
      <c r="J259" s="648">
        <v>19455.669999999998</v>
      </c>
      <c r="K259" s="648"/>
    </row>
    <row r="260" spans="1:11" s="581" customFormat="1">
      <c r="A260" s="576">
        <f>IF(ISNUMBER(H260),MAX($A$23:A259)+1)</f>
        <v>220</v>
      </c>
      <c r="B260" s="577" t="s">
        <v>1256</v>
      </c>
      <c r="C260" s="600" t="s">
        <v>1321</v>
      </c>
      <c r="D260" s="588" t="s">
        <v>1043</v>
      </c>
      <c r="E260" s="588"/>
      <c r="F260" s="586"/>
      <c r="G260" s="587" t="s">
        <v>1244</v>
      </c>
      <c r="H260" s="648">
        <v>23798.04</v>
      </c>
      <c r="I260" s="648"/>
      <c r="J260" s="648">
        <v>27601.21</v>
      </c>
      <c r="K260" s="648"/>
    </row>
    <row r="261" spans="1:11" s="581" customFormat="1">
      <c r="A261" s="576">
        <f>IF(ISNUMBER(H261),MAX($A$23:A260)+1)</f>
        <v>221</v>
      </c>
      <c r="B261" s="577" t="s">
        <v>1256</v>
      </c>
      <c r="C261" s="600" t="s">
        <v>1321</v>
      </c>
      <c r="D261" s="588" t="s">
        <v>1043</v>
      </c>
      <c r="E261" s="588" t="s">
        <v>19</v>
      </c>
      <c r="F261" s="586"/>
      <c r="G261" s="587" t="s">
        <v>1243</v>
      </c>
      <c r="H261" s="648">
        <v>16774.88</v>
      </c>
      <c r="I261" s="648"/>
      <c r="J261" s="648">
        <v>19455.669999999998</v>
      </c>
      <c r="K261" s="648"/>
    </row>
    <row r="262" spans="1:11" s="581" customFormat="1">
      <c r="A262" s="576">
        <f>IF(ISNUMBER(H262),MAX($A$23:A261)+1)</f>
        <v>222</v>
      </c>
      <c r="B262" s="577" t="s">
        <v>1256</v>
      </c>
      <c r="C262" s="600" t="s">
        <v>1321</v>
      </c>
      <c r="D262" s="588" t="s">
        <v>1043</v>
      </c>
      <c r="E262" s="588" t="s">
        <v>20</v>
      </c>
      <c r="F262" s="586"/>
      <c r="G262" s="587" t="s">
        <v>1243</v>
      </c>
      <c r="H262" s="648">
        <v>16774.88</v>
      </c>
      <c r="I262" s="648"/>
      <c r="J262" s="648">
        <v>19455.669999999998</v>
      </c>
      <c r="K262" s="648"/>
    </row>
    <row r="263" spans="1:11" s="581" customFormat="1">
      <c r="A263" s="576">
        <f>IF(ISNUMBER(H263),MAX($A$23:A262)+1)</f>
        <v>223</v>
      </c>
      <c r="B263" s="577" t="s">
        <v>1256</v>
      </c>
      <c r="C263" s="600" t="s">
        <v>1321</v>
      </c>
      <c r="D263" s="588" t="s">
        <v>985</v>
      </c>
      <c r="E263" s="588" t="s">
        <v>1308</v>
      </c>
      <c r="F263" s="586"/>
      <c r="G263" s="587" t="s">
        <v>1243</v>
      </c>
      <c r="H263" s="648">
        <v>16774.88</v>
      </c>
      <c r="I263" s="648"/>
      <c r="J263" s="648">
        <v>19455.669999999998</v>
      </c>
      <c r="K263" s="648"/>
    </row>
    <row r="264" spans="1:11" s="581" customFormat="1">
      <c r="A264" s="576">
        <f>IF(ISNUMBER(H264),MAX($A$23:A263)+1)</f>
        <v>224</v>
      </c>
      <c r="B264" s="577" t="s">
        <v>1256</v>
      </c>
      <c r="C264" s="600" t="s">
        <v>1321</v>
      </c>
      <c r="D264" s="588" t="s">
        <v>998</v>
      </c>
      <c r="E264" s="588" t="s">
        <v>1308</v>
      </c>
      <c r="F264" s="586"/>
      <c r="G264" s="587" t="s">
        <v>1243</v>
      </c>
      <c r="H264" s="648">
        <v>16774.88</v>
      </c>
      <c r="I264" s="648"/>
      <c r="J264" s="648">
        <v>19455.669999999998</v>
      </c>
      <c r="K264" s="648"/>
    </row>
    <row r="265" spans="1:11" s="581" customFormat="1">
      <c r="A265" s="576">
        <f>IF(ISNUMBER(H265),MAX($A$23:A264)+1)</f>
        <v>225</v>
      </c>
      <c r="B265" s="577" t="s">
        <v>1256</v>
      </c>
      <c r="C265" s="600" t="s">
        <v>1322</v>
      </c>
      <c r="D265" s="588" t="s">
        <v>19</v>
      </c>
      <c r="E265" s="588"/>
      <c r="F265" s="586"/>
      <c r="G265" s="587" t="s">
        <v>1244</v>
      </c>
      <c r="H265" s="648">
        <v>23798.04</v>
      </c>
      <c r="I265" s="648"/>
      <c r="J265" s="648">
        <v>27601.21</v>
      </c>
      <c r="K265" s="648"/>
    </row>
    <row r="266" spans="1:11" s="581" customFormat="1">
      <c r="A266" s="576">
        <f>IF(ISNUMBER(H266),MAX($A$23:A265)+1)</f>
        <v>226</v>
      </c>
      <c r="B266" s="577" t="s">
        <v>1256</v>
      </c>
      <c r="C266" s="600" t="s">
        <v>1322</v>
      </c>
      <c r="D266" s="588" t="s">
        <v>19</v>
      </c>
      <c r="E266" s="588"/>
      <c r="F266" s="586"/>
      <c r="G266" s="587" t="s">
        <v>1244</v>
      </c>
      <c r="H266" s="648">
        <v>23798.04</v>
      </c>
      <c r="I266" s="648"/>
      <c r="J266" s="648">
        <v>27601.21</v>
      </c>
      <c r="K266" s="648"/>
    </row>
    <row r="267" spans="1:11" s="581" customFormat="1">
      <c r="A267" s="576">
        <f>IF(ISNUMBER(H267),MAX($A$23:A266)+1)</f>
        <v>227</v>
      </c>
      <c r="B267" s="577" t="s">
        <v>1256</v>
      </c>
      <c r="C267" s="600" t="s">
        <v>1322</v>
      </c>
      <c r="D267" s="588" t="s">
        <v>19</v>
      </c>
      <c r="E267" s="588"/>
      <c r="F267" s="586"/>
      <c r="G267" s="587" t="s">
        <v>1244</v>
      </c>
      <c r="H267" s="648">
        <v>23798.04</v>
      </c>
      <c r="I267" s="648"/>
      <c r="J267" s="648">
        <v>27601.21</v>
      </c>
      <c r="K267" s="648"/>
    </row>
    <row r="268" spans="1:11" s="581" customFormat="1">
      <c r="A268" s="576">
        <f>IF(ISNUMBER(H268),MAX($A$23:A267)+1)</f>
        <v>228</v>
      </c>
      <c r="B268" s="577" t="s">
        <v>1256</v>
      </c>
      <c r="C268" s="600" t="s">
        <v>1322</v>
      </c>
      <c r="D268" s="588" t="s">
        <v>19</v>
      </c>
      <c r="E268" s="588"/>
      <c r="F268" s="586"/>
      <c r="G268" s="587" t="s">
        <v>1244</v>
      </c>
      <c r="H268" s="648">
        <v>23798.04</v>
      </c>
      <c r="I268" s="648"/>
      <c r="J268" s="648">
        <v>27601.21</v>
      </c>
      <c r="K268" s="648"/>
    </row>
    <row r="269" spans="1:11" s="581" customFormat="1">
      <c r="A269" s="576">
        <f>IF(ISNUMBER(H269),MAX($A$23:A268)+1)</f>
        <v>229</v>
      </c>
      <c r="B269" s="577" t="s">
        <v>1256</v>
      </c>
      <c r="C269" s="600" t="s">
        <v>1322</v>
      </c>
      <c r="D269" s="588" t="s">
        <v>20</v>
      </c>
      <c r="E269" s="588"/>
      <c r="F269" s="586"/>
      <c r="G269" s="587" t="s">
        <v>1243</v>
      </c>
      <c r="H269" s="648">
        <v>16774.88</v>
      </c>
      <c r="I269" s="648"/>
      <c r="J269" s="648">
        <v>19455.669999999998</v>
      </c>
      <c r="K269" s="648"/>
    </row>
    <row r="270" spans="1:11" s="581" customFormat="1">
      <c r="A270" s="576">
        <f>IF(ISNUMBER(H270),MAX($A$23:A269)+1)</f>
        <v>230</v>
      </c>
      <c r="B270" s="577" t="s">
        <v>1256</v>
      </c>
      <c r="C270" s="600" t="s">
        <v>1322</v>
      </c>
      <c r="D270" s="588" t="s">
        <v>21</v>
      </c>
      <c r="E270" s="588"/>
      <c r="F270" s="586"/>
      <c r="G270" s="587" t="s">
        <v>1243</v>
      </c>
      <c r="H270" s="648">
        <v>16774.88</v>
      </c>
      <c r="I270" s="648"/>
      <c r="J270" s="648">
        <v>19455.669999999998</v>
      </c>
      <c r="K270" s="648"/>
    </row>
    <row r="271" spans="1:11" s="581" customFormat="1">
      <c r="A271" s="576">
        <f>IF(ISNUMBER(H271),MAX($A$23:A270)+1)</f>
        <v>231</v>
      </c>
      <c r="B271" s="577" t="s">
        <v>1256</v>
      </c>
      <c r="C271" s="600" t="s">
        <v>1322</v>
      </c>
      <c r="D271" s="588" t="s">
        <v>1323</v>
      </c>
      <c r="E271" s="588"/>
      <c r="F271" s="586"/>
      <c r="G271" s="587" t="s">
        <v>1244</v>
      </c>
      <c r="H271" s="648">
        <v>23798.04</v>
      </c>
      <c r="I271" s="648"/>
      <c r="J271" s="648">
        <v>27601.21</v>
      </c>
      <c r="K271" s="648"/>
    </row>
    <row r="272" spans="1:11" s="581" customFormat="1">
      <c r="A272" s="576">
        <f>IF(ISNUMBER(H272),MAX($A$23:A271)+1)</f>
        <v>232</v>
      </c>
      <c r="B272" s="577" t="s">
        <v>1256</v>
      </c>
      <c r="C272" s="600" t="s">
        <v>1322</v>
      </c>
      <c r="D272" s="588" t="s">
        <v>1323</v>
      </c>
      <c r="E272" s="588" t="s">
        <v>19</v>
      </c>
      <c r="F272" s="586"/>
      <c r="G272" s="587" t="s">
        <v>1243</v>
      </c>
      <c r="H272" s="648">
        <v>16774.88</v>
      </c>
      <c r="I272" s="648"/>
      <c r="J272" s="648">
        <v>19455.669999999998</v>
      </c>
      <c r="K272" s="648"/>
    </row>
    <row r="273" spans="1:11" s="581" customFormat="1">
      <c r="A273" s="576">
        <f>IF(ISNUMBER(H273),MAX($A$23:A272)+1)</f>
        <v>233</v>
      </c>
      <c r="B273" s="577" t="s">
        <v>1256</v>
      </c>
      <c r="C273" s="600" t="s">
        <v>1322</v>
      </c>
      <c r="D273" s="588" t="s">
        <v>1323</v>
      </c>
      <c r="E273" s="588" t="s">
        <v>20</v>
      </c>
      <c r="F273" s="586"/>
      <c r="G273" s="587" t="s">
        <v>1243</v>
      </c>
      <c r="H273" s="648">
        <v>16774.88</v>
      </c>
      <c r="I273" s="648"/>
      <c r="J273" s="648">
        <v>19455.669999999998</v>
      </c>
      <c r="K273" s="648"/>
    </row>
    <row r="274" spans="1:11" s="581" customFormat="1">
      <c r="A274" s="576">
        <f>IF(ISNUMBER(H274),MAX($A$23:A273)+1)</f>
        <v>234</v>
      </c>
      <c r="B274" s="577" t="s">
        <v>1256</v>
      </c>
      <c r="C274" s="600" t="s">
        <v>1322</v>
      </c>
      <c r="D274" s="588" t="s">
        <v>1323</v>
      </c>
      <c r="E274" s="588" t="s">
        <v>21</v>
      </c>
      <c r="F274" s="586"/>
      <c r="G274" s="587" t="s">
        <v>1243</v>
      </c>
      <c r="H274" s="648">
        <v>16774.88</v>
      </c>
      <c r="I274" s="648"/>
      <c r="J274" s="648">
        <v>19455.669999999998</v>
      </c>
      <c r="K274" s="648"/>
    </row>
    <row r="275" spans="1:11" s="581" customFormat="1">
      <c r="A275" s="576">
        <f>IF(ISNUMBER(H275),MAX($A$23:A274)+1)</f>
        <v>235</v>
      </c>
      <c r="B275" s="577" t="s">
        <v>1256</v>
      </c>
      <c r="C275" s="600" t="s">
        <v>1322</v>
      </c>
      <c r="D275" s="588" t="s">
        <v>1323</v>
      </c>
      <c r="E275" s="588" t="s">
        <v>22</v>
      </c>
      <c r="F275" s="586"/>
      <c r="G275" s="587" t="s">
        <v>1243</v>
      </c>
      <c r="H275" s="648">
        <v>16774.88</v>
      </c>
      <c r="I275" s="648"/>
      <c r="J275" s="648">
        <v>19455.669999999998</v>
      </c>
      <c r="K275" s="648"/>
    </row>
    <row r="276" spans="1:11" s="581" customFormat="1">
      <c r="A276" s="576">
        <f>IF(ISNUMBER(H276),MAX($A$23:A275)+1)</f>
        <v>236</v>
      </c>
      <c r="B276" s="577" t="s">
        <v>1256</v>
      </c>
      <c r="C276" s="600" t="s">
        <v>1322</v>
      </c>
      <c r="D276" s="588" t="s">
        <v>25</v>
      </c>
      <c r="E276" s="588"/>
      <c r="F276" s="586"/>
      <c r="G276" s="587" t="s">
        <v>1243</v>
      </c>
      <c r="H276" s="648">
        <v>16774.88</v>
      </c>
      <c r="I276" s="648"/>
      <c r="J276" s="648">
        <v>19455.669999999998</v>
      </c>
      <c r="K276" s="648"/>
    </row>
    <row r="277" spans="1:11" s="581" customFormat="1">
      <c r="A277" s="576">
        <f>IF(ISNUMBER(H277),MAX($A$23:A276)+1)</f>
        <v>237</v>
      </c>
      <c r="B277" s="577" t="s">
        <v>1256</v>
      </c>
      <c r="C277" s="600" t="s">
        <v>1324</v>
      </c>
      <c r="D277" s="588" t="s">
        <v>1283</v>
      </c>
      <c r="E277" s="588" t="s">
        <v>1308</v>
      </c>
      <c r="F277" s="586"/>
      <c r="G277" s="587" t="s">
        <v>1243</v>
      </c>
      <c r="H277" s="648">
        <v>16774.88</v>
      </c>
      <c r="I277" s="648"/>
      <c r="J277" s="648">
        <v>19455.669999999998</v>
      </c>
      <c r="K277" s="648"/>
    </row>
    <row r="278" spans="1:11" s="581" customFormat="1">
      <c r="A278" s="576">
        <f>IF(ISNUMBER(H278),MAX($A$23:A277)+1)</f>
        <v>238</v>
      </c>
      <c r="B278" s="577" t="s">
        <v>1256</v>
      </c>
      <c r="C278" s="600" t="s">
        <v>1324</v>
      </c>
      <c r="D278" s="588" t="s">
        <v>1284</v>
      </c>
      <c r="E278" s="588" t="s">
        <v>1308</v>
      </c>
      <c r="F278" s="586"/>
      <c r="G278" s="587" t="s">
        <v>1243</v>
      </c>
      <c r="H278" s="648">
        <v>16774.88</v>
      </c>
      <c r="I278" s="648"/>
      <c r="J278" s="648">
        <v>19455.669999999998</v>
      </c>
      <c r="K278" s="648"/>
    </row>
    <row r="279" spans="1:11" s="581" customFormat="1">
      <c r="A279" s="576">
        <f>IF(ISNUMBER(H279),MAX($A$23:A278)+1)</f>
        <v>239</v>
      </c>
      <c r="B279" s="577" t="s">
        <v>1256</v>
      </c>
      <c r="C279" s="600" t="s">
        <v>1324</v>
      </c>
      <c r="D279" s="588" t="s">
        <v>1285</v>
      </c>
      <c r="E279" s="588" t="s">
        <v>1308</v>
      </c>
      <c r="F279" s="586"/>
      <c r="G279" s="587" t="s">
        <v>1243</v>
      </c>
      <c r="H279" s="648">
        <v>16774.88</v>
      </c>
      <c r="I279" s="648"/>
      <c r="J279" s="648">
        <v>19455.669999999998</v>
      </c>
      <c r="K279" s="648"/>
    </row>
    <row r="280" spans="1:11" s="581" customFormat="1">
      <c r="A280" s="576">
        <f>IF(ISNUMBER(H280),MAX($A$23:A279)+1)</f>
        <v>240</v>
      </c>
      <c r="B280" s="577" t="s">
        <v>1256</v>
      </c>
      <c r="C280" s="600" t="s">
        <v>1324</v>
      </c>
      <c r="D280" s="588" t="s">
        <v>1286</v>
      </c>
      <c r="E280" s="588" t="s">
        <v>1308</v>
      </c>
      <c r="F280" s="586"/>
      <c r="G280" s="587" t="s">
        <v>1243</v>
      </c>
      <c r="H280" s="648">
        <v>16774.88</v>
      </c>
      <c r="I280" s="648"/>
      <c r="J280" s="648">
        <v>19455.669999999998</v>
      </c>
      <c r="K280" s="648"/>
    </row>
    <row r="281" spans="1:11" s="581" customFormat="1">
      <c r="A281" s="576">
        <f>IF(ISNUMBER(H281),MAX($A$23:A280)+1)</f>
        <v>241</v>
      </c>
      <c r="B281" s="577" t="s">
        <v>1256</v>
      </c>
      <c r="C281" s="600" t="s">
        <v>1324</v>
      </c>
      <c r="D281" s="588" t="s">
        <v>1287</v>
      </c>
      <c r="E281" s="588"/>
      <c r="F281" s="586"/>
      <c r="G281" s="587" t="s">
        <v>1244</v>
      </c>
      <c r="H281" s="648">
        <v>23798.04</v>
      </c>
      <c r="I281" s="648"/>
      <c r="J281" s="648">
        <v>27601.21</v>
      </c>
      <c r="K281" s="648"/>
    </row>
    <row r="282" spans="1:11" s="581" customFormat="1">
      <c r="A282" s="576">
        <f>IF(ISNUMBER(H282),MAX($A$23:A281)+1)</f>
        <v>242</v>
      </c>
      <c r="B282" s="577" t="s">
        <v>1256</v>
      </c>
      <c r="C282" s="600" t="s">
        <v>1324</v>
      </c>
      <c r="D282" s="588" t="s">
        <v>1287</v>
      </c>
      <c r="E282" s="588" t="s">
        <v>19</v>
      </c>
      <c r="F282" s="586"/>
      <c r="G282" s="587" t="s">
        <v>1243</v>
      </c>
      <c r="H282" s="648">
        <v>16774.88</v>
      </c>
      <c r="I282" s="648"/>
      <c r="J282" s="648">
        <v>19455.669999999998</v>
      </c>
      <c r="K282" s="648"/>
    </row>
    <row r="283" spans="1:11" s="581" customFormat="1">
      <c r="A283" s="576">
        <f>IF(ISNUMBER(H283),MAX($A$23:A282)+1)</f>
        <v>243</v>
      </c>
      <c r="B283" s="577" t="s">
        <v>1256</v>
      </c>
      <c r="C283" s="600" t="s">
        <v>1324</v>
      </c>
      <c r="D283" s="588" t="s">
        <v>1287</v>
      </c>
      <c r="E283" s="588" t="s">
        <v>20</v>
      </c>
      <c r="F283" s="586"/>
      <c r="G283" s="587" t="s">
        <v>1243</v>
      </c>
      <c r="H283" s="648">
        <v>16774.88</v>
      </c>
      <c r="I283" s="648"/>
      <c r="J283" s="648">
        <v>19455.669999999998</v>
      </c>
      <c r="K283" s="648"/>
    </row>
    <row r="284" spans="1:11" s="581" customFormat="1">
      <c r="A284" s="576">
        <f>IF(ISNUMBER(H284),MAX($A$23:A283)+1)</f>
        <v>244</v>
      </c>
      <c r="B284" s="577" t="s">
        <v>1256</v>
      </c>
      <c r="C284" s="600" t="s">
        <v>1324</v>
      </c>
      <c r="D284" s="588" t="s">
        <v>1325</v>
      </c>
      <c r="E284" s="588" t="s">
        <v>1308</v>
      </c>
      <c r="F284" s="586"/>
      <c r="G284" s="587" t="s">
        <v>1243</v>
      </c>
      <c r="H284" s="648">
        <v>16774.88</v>
      </c>
      <c r="I284" s="648"/>
      <c r="J284" s="648">
        <v>19455.669999999998</v>
      </c>
      <c r="K284" s="648"/>
    </row>
    <row r="285" spans="1:11" s="581" customFormat="1">
      <c r="A285" s="576">
        <f>IF(ISNUMBER(H285),MAX($A$23:A284)+1)</f>
        <v>245</v>
      </c>
      <c r="B285" s="577" t="s">
        <v>1256</v>
      </c>
      <c r="C285" s="600" t="s">
        <v>1324</v>
      </c>
      <c r="D285" s="588" t="s">
        <v>1054</v>
      </c>
      <c r="E285" s="588"/>
      <c r="F285" s="586"/>
      <c r="G285" s="587" t="s">
        <v>1244</v>
      </c>
      <c r="H285" s="648">
        <v>23798.04</v>
      </c>
      <c r="I285" s="648"/>
      <c r="J285" s="648">
        <v>27601.21</v>
      </c>
      <c r="K285" s="648"/>
    </row>
    <row r="286" spans="1:11" s="581" customFormat="1">
      <c r="A286" s="576">
        <f>IF(ISNUMBER(H286),MAX($A$23:A285)+1)</f>
        <v>246</v>
      </c>
      <c r="B286" s="577" t="s">
        <v>1256</v>
      </c>
      <c r="C286" s="600" t="s">
        <v>1324</v>
      </c>
      <c r="D286" s="588" t="s">
        <v>1054</v>
      </c>
      <c r="E286" s="588" t="s">
        <v>19</v>
      </c>
      <c r="F286" s="586"/>
      <c r="G286" s="587" t="s">
        <v>1243</v>
      </c>
      <c r="H286" s="648">
        <v>16774.88</v>
      </c>
      <c r="I286" s="648"/>
      <c r="J286" s="648">
        <v>19455.669999999998</v>
      </c>
      <c r="K286" s="648"/>
    </row>
    <row r="287" spans="1:11" s="581" customFormat="1">
      <c r="A287" s="576">
        <f>IF(ISNUMBER(H287),MAX($A$23:A286)+1)</f>
        <v>247</v>
      </c>
      <c r="B287" s="577" t="s">
        <v>1256</v>
      </c>
      <c r="C287" s="600" t="s">
        <v>1324</v>
      </c>
      <c r="D287" s="588" t="s">
        <v>1054</v>
      </c>
      <c r="E287" s="588" t="s">
        <v>20</v>
      </c>
      <c r="F287" s="586"/>
      <c r="G287" s="587" t="s">
        <v>1243</v>
      </c>
      <c r="H287" s="648">
        <v>16774.88</v>
      </c>
      <c r="I287" s="648"/>
      <c r="J287" s="648">
        <v>19455.669999999998</v>
      </c>
      <c r="K287" s="648"/>
    </row>
    <row r="288" spans="1:11" s="581" customFormat="1">
      <c r="A288" s="576">
        <f>IF(ISNUMBER(H288),MAX($A$23:A287)+1)</f>
        <v>248</v>
      </c>
      <c r="B288" s="577" t="s">
        <v>1256</v>
      </c>
      <c r="C288" s="600" t="s">
        <v>1326</v>
      </c>
      <c r="D288" s="588" t="s">
        <v>20</v>
      </c>
      <c r="E288" s="588"/>
      <c r="F288" s="586"/>
      <c r="G288" s="587" t="s">
        <v>1243</v>
      </c>
      <c r="H288" s="648">
        <v>16774.88</v>
      </c>
      <c r="I288" s="648"/>
      <c r="J288" s="648">
        <v>19455.669999999998</v>
      </c>
      <c r="K288" s="648"/>
    </row>
    <row r="289" spans="1:11" s="581" customFormat="1">
      <c r="A289" s="576">
        <f>IF(ISNUMBER(H289),MAX($A$23:A288)+1)</f>
        <v>249</v>
      </c>
      <c r="B289" s="577" t="s">
        <v>1256</v>
      </c>
      <c r="C289" s="600" t="s">
        <v>1326</v>
      </c>
      <c r="D289" s="588" t="s">
        <v>22</v>
      </c>
      <c r="E289" s="588"/>
      <c r="F289" s="586"/>
      <c r="G289" s="587" t="s">
        <v>1243</v>
      </c>
      <c r="H289" s="648">
        <v>16774.88</v>
      </c>
      <c r="I289" s="648"/>
      <c r="J289" s="648">
        <v>19455.669999999998</v>
      </c>
      <c r="K289" s="648"/>
    </row>
    <row r="290" spans="1:11" s="581" customFormat="1">
      <c r="A290" s="576">
        <f>IF(ISNUMBER(H290),MAX($A$23:A289)+1)</f>
        <v>250</v>
      </c>
      <c r="B290" s="577" t="s">
        <v>1256</v>
      </c>
      <c r="C290" s="600" t="s">
        <v>1326</v>
      </c>
      <c r="D290" s="588" t="s">
        <v>30</v>
      </c>
      <c r="E290" s="588"/>
      <c r="F290" s="586"/>
      <c r="G290" s="587" t="s">
        <v>1243</v>
      </c>
      <c r="H290" s="648">
        <v>16774.88</v>
      </c>
      <c r="I290" s="648"/>
      <c r="J290" s="648">
        <v>19455.669999999998</v>
      </c>
      <c r="K290" s="648"/>
    </row>
    <row r="291" spans="1:11" s="581" customFormat="1">
      <c r="A291" s="576">
        <f>IF(ISNUMBER(H291),MAX($A$23:A290)+1)</f>
        <v>251</v>
      </c>
      <c r="B291" s="577" t="s">
        <v>1256</v>
      </c>
      <c r="C291" s="600" t="s">
        <v>1326</v>
      </c>
      <c r="D291" s="588" t="s">
        <v>26</v>
      </c>
      <c r="E291" s="588"/>
      <c r="F291" s="586"/>
      <c r="G291" s="587" t="s">
        <v>1243</v>
      </c>
      <c r="H291" s="648">
        <v>16774.88</v>
      </c>
      <c r="I291" s="648"/>
      <c r="J291" s="648">
        <v>19455.669999999998</v>
      </c>
      <c r="K291" s="648"/>
    </row>
    <row r="292" spans="1:11" s="581" customFormat="1">
      <c r="A292" s="576">
        <f>IF(ISNUMBER(H292),MAX($A$23:A291)+1)</f>
        <v>252</v>
      </c>
      <c r="B292" s="577" t="s">
        <v>1256</v>
      </c>
      <c r="C292" s="600" t="s">
        <v>1327</v>
      </c>
      <c r="D292" s="588" t="s">
        <v>21</v>
      </c>
      <c r="E292" s="588"/>
      <c r="F292" s="586"/>
      <c r="G292" s="587" t="s">
        <v>1244</v>
      </c>
      <c r="H292" s="648">
        <v>23798.04</v>
      </c>
      <c r="I292" s="648"/>
      <c r="J292" s="648">
        <v>27601.21</v>
      </c>
      <c r="K292" s="648"/>
    </row>
    <row r="293" spans="1:11" s="581" customFormat="1">
      <c r="A293" s="576"/>
      <c r="B293" s="889" t="s">
        <v>1328</v>
      </c>
      <c r="C293" s="889"/>
      <c r="D293" s="627"/>
      <c r="E293" s="627"/>
      <c r="F293" s="613"/>
      <c r="G293" s="614"/>
      <c r="H293" s="632"/>
      <c r="I293" s="632"/>
      <c r="J293" s="632">
        <v>137360.32999999999</v>
      </c>
      <c r="K293" s="632"/>
    </row>
    <row r="294" spans="1:11" s="581" customFormat="1">
      <c r="A294" s="576">
        <f>IF(ISNUMBER(H294),MAX($A$23:A293)+1)</f>
        <v>253</v>
      </c>
      <c r="B294" s="577" t="s">
        <v>1256</v>
      </c>
      <c r="C294" s="600" t="s">
        <v>1328</v>
      </c>
      <c r="D294" s="579"/>
      <c r="E294" s="588"/>
      <c r="F294" s="586" t="s">
        <v>1328</v>
      </c>
      <c r="G294" s="587" t="s">
        <v>1275</v>
      </c>
      <c r="H294" s="648">
        <v>82972.55</v>
      </c>
      <c r="I294" s="648"/>
      <c r="J294" s="648">
        <v>96232.4</v>
      </c>
      <c r="K294" s="648"/>
    </row>
    <row r="295" spans="1:11" s="581" customFormat="1">
      <c r="A295" s="576">
        <f>IF(ISNUMBER(H295),MAX($A$23:A294)+1)</f>
        <v>254</v>
      </c>
      <c r="B295" s="577" t="s">
        <v>1256</v>
      </c>
      <c r="C295" s="600" t="s">
        <v>1328</v>
      </c>
      <c r="D295" s="579"/>
      <c r="E295" s="588"/>
      <c r="F295" s="586" t="s">
        <v>1328</v>
      </c>
      <c r="G295" s="576" t="s">
        <v>1245</v>
      </c>
      <c r="H295" s="648">
        <v>35460.92</v>
      </c>
      <c r="I295" s="648"/>
      <c r="J295" s="648">
        <v>41127.93</v>
      </c>
      <c r="K295" s="648"/>
    </row>
    <row r="296" spans="1:11" s="581" customFormat="1">
      <c r="A296" s="576"/>
      <c r="B296" s="887" t="s">
        <v>1329</v>
      </c>
      <c r="C296" s="887"/>
      <c r="D296" s="627"/>
      <c r="E296" s="627"/>
      <c r="F296" s="613"/>
      <c r="G296" s="614"/>
      <c r="H296" s="644"/>
      <c r="I296" s="644"/>
      <c r="J296" s="644">
        <v>899941.77000000037</v>
      </c>
      <c r="K296" s="644"/>
    </row>
    <row r="297" spans="1:11" s="581" customFormat="1">
      <c r="A297" s="576">
        <f>IF(ISNUMBER(H297),MAX($A$23:A296)+1)</f>
        <v>255</v>
      </c>
      <c r="B297" s="577" t="s">
        <v>1256</v>
      </c>
      <c r="C297" s="600" t="s">
        <v>1330</v>
      </c>
      <c r="D297" s="588" t="s">
        <v>23</v>
      </c>
      <c r="E297" s="588"/>
      <c r="F297" s="586"/>
      <c r="G297" s="587" t="s">
        <v>1243</v>
      </c>
      <c r="H297" s="648">
        <v>16774.88</v>
      </c>
      <c r="I297" s="648"/>
      <c r="J297" s="648">
        <v>19455.669999999998</v>
      </c>
      <c r="K297" s="648"/>
    </row>
    <row r="298" spans="1:11" s="581" customFormat="1">
      <c r="A298" s="576">
        <f>IF(ISNUMBER(H298),MAX($A$23:A297)+1)</f>
        <v>256</v>
      </c>
      <c r="B298" s="577" t="s">
        <v>1256</v>
      </c>
      <c r="C298" s="600" t="s">
        <v>1330</v>
      </c>
      <c r="D298" s="588" t="s">
        <v>24</v>
      </c>
      <c r="E298" s="588"/>
      <c r="F298" s="586"/>
      <c r="G298" s="587" t="s">
        <v>1243</v>
      </c>
      <c r="H298" s="648">
        <v>16774.88</v>
      </c>
      <c r="I298" s="648"/>
      <c r="J298" s="648">
        <v>19455.669999999998</v>
      </c>
      <c r="K298" s="648"/>
    </row>
    <row r="299" spans="1:11" s="581" customFormat="1">
      <c r="A299" s="576">
        <f>IF(ISNUMBER(H299),MAX($A$23:A298)+1)</f>
        <v>257</v>
      </c>
      <c r="B299" s="577" t="s">
        <v>1256</v>
      </c>
      <c r="C299" s="600" t="s">
        <v>1330</v>
      </c>
      <c r="D299" s="588" t="s">
        <v>25</v>
      </c>
      <c r="E299" s="588"/>
      <c r="F299" s="586"/>
      <c r="G299" s="587" t="s">
        <v>1243</v>
      </c>
      <c r="H299" s="648">
        <v>16774.88</v>
      </c>
      <c r="I299" s="648"/>
      <c r="J299" s="648">
        <v>19455.669999999998</v>
      </c>
      <c r="K299" s="648"/>
    </row>
    <row r="300" spans="1:11" s="581" customFormat="1">
      <c r="A300" s="576">
        <f>IF(ISNUMBER(H300),MAX($A$23:A299)+1)</f>
        <v>258</v>
      </c>
      <c r="B300" s="577" t="s">
        <v>1256</v>
      </c>
      <c r="C300" s="600" t="s">
        <v>1330</v>
      </c>
      <c r="D300" s="588" t="s">
        <v>26</v>
      </c>
      <c r="E300" s="588"/>
      <c r="F300" s="586"/>
      <c r="G300" s="587" t="s">
        <v>1243</v>
      </c>
      <c r="H300" s="648">
        <v>16774.88</v>
      </c>
      <c r="I300" s="648"/>
      <c r="J300" s="648">
        <v>19455.669999999998</v>
      </c>
      <c r="K300" s="648"/>
    </row>
    <row r="301" spans="1:11" s="581" customFormat="1">
      <c r="A301" s="576">
        <f>IF(ISNUMBER(H301),MAX($A$23:A300)+1)</f>
        <v>259</v>
      </c>
      <c r="B301" s="577" t="s">
        <v>1256</v>
      </c>
      <c r="C301" s="600" t="s">
        <v>1330</v>
      </c>
      <c r="D301" s="588" t="s">
        <v>27</v>
      </c>
      <c r="E301" s="588"/>
      <c r="F301" s="586"/>
      <c r="G301" s="587" t="s">
        <v>1243</v>
      </c>
      <c r="H301" s="648">
        <v>16774.88</v>
      </c>
      <c r="I301" s="648"/>
      <c r="J301" s="648">
        <v>19455.669999999998</v>
      </c>
      <c r="K301" s="648"/>
    </row>
    <row r="302" spans="1:11" s="581" customFormat="1">
      <c r="A302" s="576">
        <f>IF(ISNUMBER(H302),MAX($A$23:A301)+1)</f>
        <v>260</v>
      </c>
      <c r="B302" s="577" t="s">
        <v>1256</v>
      </c>
      <c r="C302" s="600" t="s">
        <v>1330</v>
      </c>
      <c r="D302" s="588" t="s">
        <v>27</v>
      </c>
      <c r="E302" s="588" t="s">
        <v>1269</v>
      </c>
      <c r="F302" s="586"/>
      <c r="G302" s="587" t="s">
        <v>1243</v>
      </c>
      <c r="H302" s="648">
        <v>16774.88</v>
      </c>
      <c r="I302" s="648"/>
      <c r="J302" s="648">
        <v>19455.669999999998</v>
      </c>
      <c r="K302" s="648"/>
    </row>
    <row r="303" spans="1:11" s="581" customFormat="1">
      <c r="A303" s="576">
        <f>IF(ISNUMBER(H303),MAX($A$23:A302)+1)</f>
        <v>261</v>
      </c>
      <c r="B303" s="577" t="s">
        <v>1256</v>
      </c>
      <c r="C303" s="600" t="s">
        <v>1330</v>
      </c>
      <c r="D303" s="588" t="s">
        <v>28</v>
      </c>
      <c r="E303" s="588"/>
      <c r="F303" s="586"/>
      <c r="G303" s="587" t="s">
        <v>1243</v>
      </c>
      <c r="H303" s="648">
        <v>16774.88</v>
      </c>
      <c r="I303" s="648"/>
      <c r="J303" s="648">
        <v>19455.669999999998</v>
      </c>
      <c r="K303" s="648"/>
    </row>
    <row r="304" spans="1:11" s="581" customFormat="1">
      <c r="A304" s="576">
        <f>IF(ISNUMBER(H304),MAX($A$23:A303)+1)</f>
        <v>262</v>
      </c>
      <c r="B304" s="577" t="s">
        <v>1256</v>
      </c>
      <c r="C304" s="600" t="s">
        <v>1330</v>
      </c>
      <c r="D304" s="588" t="s">
        <v>31</v>
      </c>
      <c r="E304" s="588"/>
      <c r="F304" s="586"/>
      <c r="G304" s="587" t="s">
        <v>1243</v>
      </c>
      <c r="H304" s="648">
        <v>16774.88</v>
      </c>
      <c r="I304" s="648"/>
      <c r="J304" s="648">
        <v>19455.669999999998</v>
      </c>
      <c r="K304" s="648"/>
    </row>
    <row r="305" spans="1:11" s="581" customFormat="1">
      <c r="A305" s="576">
        <f>IF(ISNUMBER(H305),MAX($A$23:A304)+1)</f>
        <v>263</v>
      </c>
      <c r="B305" s="577" t="s">
        <v>1256</v>
      </c>
      <c r="C305" s="600" t="s">
        <v>1330</v>
      </c>
      <c r="D305" s="588" t="s">
        <v>31</v>
      </c>
      <c r="E305" s="588" t="s">
        <v>1269</v>
      </c>
      <c r="F305" s="586"/>
      <c r="G305" s="587" t="s">
        <v>1243</v>
      </c>
      <c r="H305" s="648">
        <v>16774.88</v>
      </c>
      <c r="I305" s="648"/>
      <c r="J305" s="648">
        <v>19455.669999999998</v>
      </c>
      <c r="K305" s="648"/>
    </row>
    <row r="306" spans="1:11" s="581" customFormat="1">
      <c r="A306" s="576">
        <f>IF(ISNUMBER(H306),MAX($A$23:A305)+1)</f>
        <v>264</v>
      </c>
      <c r="B306" s="577" t="s">
        <v>1256</v>
      </c>
      <c r="C306" s="600" t="s">
        <v>1330</v>
      </c>
      <c r="D306" s="588" t="s">
        <v>1072</v>
      </c>
      <c r="E306" s="588"/>
      <c r="F306" s="586"/>
      <c r="G306" s="587" t="s">
        <v>1243</v>
      </c>
      <c r="H306" s="648">
        <v>16774.88</v>
      </c>
      <c r="I306" s="648"/>
      <c r="J306" s="648">
        <v>19455.669999999998</v>
      </c>
      <c r="K306" s="648"/>
    </row>
    <row r="307" spans="1:11" s="581" customFormat="1">
      <c r="A307" s="576">
        <f>IF(ISNUMBER(H307),MAX($A$23:A306)+1)</f>
        <v>265</v>
      </c>
      <c r="B307" s="577" t="s">
        <v>1256</v>
      </c>
      <c r="C307" s="600" t="s">
        <v>1330</v>
      </c>
      <c r="D307" s="588" t="s">
        <v>1073</v>
      </c>
      <c r="E307" s="588"/>
      <c r="F307" s="586"/>
      <c r="G307" s="587" t="s">
        <v>1243</v>
      </c>
      <c r="H307" s="648">
        <v>16774.88</v>
      </c>
      <c r="I307" s="648"/>
      <c r="J307" s="648">
        <v>19455.669999999998</v>
      </c>
      <c r="K307" s="648"/>
    </row>
    <row r="308" spans="1:11" s="581" customFormat="1">
      <c r="A308" s="576">
        <f>IF(ISNUMBER(H308),MAX($A$23:A307)+1)</f>
        <v>266</v>
      </c>
      <c r="B308" s="577" t="s">
        <v>1256</v>
      </c>
      <c r="C308" s="600" t="s">
        <v>1330</v>
      </c>
      <c r="D308" s="588" t="s">
        <v>977</v>
      </c>
      <c r="E308" s="588"/>
      <c r="F308" s="586"/>
      <c r="G308" s="587" t="s">
        <v>1243</v>
      </c>
      <c r="H308" s="648">
        <v>16774.88</v>
      </c>
      <c r="I308" s="648"/>
      <c r="J308" s="648">
        <v>19455.669999999998</v>
      </c>
      <c r="K308" s="648"/>
    </row>
    <row r="309" spans="1:11" s="581" customFormat="1">
      <c r="A309" s="576">
        <f>IF(ISNUMBER(H309),MAX($A$23:A308)+1)</f>
        <v>267</v>
      </c>
      <c r="B309" s="577" t="s">
        <v>1256</v>
      </c>
      <c r="C309" s="600" t="s">
        <v>1330</v>
      </c>
      <c r="D309" s="588" t="s">
        <v>982</v>
      </c>
      <c r="E309" s="588"/>
      <c r="F309" s="586"/>
      <c r="G309" s="587" t="s">
        <v>1243</v>
      </c>
      <c r="H309" s="648">
        <v>16774.88</v>
      </c>
      <c r="I309" s="648"/>
      <c r="J309" s="648">
        <v>19455.669999999998</v>
      </c>
      <c r="K309" s="648"/>
    </row>
    <row r="310" spans="1:11" s="581" customFormat="1">
      <c r="A310" s="576">
        <f>IF(ISNUMBER(H310),MAX($A$23:A309)+1)</f>
        <v>268</v>
      </c>
      <c r="B310" s="577" t="s">
        <v>1256</v>
      </c>
      <c r="C310" s="600" t="s">
        <v>1330</v>
      </c>
      <c r="D310" s="588" t="s">
        <v>982</v>
      </c>
      <c r="E310" s="588" t="s">
        <v>1269</v>
      </c>
      <c r="F310" s="586"/>
      <c r="G310" s="587" t="s">
        <v>1243</v>
      </c>
      <c r="H310" s="648">
        <v>16774.88</v>
      </c>
      <c r="I310" s="648"/>
      <c r="J310" s="648">
        <v>19455.669999999998</v>
      </c>
      <c r="K310" s="648"/>
    </row>
    <row r="311" spans="1:11" s="581" customFormat="1">
      <c r="A311" s="576">
        <f>IF(ISNUMBER(H311),MAX($A$23:A310)+1)</f>
        <v>269</v>
      </c>
      <c r="B311" s="577" t="s">
        <v>1256</v>
      </c>
      <c r="C311" s="600" t="s">
        <v>1330</v>
      </c>
      <c r="D311" s="588" t="s">
        <v>1074</v>
      </c>
      <c r="E311" s="588"/>
      <c r="F311" s="586"/>
      <c r="G311" s="587" t="s">
        <v>1243</v>
      </c>
      <c r="H311" s="648">
        <v>16774.88</v>
      </c>
      <c r="I311" s="648"/>
      <c r="J311" s="648">
        <v>19455.669999999998</v>
      </c>
      <c r="K311" s="648"/>
    </row>
    <row r="312" spans="1:11" s="581" customFormat="1">
      <c r="A312" s="576">
        <f>IF(ISNUMBER(H312),MAX($A$23:A311)+1)</f>
        <v>270</v>
      </c>
      <c r="B312" s="577" t="s">
        <v>1256</v>
      </c>
      <c r="C312" s="600" t="s">
        <v>1330</v>
      </c>
      <c r="D312" s="588" t="s">
        <v>1043</v>
      </c>
      <c r="E312" s="588"/>
      <c r="F312" s="586"/>
      <c r="G312" s="587" t="s">
        <v>1243</v>
      </c>
      <c r="H312" s="648">
        <v>16774.88</v>
      </c>
      <c r="I312" s="648"/>
      <c r="J312" s="648">
        <v>19455.669999999998</v>
      </c>
      <c r="K312" s="648"/>
    </row>
    <row r="313" spans="1:11" s="581" customFormat="1">
      <c r="A313" s="576">
        <f>IF(ISNUMBER(H313),MAX($A$23:A312)+1)</f>
        <v>271</v>
      </c>
      <c r="B313" s="577" t="s">
        <v>1256</v>
      </c>
      <c r="C313" s="600" t="s">
        <v>1330</v>
      </c>
      <c r="D313" s="588" t="s">
        <v>985</v>
      </c>
      <c r="E313" s="588"/>
      <c r="F313" s="586"/>
      <c r="G313" s="587" t="s">
        <v>1243</v>
      </c>
      <c r="H313" s="648">
        <v>16774.88</v>
      </c>
      <c r="I313" s="648"/>
      <c r="J313" s="648">
        <v>19455.669999999998</v>
      </c>
      <c r="K313" s="648"/>
    </row>
    <row r="314" spans="1:11" s="581" customFormat="1">
      <c r="A314" s="576">
        <f>IF(ISNUMBER(H314),MAX($A$23:A313)+1)</f>
        <v>272</v>
      </c>
      <c r="B314" s="577" t="s">
        <v>1256</v>
      </c>
      <c r="C314" s="600" t="s">
        <v>1330</v>
      </c>
      <c r="D314" s="588" t="s">
        <v>996</v>
      </c>
      <c r="E314" s="588"/>
      <c r="F314" s="586"/>
      <c r="G314" s="587" t="s">
        <v>1243</v>
      </c>
      <c r="H314" s="648">
        <v>16774.88</v>
      </c>
      <c r="I314" s="648"/>
      <c r="J314" s="648">
        <v>19455.669999999998</v>
      </c>
      <c r="K314" s="648"/>
    </row>
    <row r="315" spans="1:11" s="581" customFormat="1">
      <c r="A315" s="576">
        <f>IF(ISNUMBER(H315),MAX($A$23:A314)+1)</f>
        <v>273</v>
      </c>
      <c r="B315" s="577" t="s">
        <v>1256</v>
      </c>
      <c r="C315" s="600" t="s">
        <v>1330</v>
      </c>
      <c r="D315" s="588" t="s">
        <v>1000</v>
      </c>
      <c r="E315" s="588"/>
      <c r="F315" s="586"/>
      <c r="G315" s="587" t="s">
        <v>1243</v>
      </c>
      <c r="H315" s="648">
        <v>16774.88</v>
      </c>
      <c r="I315" s="648"/>
      <c r="J315" s="648">
        <v>19455.669999999998</v>
      </c>
      <c r="K315" s="648"/>
    </row>
    <row r="316" spans="1:11" s="581" customFormat="1">
      <c r="A316" s="576">
        <f>IF(ISNUMBER(H316),MAX($A$23:A315)+1)</f>
        <v>274</v>
      </c>
      <c r="B316" s="577" t="s">
        <v>1256</v>
      </c>
      <c r="C316" s="600" t="s">
        <v>1330</v>
      </c>
      <c r="D316" s="588" t="s">
        <v>1048</v>
      </c>
      <c r="E316" s="588"/>
      <c r="F316" s="586"/>
      <c r="G316" s="587" t="s">
        <v>1243</v>
      </c>
      <c r="H316" s="648">
        <v>16774.88</v>
      </c>
      <c r="I316" s="648"/>
      <c r="J316" s="648">
        <v>19455.669999999998</v>
      </c>
      <c r="K316" s="648"/>
    </row>
    <row r="317" spans="1:11" s="581" customFormat="1">
      <c r="A317" s="576">
        <f>IF(ISNUMBER(H317),MAX($A$23:A316)+1)</f>
        <v>275</v>
      </c>
      <c r="B317" s="577" t="s">
        <v>1256</v>
      </c>
      <c r="C317" s="600" t="s">
        <v>1330</v>
      </c>
      <c r="D317" s="588" t="s">
        <v>1314</v>
      </c>
      <c r="E317" s="588"/>
      <c r="F317" s="586"/>
      <c r="G317" s="587" t="s">
        <v>1243</v>
      </c>
      <c r="H317" s="648">
        <v>16774.88</v>
      </c>
      <c r="I317" s="648"/>
      <c r="J317" s="648">
        <v>19455.669999999998</v>
      </c>
      <c r="K317" s="648"/>
    </row>
    <row r="318" spans="1:11" s="581" customFormat="1">
      <c r="A318" s="576">
        <f>IF(ISNUMBER(H318),MAX($A$23:A317)+1)</f>
        <v>276</v>
      </c>
      <c r="B318" s="577" t="s">
        <v>1256</v>
      </c>
      <c r="C318" s="600" t="s">
        <v>1330</v>
      </c>
      <c r="D318" s="588" t="s">
        <v>1052</v>
      </c>
      <c r="E318" s="588"/>
      <c r="F318" s="586"/>
      <c r="G318" s="587" t="s">
        <v>1243</v>
      </c>
      <c r="H318" s="648">
        <v>16774.88</v>
      </c>
      <c r="I318" s="648"/>
      <c r="J318" s="648">
        <v>19455.669999999998</v>
      </c>
      <c r="K318" s="648"/>
    </row>
    <row r="319" spans="1:11" s="581" customFormat="1">
      <c r="A319" s="576">
        <f>IF(ISNUMBER(H319),MAX($A$23:A318)+1)</f>
        <v>277</v>
      </c>
      <c r="B319" s="577" t="s">
        <v>1256</v>
      </c>
      <c r="C319" s="600" t="s">
        <v>1330</v>
      </c>
      <c r="D319" s="588" t="s">
        <v>1284</v>
      </c>
      <c r="E319" s="588"/>
      <c r="F319" s="586"/>
      <c r="G319" s="587" t="s">
        <v>1243</v>
      </c>
      <c r="H319" s="648">
        <v>16774.88</v>
      </c>
      <c r="I319" s="648"/>
      <c r="J319" s="648">
        <v>19455.669999999998</v>
      </c>
      <c r="K319" s="648"/>
    </row>
    <row r="320" spans="1:11" s="581" customFormat="1">
      <c r="A320" s="576">
        <f>IF(ISNUMBER(H320),MAX($A$23:A319)+1)</f>
        <v>278</v>
      </c>
      <c r="B320" s="577" t="s">
        <v>1256</v>
      </c>
      <c r="C320" s="600" t="s">
        <v>1330</v>
      </c>
      <c r="D320" s="588" t="s">
        <v>1285</v>
      </c>
      <c r="E320" s="588"/>
      <c r="F320" s="586"/>
      <c r="G320" s="587" t="s">
        <v>1243</v>
      </c>
      <c r="H320" s="648">
        <v>16774.88</v>
      </c>
      <c r="I320" s="648"/>
      <c r="J320" s="648">
        <v>19455.669999999998</v>
      </c>
      <c r="K320" s="648"/>
    </row>
    <row r="321" spans="1:11" s="581" customFormat="1">
      <c r="A321" s="576">
        <f>IF(ISNUMBER(H321),MAX($A$23:A320)+1)</f>
        <v>279</v>
      </c>
      <c r="B321" s="577" t="s">
        <v>1256</v>
      </c>
      <c r="C321" s="600" t="s">
        <v>1330</v>
      </c>
      <c r="D321" s="588" t="s">
        <v>1286</v>
      </c>
      <c r="E321" s="585"/>
      <c r="F321" s="586"/>
      <c r="G321" s="587" t="s">
        <v>1243</v>
      </c>
      <c r="H321" s="648">
        <v>16774.88</v>
      </c>
      <c r="I321" s="648"/>
      <c r="J321" s="648">
        <v>19455.669999999998</v>
      </c>
      <c r="K321" s="648"/>
    </row>
    <row r="322" spans="1:11" s="581" customFormat="1">
      <c r="A322" s="576">
        <f>IF(ISNUMBER(H322),MAX($A$23:A321)+1)</f>
        <v>280</v>
      </c>
      <c r="B322" s="577" t="s">
        <v>1256</v>
      </c>
      <c r="C322" s="586" t="s">
        <v>1331</v>
      </c>
      <c r="D322" s="588" t="s">
        <v>1000</v>
      </c>
      <c r="E322" s="585" t="s">
        <v>1269</v>
      </c>
      <c r="F322" s="586"/>
      <c r="G322" s="587" t="s">
        <v>1244</v>
      </c>
      <c r="H322" s="648">
        <v>23798.04</v>
      </c>
      <c r="I322" s="648"/>
      <c r="J322" s="648">
        <v>27601.21</v>
      </c>
      <c r="K322" s="648"/>
    </row>
    <row r="323" spans="1:11" s="581" customFormat="1">
      <c r="A323" s="576">
        <f>IF(ISNUMBER(H323),MAX($A$23:A322)+1)</f>
        <v>281</v>
      </c>
      <c r="B323" s="577" t="s">
        <v>1256</v>
      </c>
      <c r="C323" s="586" t="s">
        <v>1331</v>
      </c>
      <c r="D323" s="588" t="s">
        <v>1003</v>
      </c>
      <c r="E323" s="586"/>
      <c r="F323" s="586"/>
      <c r="G323" s="587" t="s">
        <v>1243</v>
      </c>
      <c r="H323" s="648">
        <v>16774.88</v>
      </c>
      <c r="I323" s="648"/>
      <c r="J323" s="648">
        <v>19455.669999999998</v>
      </c>
      <c r="K323" s="648"/>
    </row>
    <row r="324" spans="1:11" s="581" customFormat="1">
      <c r="A324" s="576">
        <f>IF(ISNUMBER(H324),MAX($A$23:A323)+1)</f>
        <v>282</v>
      </c>
      <c r="B324" s="577" t="s">
        <v>1256</v>
      </c>
      <c r="C324" s="586" t="s">
        <v>1331</v>
      </c>
      <c r="D324" s="588" t="s">
        <v>1332</v>
      </c>
      <c r="E324" s="586"/>
      <c r="F324" s="586"/>
      <c r="G324" s="587" t="s">
        <v>1243</v>
      </c>
      <c r="H324" s="648">
        <v>16774.88</v>
      </c>
      <c r="I324" s="648"/>
      <c r="J324" s="648">
        <v>19455.669999999998</v>
      </c>
      <c r="K324" s="648"/>
    </row>
    <row r="325" spans="1:11" s="581" customFormat="1">
      <c r="A325" s="576">
        <f>IF(ISNUMBER(H325),MAX($A$23:A324)+1)</f>
        <v>283</v>
      </c>
      <c r="B325" s="577" t="s">
        <v>1256</v>
      </c>
      <c r="C325" s="586" t="s">
        <v>1333</v>
      </c>
      <c r="D325" s="588" t="s">
        <v>20</v>
      </c>
      <c r="E325" s="585" t="s">
        <v>1269</v>
      </c>
      <c r="F325" s="586"/>
      <c r="G325" s="587" t="s">
        <v>1243</v>
      </c>
      <c r="H325" s="648">
        <v>16774.88</v>
      </c>
      <c r="I325" s="648"/>
      <c r="J325" s="648">
        <v>19455.669999999998</v>
      </c>
      <c r="K325" s="648"/>
    </row>
    <row r="326" spans="1:11" s="581" customFormat="1">
      <c r="A326" s="576">
        <f>IF(ISNUMBER(H326),MAX($A$23:A325)+1)</f>
        <v>284</v>
      </c>
      <c r="B326" s="577" t="s">
        <v>1256</v>
      </c>
      <c r="C326" s="586" t="s">
        <v>1333</v>
      </c>
      <c r="D326" s="588" t="s">
        <v>22</v>
      </c>
      <c r="E326" s="585" t="s">
        <v>1269</v>
      </c>
      <c r="F326" s="586"/>
      <c r="G326" s="587" t="s">
        <v>1243</v>
      </c>
      <c r="H326" s="648">
        <v>16774.88</v>
      </c>
      <c r="I326" s="648"/>
      <c r="J326" s="648">
        <v>19455.669999999998</v>
      </c>
      <c r="K326" s="648"/>
    </row>
    <row r="327" spans="1:11" s="581" customFormat="1">
      <c r="A327" s="576">
        <f>IF(ISNUMBER(H327),MAX($A$23:A326)+1)</f>
        <v>285</v>
      </c>
      <c r="B327" s="577" t="s">
        <v>1256</v>
      </c>
      <c r="C327" s="586" t="s">
        <v>1333</v>
      </c>
      <c r="D327" s="588" t="s">
        <v>26</v>
      </c>
      <c r="E327" s="585" t="s">
        <v>1269</v>
      </c>
      <c r="F327" s="586"/>
      <c r="G327" s="587" t="s">
        <v>1243</v>
      </c>
      <c r="H327" s="648">
        <v>16774.88</v>
      </c>
      <c r="I327" s="648"/>
      <c r="J327" s="648">
        <v>19455.669999999998</v>
      </c>
      <c r="K327" s="648"/>
    </row>
    <row r="328" spans="1:11" s="581" customFormat="1">
      <c r="A328" s="576">
        <f>IF(ISNUMBER(H328),MAX($A$23:A327)+1)</f>
        <v>286</v>
      </c>
      <c r="B328" s="577" t="s">
        <v>1256</v>
      </c>
      <c r="C328" s="586" t="s">
        <v>1333</v>
      </c>
      <c r="D328" s="588" t="s">
        <v>28</v>
      </c>
      <c r="E328" s="586"/>
      <c r="F328" s="586"/>
      <c r="G328" s="587" t="s">
        <v>1244</v>
      </c>
      <c r="H328" s="648">
        <v>23798.04</v>
      </c>
      <c r="I328" s="648"/>
      <c r="J328" s="648">
        <v>27601.21</v>
      </c>
      <c r="K328" s="648"/>
    </row>
    <row r="329" spans="1:11" s="581" customFormat="1">
      <c r="A329" s="576">
        <f>IF(ISNUMBER(H329),MAX($A$23:A328)+1)</f>
        <v>287</v>
      </c>
      <c r="B329" s="577" t="s">
        <v>1256</v>
      </c>
      <c r="C329" s="586" t="s">
        <v>1333</v>
      </c>
      <c r="D329" s="588" t="s">
        <v>31</v>
      </c>
      <c r="E329" s="586"/>
      <c r="F329" s="586"/>
      <c r="G329" s="587" t="s">
        <v>1243</v>
      </c>
      <c r="H329" s="648">
        <v>16774.88</v>
      </c>
      <c r="I329" s="648"/>
      <c r="J329" s="648">
        <v>19455.669999999998</v>
      </c>
      <c r="K329" s="648"/>
    </row>
    <row r="330" spans="1:11" s="581" customFormat="1">
      <c r="A330" s="576">
        <f>IF(ISNUMBER(H330),MAX($A$23:A329)+1)</f>
        <v>288</v>
      </c>
      <c r="B330" s="577" t="s">
        <v>1256</v>
      </c>
      <c r="C330" s="586" t="s">
        <v>1333</v>
      </c>
      <c r="D330" s="588" t="s">
        <v>1072</v>
      </c>
      <c r="E330" s="586"/>
      <c r="F330" s="586"/>
      <c r="G330" s="587" t="s">
        <v>1243</v>
      </c>
      <c r="H330" s="648">
        <v>16774.88</v>
      </c>
      <c r="I330" s="648"/>
      <c r="J330" s="648">
        <v>19455.669999999998</v>
      </c>
      <c r="K330" s="648"/>
    </row>
    <row r="331" spans="1:11" s="581" customFormat="1">
      <c r="A331" s="576">
        <f>IF(ISNUMBER(H331),MAX($A$23:A330)+1)</f>
        <v>289</v>
      </c>
      <c r="B331" s="577" t="s">
        <v>1256</v>
      </c>
      <c r="C331" s="586" t="s">
        <v>1333</v>
      </c>
      <c r="D331" s="588" t="s">
        <v>1073</v>
      </c>
      <c r="E331" s="586"/>
      <c r="F331" s="586"/>
      <c r="G331" s="587" t="s">
        <v>1243</v>
      </c>
      <c r="H331" s="648">
        <v>16774.88</v>
      </c>
      <c r="I331" s="648"/>
      <c r="J331" s="648">
        <v>19455.669999999998</v>
      </c>
      <c r="K331" s="648"/>
    </row>
    <row r="332" spans="1:11" s="581" customFormat="1">
      <c r="A332" s="576">
        <f>IF(ISNUMBER(H332),MAX($A$23:A331)+1)</f>
        <v>290</v>
      </c>
      <c r="B332" s="577" t="s">
        <v>1256</v>
      </c>
      <c r="C332" s="586" t="s">
        <v>1333</v>
      </c>
      <c r="D332" s="588" t="s">
        <v>977</v>
      </c>
      <c r="E332" s="586"/>
      <c r="F332" s="586"/>
      <c r="G332" s="587" t="s">
        <v>1243</v>
      </c>
      <c r="H332" s="648">
        <v>16774.88</v>
      </c>
      <c r="I332" s="648"/>
      <c r="J332" s="648">
        <v>19455.669999999998</v>
      </c>
      <c r="K332" s="648"/>
    </row>
    <row r="333" spans="1:11" s="581" customFormat="1">
      <c r="A333" s="576">
        <f>IF(ISNUMBER(H333),MAX($A$23:A332)+1)</f>
        <v>291</v>
      </c>
      <c r="B333" s="577" t="s">
        <v>1256</v>
      </c>
      <c r="C333" s="586" t="s">
        <v>1333</v>
      </c>
      <c r="D333" s="588" t="s">
        <v>1043</v>
      </c>
      <c r="E333" s="586"/>
      <c r="F333" s="586"/>
      <c r="G333" s="587" t="s">
        <v>1243</v>
      </c>
      <c r="H333" s="648">
        <v>16774.88</v>
      </c>
      <c r="I333" s="648"/>
      <c r="J333" s="648">
        <v>19455.669999999998</v>
      </c>
      <c r="K333" s="648"/>
    </row>
    <row r="334" spans="1:11" s="581" customFormat="1">
      <c r="A334" s="576">
        <f>IF(ISNUMBER(H334),MAX($A$23:A333)+1)</f>
        <v>292</v>
      </c>
      <c r="B334" s="577" t="s">
        <v>1256</v>
      </c>
      <c r="C334" s="586" t="s">
        <v>1333</v>
      </c>
      <c r="D334" s="588" t="s">
        <v>985</v>
      </c>
      <c r="E334" s="586"/>
      <c r="F334" s="586"/>
      <c r="G334" s="587" t="s">
        <v>1243</v>
      </c>
      <c r="H334" s="648">
        <v>16774.88</v>
      </c>
      <c r="I334" s="648"/>
      <c r="J334" s="648">
        <v>19455.669999999998</v>
      </c>
      <c r="K334" s="648"/>
    </row>
    <row r="335" spans="1:11" s="581" customFormat="1">
      <c r="A335" s="576">
        <f>IF(ISNUMBER(H335),MAX($A$23:A334)+1)</f>
        <v>293</v>
      </c>
      <c r="B335" s="577" t="s">
        <v>1256</v>
      </c>
      <c r="C335" s="586" t="s">
        <v>1333</v>
      </c>
      <c r="D335" s="588" t="s">
        <v>990</v>
      </c>
      <c r="E335" s="586"/>
      <c r="F335" s="586"/>
      <c r="G335" s="587" t="s">
        <v>1243</v>
      </c>
      <c r="H335" s="648">
        <v>16774.88</v>
      </c>
      <c r="I335" s="648"/>
      <c r="J335" s="648">
        <v>19455.669999999998</v>
      </c>
      <c r="K335" s="648"/>
    </row>
    <row r="336" spans="1:11" s="581" customFormat="1">
      <c r="A336" s="576">
        <f>IF(ISNUMBER(H336),MAX($A$23:A335)+1)</f>
        <v>294</v>
      </c>
      <c r="B336" s="577" t="s">
        <v>1256</v>
      </c>
      <c r="C336" s="586" t="s">
        <v>1333</v>
      </c>
      <c r="D336" s="588" t="s">
        <v>990</v>
      </c>
      <c r="E336" s="585" t="s">
        <v>1269</v>
      </c>
      <c r="F336" s="586"/>
      <c r="G336" s="587" t="s">
        <v>1243</v>
      </c>
      <c r="H336" s="648">
        <v>16774.88</v>
      </c>
      <c r="I336" s="648"/>
      <c r="J336" s="648">
        <v>19455.669999999998</v>
      </c>
      <c r="K336" s="648"/>
    </row>
    <row r="337" spans="1:11" s="581" customFormat="1">
      <c r="A337" s="576">
        <f>IF(ISNUMBER(H337),MAX($A$23:A336)+1)</f>
        <v>295</v>
      </c>
      <c r="B337" s="577" t="s">
        <v>1256</v>
      </c>
      <c r="C337" s="586" t="s">
        <v>1334</v>
      </c>
      <c r="D337" s="588" t="s">
        <v>24</v>
      </c>
      <c r="E337" s="586"/>
      <c r="F337" s="586"/>
      <c r="G337" s="587" t="s">
        <v>1243</v>
      </c>
      <c r="H337" s="648">
        <v>16774.88</v>
      </c>
      <c r="I337" s="648"/>
      <c r="J337" s="648">
        <v>19455.669999999998</v>
      </c>
      <c r="K337" s="648"/>
    </row>
    <row r="338" spans="1:11" s="581" customFormat="1">
      <c r="A338" s="576">
        <f>IF(ISNUMBER(H338),MAX($A$23:A337)+1)</f>
        <v>296</v>
      </c>
      <c r="B338" s="577" t="s">
        <v>1256</v>
      </c>
      <c r="C338" s="586" t="s">
        <v>1334</v>
      </c>
      <c r="D338" s="588" t="s">
        <v>1074</v>
      </c>
      <c r="E338" s="586"/>
      <c r="F338" s="586"/>
      <c r="G338" s="587" t="s">
        <v>1243</v>
      </c>
      <c r="H338" s="648">
        <v>16774.88</v>
      </c>
      <c r="I338" s="648"/>
      <c r="J338" s="648">
        <v>19455.669999999998</v>
      </c>
      <c r="K338" s="648"/>
    </row>
    <row r="339" spans="1:11" s="581" customFormat="1">
      <c r="A339" s="576">
        <f>IF(ISNUMBER(H339),MAX($A$23:A338)+1)</f>
        <v>297</v>
      </c>
      <c r="B339" s="577" t="s">
        <v>1256</v>
      </c>
      <c r="C339" s="586" t="s">
        <v>1335</v>
      </c>
      <c r="D339" s="588" t="s">
        <v>27</v>
      </c>
      <c r="E339" s="586"/>
      <c r="F339" s="586"/>
      <c r="G339" s="587" t="s">
        <v>1244</v>
      </c>
      <c r="H339" s="648">
        <v>23798.04</v>
      </c>
      <c r="I339" s="648"/>
      <c r="J339" s="648">
        <v>27601.21</v>
      </c>
      <c r="K339" s="648"/>
    </row>
    <row r="340" spans="1:11" s="581" customFormat="1">
      <c r="A340" s="576">
        <f>IF(ISNUMBER(H340),MAX($A$23:A339)+1)</f>
        <v>298</v>
      </c>
      <c r="B340" s="577" t="s">
        <v>1256</v>
      </c>
      <c r="C340" s="586" t="s">
        <v>1335</v>
      </c>
      <c r="D340" s="588" t="s">
        <v>27</v>
      </c>
      <c r="E340" s="588" t="s">
        <v>19</v>
      </c>
      <c r="F340" s="586"/>
      <c r="G340" s="587" t="s">
        <v>1243</v>
      </c>
      <c r="H340" s="648">
        <v>16774.88</v>
      </c>
      <c r="I340" s="648"/>
      <c r="J340" s="648">
        <v>19455.669999999998</v>
      </c>
      <c r="K340" s="648"/>
    </row>
    <row r="341" spans="1:11" s="581" customFormat="1">
      <c r="A341" s="576">
        <f>IF(ISNUMBER(H341),MAX($A$23:A340)+1)</f>
        <v>299</v>
      </c>
      <c r="B341" s="577" t="s">
        <v>1256</v>
      </c>
      <c r="C341" s="586" t="s">
        <v>1335</v>
      </c>
      <c r="D341" s="588" t="s">
        <v>27</v>
      </c>
      <c r="E341" s="588" t="s">
        <v>20</v>
      </c>
      <c r="F341" s="586"/>
      <c r="G341" s="587" t="s">
        <v>1243</v>
      </c>
      <c r="H341" s="648">
        <v>16774.88</v>
      </c>
      <c r="I341" s="648"/>
      <c r="J341" s="648">
        <v>19455.669999999998</v>
      </c>
      <c r="K341" s="648"/>
    </row>
    <row r="342" spans="1:11" s="581" customFormat="1">
      <c r="A342" s="576"/>
      <c r="B342" s="597"/>
      <c r="C342" s="609"/>
      <c r="D342" s="608"/>
      <c r="E342" s="606"/>
      <c r="F342" s="609"/>
      <c r="G342" s="605"/>
      <c r="H342" s="651"/>
      <c r="I342" s="651"/>
      <c r="J342" s="651"/>
      <c r="K342" s="651"/>
    </row>
    <row r="343" spans="1:11" s="616" customFormat="1" ht="30" customHeight="1">
      <c r="A343" s="576"/>
      <c r="B343" s="619" t="s">
        <v>1369</v>
      </c>
      <c r="C343" s="634"/>
      <c r="D343" s="633"/>
      <c r="E343" s="634"/>
      <c r="F343" s="634"/>
      <c r="G343" s="635"/>
      <c r="H343" s="628"/>
      <c r="I343" s="628"/>
      <c r="J343" s="628"/>
      <c r="K343" s="628">
        <v>5292665.1099999994</v>
      </c>
    </row>
    <row r="344" spans="1:11" s="615" customFormat="1">
      <c r="A344" s="576"/>
      <c r="B344" s="890" t="s">
        <v>1336</v>
      </c>
      <c r="C344" s="890"/>
      <c r="D344" s="627"/>
      <c r="E344" s="613"/>
      <c r="F344" s="613"/>
      <c r="G344" s="637"/>
      <c r="H344" s="632"/>
      <c r="I344" s="632"/>
      <c r="J344" s="632"/>
      <c r="K344" s="632">
        <v>187055.69</v>
      </c>
    </row>
    <row r="345" spans="1:11" s="581" customFormat="1">
      <c r="A345" s="576">
        <f>IF(ISNUMBER(H345),MAX($A$23:A344)+1)</f>
        <v>300</v>
      </c>
      <c r="B345" s="577" t="s">
        <v>1256</v>
      </c>
      <c r="C345" s="586" t="s">
        <v>1336</v>
      </c>
      <c r="D345" s="579"/>
      <c r="E345" s="586"/>
      <c r="F345" s="586" t="s">
        <v>1336</v>
      </c>
      <c r="G345" s="587" t="s">
        <v>1275</v>
      </c>
      <c r="H345" s="648">
        <v>82972.55</v>
      </c>
      <c r="I345" s="648"/>
      <c r="J345" s="648"/>
      <c r="K345" s="648">
        <v>100851.55</v>
      </c>
    </row>
    <row r="346" spans="1:11" s="581" customFormat="1">
      <c r="A346" s="576">
        <f>IF(ISNUMBER(H346),MAX($A$23:A345)+1)</f>
        <v>301</v>
      </c>
      <c r="B346" s="577" t="s">
        <v>1256</v>
      </c>
      <c r="C346" s="586" t="s">
        <v>1336</v>
      </c>
      <c r="D346" s="579"/>
      <c r="E346" s="586"/>
      <c r="F346" s="586" t="s">
        <v>1336</v>
      </c>
      <c r="G346" s="576" t="s">
        <v>1245</v>
      </c>
      <c r="H346" s="648">
        <v>35460.92</v>
      </c>
      <c r="I346" s="648"/>
      <c r="J346" s="648"/>
      <c r="K346" s="648">
        <v>43102.07</v>
      </c>
    </row>
    <row r="347" spans="1:11" s="581" customFormat="1">
      <c r="A347" s="576">
        <f>IF(ISNUMBER(H347),MAX($A$23:A346)+1)</f>
        <v>302</v>
      </c>
      <c r="B347" s="577" t="s">
        <v>1256</v>
      </c>
      <c r="C347" s="586" t="s">
        <v>1336</v>
      </c>
      <c r="D347" s="579"/>
      <c r="E347" s="586"/>
      <c r="F347" s="586" t="s">
        <v>1336</v>
      </c>
      <c r="G347" s="576" t="s">
        <v>1245</v>
      </c>
      <c r="H347" s="648">
        <v>35460.92</v>
      </c>
      <c r="I347" s="648"/>
      <c r="J347" s="648"/>
      <c r="K347" s="648">
        <v>43102.07</v>
      </c>
    </row>
    <row r="348" spans="1:11" s="581" customFormat="1">
      <c r="A348" s="576"/>
      <c r="B348" s="887" t="s">
        <v>1337</v>
      </c>
      <c r="C348" s="887"/>
      <c r="D348" s="627"/>
      <c r="E348" s="613"/>
      <c r="F348" s="613"/>
      <c r="G348" s="614"/>
      <c r="H348" s="644"/>
      <c r="I348" s="644"/>
      <c r="J348" s="644"/>
      <c r="K348" s="644">
        <v>2811912.4799999995</v>
      </c>
    </row>
    <row r="349" spans="1:11" s="581" customFormat="1">
      <c r="A349" s="576">
        <f>IF(ISNUMBER(H349),MAX($A$23:A348)+1)</f>
        <v>303</v>
      </c>
      <c r="B349" s="577" t="s">
        <v>1256</v>
      </c>
      <c r="C349" s="586" t="s">
        <v>1338</v>
      </c>
      <c r="D349" s="588" t="s">
        <v>20</v>
      </c>
      <c r="E349" s="588" t="s">
        <v>1308</v>
      </c>
      <c r="F349" s="586"/>
      <c r="G349" s="587" t="s">
        <v>1244</v>
      </c>
      <c r="H349" s="648">
        <v>23798.04</v>
      </c>
      <c r="I349" s="648"/>
      <c r="J349" s="648"/>
      <c r="K349" s="648">
        <v>28926.06</v>
      </c>
    </row>
    <row r="350" spans="1:11" s="581" customFormat="1">
      <c r="A350" s="576">
        <f>IF(ISNUMBER(H350),MAX($A$23:A349)+1)</f>
        <v>304</v>
      </c>
      <c r="B350" s="577" t="s">
        <v>1256</v>
      </c>
      <c r="C350" s="586" t="s">
        <v>1338</v>
      </c>
      <c r="D350" s="588" t="s">
        <v>20</v>
      </c>
      <c r="E350" s="588" t="s">
        <v>19</v>
      </c>
      <c r="F350" s="586"/>
      <c r="G350" s="587" t="s">
        <v>1243</v>
      </c>
      <c r="H350" s="648">
        <v>16774.88</v>
      </c>
      <c r="I350" s="648"/>
      <c r="J350" s="648"/>
      <c r="K350" s="648">
        <v>20389.55</v>
      </c>
    </row>
    <row r="351" spans="1:11" s="581" customFormat="1">
      <c r="A351" s="576">
        <f>IF(ISNUMBER(H351),MAX($A$23:A350)+1)</f>
        <v>305</v>
      </c>
      <c r="B351" s="577" t="s">
        <v>1256</v>
      </c>
      <c r="C351" s="586" t="s">
        <v>1338</v>
      </c>
      <c r="D351" s="588" t="s">
        <v>20</v>
      </c>
      <c r="E351" s="588" t="s">
        <v>20</v>
      </c>
      <c r="F351" s="586"/>
      <c r="G351" s="587" t="s">
        <v>1243</v>
      </c>
      <c r="H351" s="648">
        <v>16774.88</v>
      </c>
      <c r="I351" s="648"/>
      <c r="J351" s="648"/>
      <c r="K351" s="648">
        <v>20389.55</v>
      </c>
    </row>
    <row r="352" spans="1:11" s="581" customFormat="1">
      <c r="A352" s="576">
        <f>IF(ISNUMBER(H352),MAX($A$23:A351)+1)</f>
        <v>306</v>
      </c>
      <c r="B352" s="577" t="s">
        <v>1256</v>
      </c>
      <c r="C352" s="586" t="s">
        <v>1338</v>
      </c>
      <c r="D352" s="588" t="s">
        <v>22</v>
      </c>
      <c r="E352" s="588"/>
      <c r="F352" s="586"/>
      <c r="G352" s="587" t="s">
        <v>1244</v>
      </c>
      <c r="H352" s="648">
        <v>23798.04</v>
      </c>
      <c r="I352" s="648"/>
      <c r="J352" s="648"/>
      <c r="K352" s="648">
        <v>28926.06</v>
      </c>
    </row>
    <row r="353" spans="1:11" s="581" customFormat="1">
      <c r="A353" s="576">
        <f>IF(ISNUMBER(H353),MAX($A$23:A352)+1)</f>
        <v>307</v>
      </c>
      <c r="B353" s="577" t="s">
        <v>1256</v>
      </c>
      <c r="C353" s="586" t="s">
        <v>1338</v>
      </c>
      <c r="D353" s="588" t="s">
        <v>22</v>
      </c>
      <c r="E353" s="588" t="s">
        <v>19</v>
      </c>
      <c r="F353" s="586"/>
      <c r="G353" s="587" t="s">
        <v>1243</v>
      </c>
      <c r="H353" s="648">
        <v>16774.88</v>
      </c>
      <c r="I353" s="648"/>
      <c r="J353" s="648"/>
      <c r="K353" s="648">
        <v>20389.55</v>
      </c>
    </row>
    <row r="354" spans="1:11" s="581" customFormat="1">
      <c r="A354" s="576">
        <f>IF(ISNUMBER(H354),MAX($A$23:A353)+1)</f>
        <v>308</v>
      </c>
      <c r="B354" s="577" t="s">
        <v>1256</v>
      </c>
      <c r="C354" s="586" t="s">
        <v>1338</v>
      </c>
      <c r="D354" s="588" t="s">
        <v>22</v>
      </c>
      <c r="E354" s="588" t="s">
        <v>20</v>
      </c>
      <c r="F354" s="586"/>
      <c r="G354" s="587" t="s">
        <v>1243</v>
      </c>
      <c r="H354" s="648">
        <v>16774.88</v>
      </c>
      <c r="I354" s="648"/>
      <c r="J354" s="648"/>
      <c r="K354" s="648">
        <v>20389.55</v>
      </c>
    </row>
    <row r="355" spans="1:11" s="581" customFormat="1">
      <c r="A355" s="576">
        <f>IF(ISNUMBER(H355),MAX($A$23:A354)+1)</f>
        <v>309</v>
      </c>
      <c r="B355" s="577" t="s">
        <v>1256</v>
      </c>
      <c r="C355" s="586" t="s">
        <v>1338</v>
      </c>
      <c r="D355" s="588" t="s">
        <v>23</v>
      </c>
      <c r="E355" s="588"/>
      <c r="F355" s="586"/>
      <c r="G355" s="587" t="s">
        <v>1244</v>
      </c>
      <c r="H355" s="648">
        <v>23798.04</v>
      </c>
      <c r="I355" s="648"/>
      <c r="J355" s="648"/>
      <c r="K355" s="648">
        <v>28926.06</v>
      </c>
    </row>
    <row r="356" spans="1:11" s="581" customFormat="1">
      <c r="A356" s="576">
        <f>IF(ISNUMBER(H356),MAX($A$23:A355)+1)</f>
        <v>310</v>
      </c>
      <c r="B356" s="577" t="s">
        <v>1256</v>
      </c>
      <c r="C356" s="586" t="s">
        <v>1338</v>
      </c>
      <c r="D356" s="588" t="s">
        <v>23</v>
      </c>
      <c r="E356" s="588" t="s">
        <v>19</v>
      </c>
      <c r="F356" s="586"/>
      <c r="G356" s="587" t="s">
        <v>1243</v>
      </c>
      <c r="H356" s="648">
        <v>16774.88</v>
      </c>
      <c r="I356" s="648"/>
      <c r="J356" s="648"/>
      <c r="K356" s="648">
        <v>20389.55</v>
      </c>
    </row>
    <row r="357" spans="1:11" s="581" customFormat="1">
      <c r="A357" s="576">
        <f>IF(ISNUMBER(H357),MAX($A$23:A356)+1)</f>
        <v>311</v>
      </c>
      <c r="B357" s="577" t="s">
        <v>1256</v>
      </c>
      <c r="C357" s="586" t="s">
        <v>1338</v>
      </c>
      <c r="D357" s="588" t="s">
        <v>23</v>
      </c>
      <c r="E357" s="588" t="s">
        <v>20</v>
      </c>
      <c r="F357" s="586"/>
      <c r="G357" s="587" t="s">
        <v>1243</v>
      </c>
      <c r="H357" s="648">
        <v>16774.88</v>
      </c>
      <c r="I357" s="648"/>
      <c r="J357" s="648"/>
      <c r="K357" s="648">
        <v>20389.55</v>
      </c>
    </row>
    <row r="358" spans="1:11" s="581" customFormat="1">
      <c r="A358" s="576">
        <f>IF(ISNUMBER(H358),MAX($A$23:A357)+1)</f>
        <v>312</v>
      </c>
      <c r="B358" s="577" t="s">
        <v>1256</v>
      </c>
      <c r="C358" s="586" t="s">
        <v>1338</v>
      </c>
      <c r="D358" s="588" t="s">
        <v>1339</v>
      </c>
      <c r="E358" s="588"/>
      <c r="F358" s="586"/>
      <c r="G358" s="587" t="s">
        <v>1244</v>
      </c>
      <c r="H358" s="648">
        <v>23798.04</v>
      </c>
      <c r="I358" s="648"/>
      <c r="J358" s="648"/>
      <c r="K358" s="648">
        <v>28926.06</v>
      </c>
    </row>
    <row r="359" spans="1:11" s="581" customFormat="1">
      <c r="A359" s="576">
        <f>IF(ISNUMBER(H359),MAX($A$23:A358)+1)</f>
        <v>313</v>
      </c>
      <c r="B359" s="577" t="s">
        <v>1256</v>
      </c>
      <c r="C359" s="586" t="s">
        <v>1338</v>
      </c>
      <c r="D359" s="588" t="s">
        <v>1339</v>
      </c>
      <c r="E359" s="588" t="s">
        <v>19</v>
      </c>
      <c r="F359" s="586"/>
      <c r="G359" s="587" t="s">
        <v>1243</v>
      </c>
      <c r="H359" s="648">
        <v>16774.88</v>
      </c>
      <c r="I359" s="648"/>
      <c r="J359" s="648"/>
      <c r="K359" s="648">
        <v>20389.55</v>
      </c>
    </row>
    <row r="360" spans="1:11" s="581" customFormat="1">
      <c r="A360" s="576">
        <f>IF(ISNUMBER(H360),MAX($A$23:A359)+1)</f>
        <v>314</v>
      </c>
      <c r="B360" s="577" t="s">
        <v>1256</v>
      </c>
      <c r="C360" s="586" t="s">
        <v>1338</v>
      </c>
      <c r="D360" s="588" t="s">
        <v>1339</v>
      </c>
      <c r="E360" s="588" t="s">
        <v>20</v>
      </c>
      <c r="F360" s="586"/>
      <c r="G360" s="587" t="s">
        <v>1243</v>
      </c>
      <c r="H360" s="648">
        <v>16774.88</v>
      </c>
      <c r="I360" s="648"/>
      <c r="J360" s="648"/>
      <c r="K360" s="648">
        <v>20389.55</v>
      </c>
    </row>
    <row r="361" spans="1:11" s="581" customFormat="1">
      <c r="A361" s="576">
        <f>IF(ISNUMBER(H361),MAX($A$23:A360)+1)</f>
        <v>315</v>
      </c>
      <c r="B361" s="577" t="s">
        <v>1256</v>
      </c>
      <c r="C361" s="586" t="s">
        <v>1338</v>
      </c>
      <c r="D361" s="588" t="s">
        <v>1339</v>
      </c>
      <c r="E361" s="588" t="s">
        <v>21</v>
      </c>
      <c r="F361" s="586"/>
      <c r="G361" s="587" t="s">
        <v>1243</v>
      </c>
      <c r="H361" s="648">
        <v>16774.88</v>
      </c>
      <c r="I361" s="648"/>
      <c r="J361" s="648"/>
      <c r="K361" s="648">
        <v>20389.55</v>
      </c>
    </row>
    <row r="362" spans="1:11" s="581" customFormat="1">
      <c r="A362" s="576">
        <f>IF(ISNUMBER(H362),MAX($A$23:A361)+1)</f>
        <v>316</v>
      </c>
      <c r="B362" s="577" t="s">
        <v>1256</v>
      </c>
      <c r="C362" s="586" t="s">
        <v>1338</v>
      </c>
      <c r="D362" s="588" t="s">
        <v>1339</v>
      </c>
      <c r="E362" s="588" t="s">
        <v>22</v>
      </c>
      <c r="F362" s="586"/>
      <c r="G362" s="587" t="s">
        <v>1243</v>
      </c>
      <c r="H362" s="648">
        <v>16774.88</v>
      </c>
      <c r="I362" s="648"/>
      <c r="J362" s="648"/>
      <c r="K362" s="648">
        <v>20389.55</v>
      </c>
    </row>
    <row r="363" spans="1:11" s="581" customFormat="1">
      <c r="A363" s="576">
        <f>IF(ISNUMBER(H363),MAX($A$23:A362)+1)</f>
        <v>317</v>
      </c>
      <c r="B363" s="577" t="s">
        <v>1256</v>
      </c>
      <c r="C363" s="586" t="s">
        <v>1338</v>
      </c>
      <c r="D363" s="588" t="s">
        <v>1339</v>
      </c>
      <c r="E363" s="588" t="s">
        <v>23</v>
      </c>
      <c r="F363" s="586"/>
      <c r="G363" s="587" t="s">
        <v>1243</v>
      </c>
      <c r="H363" s="648">
        <v>16774.88</v>
      </c>
      <c r="I363" s="648"/>
      <c r="J363" s="648"/>
      <c r="K363" s="648">
        <v>20389.55</v>
      </c>
    </row>
    <row r="364" spans="1:11" s="581" customFormat="1">
      <c r="A364" s="576">
        <f>IF(ISNUMBER(H364),MAX($A$23:A363)+1)</f>
        <v>318</v>
      </c>
      <c r="B364" s="577" t="s">
        <v>1256</v>
      </c>
      <c r="C364" s="586" t="s">
        <v>1338</v>
      </c>
      <c r="D364" s="588" t="s">
        <v>1339</v>
      </c>
      <c r="E364" s="588" t="s">
        <v>29</v>
      </c>
      <c r="F364" s="586"/>
      <c r="G364" s="587" t="s">
        <v>1243</v>
      </c>
      <c r="H364" s="648">
        <v>16774.88</v>
      </c>
      <c r="I364" s="648"/>
      <c r="J364" s="648"/>
      <c r="K364" s="648">
        <v>20389.55</v>
      </c>
    </row>
    <row r="365" spans="1:11" s="581" customFormat="1">
      <c r="A365" s="576">
        <f>IF(ISNUMBER(H365),MAX($A$23:A364)+1)</f>
        <v>319</v>
      </c>
      <c r="B365" s="577" t="s">
        <v>1256</v>
      </c>
      <c r="C365" s="586" t="s">
        <v>1338</v>
      </c>
      <c r="D365" s="588" t="s">
        <v>1339</v>
      </c>
      <c r="E365" s="588" t="s">
        <v>24</v>
      </c>
      <c r="F365" s="586"/>
      <c r="G365" s="587" t="s">
        <v>1243</v>
      </c>
      <c r="H365" s="648">
        <v>16774.88</v>
      </c>
      <c r="I365" s="648"/>
      <c r="J365" s="648"/>
      <c r="K365" s="648">
        <v>20389.55</v>
      </c>
    </row>
    <row r="366" spans="1:11" s="581" customFormat="1">
      <c r="A366" s="576">
        <f>IF(ISNUMBER(H366),MAX($A$23:A365)+1)</f>
        <v>320</v>
      </c>
      <c r="B366" s="577" t="s">
        <v>1256</v>
      </c>
      <c r="C366" s="586" t="s">
        <v>1338</v>
      </c>
      <c r="D366" s="588" t="s">
        <v>1339</v>
      </c>
      <c r="E366" s="588" t="s">
        <v>30</v>
      </c>
      <c r="F366" s="586"/>
      <c r="G366" s="587" t="s">
        <v>1243</v>
      </c>
      <c r="H366" s="648">
        <v>16774.88</v>
      </c>
      <c r="I366" s="648"/>
      <c r="J366" s="648"/>
      <c r="K366" s="648">
        <v>20389.55</v>
      </c>
    </row>
    <row r="367" spans="1:11" s="581" customFormat="1">
      <c r="A367" s="576">
        <f>IF(ISNUMBER(H367),MAX($A$23:A366)+1)</f>
        <v>321</v>
      </c>
      <c r="B367" s="577" t="s">
        <v>1256</v>
      </c>
      <c r="C367" s="586" t="s">
        <v>1338</v>
      </c>
      <c r="D367" s="588" t="s">
        <v>1339</v>
      </c>
      <c r="E367" s="588" t="s">
        <v>25</v>
      </c>
      <c r="F367" s="586"/>
      <c r="G367" s="587" t="s">
        <v>1243</v>
      </c>
      <c r="H367" s="648">
        <v>16774.88</v>
      </c>
      <c r="I367" s="648"/>
      <c r="J367" s="648"/>
      <c r="K367" s="648">
        <v>20389.55</v>
      </c>
    </row>
    <row r="368" spans="1:11" s="581" customFormat="1">
      <c r="A368" s="576">
        <f>IF(ISNUMBER(H368),MAX($A$23:A367)+1)</f>
        <v>322</v>
      </c>
      <c r="B368" s="577" t="s">
        <v>1256</v>
      </c>
      <c r="C368" s="586" t="s">
        <v>1338</v>
      </c>
      <c r="D368" s="588" t="s">
        <v>1339</v>
      </c>
      <c r="E368" s="588" t="s">
        <v>26</v>
      </c>
      <c r="F368" s="586"/>
      <c r="G368" s="587" t="s">
        <v>1243</v>
      </c>
      <c r="H368" s="648">
        <v>16774.88</v>
      </c>
      <c r="I368" s="648"/>
      <c r="J368" s="648"/>
      <c r="K368" s="648">
        <v>20389.55</v>
      </c>
    </row>
    <row r="369" spans="1:11" s="581" customFormat="1">
      <c r="A369" s="576">
        <f>IF(ISNUMBER(H369),MAX($A$23:A368)+1)</f>
        <v>323</v>
      </c>
      <c r="B369" s="577" t="s">
        <v>1256</v>
      </c>
      <c r="C369" s="586" t="s">
        <v>1338</v>
      </c>
      <c r="D369" s="588" t="s">
        <v>1339</v>
      </c>
      <c r="E369" s="588" t="s">
        <v>28</v>
      </c>
      <c r="F369" s="586"/>
      <c r="G369" s="587" t="s">
        <v>1243</v>
      </c>
      <c r="H369" s="648">
        <v>16774.88</v>
      </c>
      <c r="I369" s="648"/>
      <c r="J369" s="648"/>
      <c r="K369" s="648">
        <v>20389.55</v>
      </c>
    </row>
    <row r="370" spans="1:11" s="581" customFormat="1">
      <c r="A370" s="576">
        <f>IF(ISNUMBER(H370),MAX($A$23:A369)+1)</f>
        <v>324</v>
      </c>
      <c r="B370" s="577" t="s">
        <v>1256</v>
      </c>
      <c r="C370" s="586" t="s">
        <v>1338</v>
      </c>
      <c r="D370" s="588" t="s">
        <v>1339</v>
      </c>
      <c r="E370" s="588" t="s">
        <v>31</v>
      </c>
      <c r="F370" s="586"/>
      <c r="G370" s="587" t="s">
        <v>1243</v>
      </c>
      <c r="H370" s="648">
        <v>16774.88</v>
      </c>
      <c r="I370" s="648"/>
      <c r="J370" s="648"/>
      <c r="K370" s="648">
        <v>20389.55</v>
      </c>
    </row>
    <row r="371" spans="1:11" s="581" customFormat="1">
      <c r="A371" s="576">
        <f>IF(ISNUMBER(H371),MAX($A$23:A370)+1)</f>
        <v>325</v>
      </c>
      <c r="B371" s="577" t="s">
        <v>1256</v>
      </c>
      <c r="C371" s="586" t="s">
        <v>1338</v>
      </c>
      <c r="D371" s="588" t="s">
        <v>1339</v>
      </c>
      <c r="E371" s="588" t="s">
        <v>1072</v>
      </c>
      <c r="F371" s="586"/>
      <c r="G371" s="587" t="s">
        <v>1243</v>
      </c>
      <c r="H371" s="648">
        <v>16774.88</v>
      </c>
      <c r="I371" s="648"/>
      <c r="J371" s="648"/>
      <c r="K371" s="648">
        <v>20389.55</v>
      </c>
    </row>
    <row r="372" spans="1:11" s="581" customFormat="1">
      <c r="A372" s="576">
        <f>IF(ISNUMBER(H372),MAX($A$23:A371)+1)</f>
        <v>326</v>
      </c>
      <c r="B372" s="577" t="s">
        <v>1256</v>
      </c>
      <c r="C372" s="586" t="s">
        <v>1338</v>
      </c>
      <c r="D372" s="588" t="s">
        <v>29</v>
      </c>
      <c r="E372" s="588"/>
      <c r="F372" s="586"/>
      <c r="G372" s="587" t="s">
        <v>1244</v>
      </c>
      <c r="H372" s="648">
        <v>23798.04</v>
      </c>
      <c r="I372" s="648"/>
      <c r="J372" s="648"/>
      <c r="K372" s="648">
        <v>28926.06</v>
      </c>
    </row>
    <row r="373" spans="1:11" s="581" customFormat="1">
      <c r="A373" s="576">
        <f>IF(ISNUMBER(H373),MAX($A$23:A372)+1)</f>
        <v>327</v>
      </c>
      <c r="B373" s="577" t="s">
        <v>1256</v>
      </c>
      <c r="C373" s="586" t="s">
        <v>1338</v>
      </c>
      <c r="D373" s="588" t="s">
        <v>29</v>
      </c>
      <c r="E373" s="588" t="s">
        <v>19</v>
      </c>
      <c r="F373" s="586"/>
      <c r="G373" s="587" t="s">
        <v>1243</v>
      </c>
      <c r="H373" s="648">
        <v>16774.88</v>
      </c>
      <c r="I373" s="648"/>
      <c r="J373" s="648"/>
      <c r="K373" s="648">
        <v>20389.55</v>
      </c>
    </row>
    <row r="374" spans="1:11" s="581" customFormat="1">
      <c r="A374" s="576">
        <f>IF(ISNUMBER(H374),MAX($A$23:A373)+1)</f>
        <v>328</v>
      </c>
      <c r="B374" s="577" t="s">
        <v>1256</v>
      </c>
      <c r="C374" s="586" t="s">
        <v>1338</v>
      </c>
      <c r="D374" s="588" t="s">
        <v>29</v>
      </c>
      <c r="E374" s="588" t="s">
        <v>20</v>
      </c>
      <c r="F374" s="586"/>
      <c r="G374" s="587" t="s">
        <v>1243</v>
      </c>
      <c r="H374" s="648">
        <v>16774.88</v>
      </c>
      <c r="I374" s="648"/>
      <c r="J374" s="648"/>
      <c r="K374" s="648">
        <v>20389.55</v>
      </c>
    </row>
    <row r="375" spans="1:11" s="581" customFormat="1">
      <c r="A375" s="576">
        <f>IF(ISNUMBER(H375),MAX($A$23:A374)+1)</f>
        <v>329</v>
      </c>
      <c r="B375" s="577" t="s">
        <v>1256</v>
      </c>
      <c r="C375" s="586" t="s">
        <v>1338</v>
      </c>
      <c r="D375" s="588" t="s">
        <v>24</v>
      </c>
      <c r="E375" s="588"/>
      <c r="F375" s="586"/>
      <c r="G375" s="587" t="s">
        <v>1244</v>
      </c>
      <c r="H375" s="648">
        <v>23798.04</v>
      </c>
      <c r="I375" s="648"/>
      <c r="J375" s="648"/>
      <c r="K375" s="648">
        <v>28926.06</v>
      </c>
    </row>
    <row r="376" spans="1:11" s="581" customFormat="1">
      <c r="A376" s="576">
        <f>IF(ISNUMBER(H376),MAX($A$23:A375)+1)</f>
        <v>330</v>
      </c>
      <c r="B376" s="577" t="s">
        <v>1256</v>
      </c>
      <c r="C376" s="586" t="s">
        <v>1338</v>
      </c>
      <c r="D376" s="588" t="s">
        <v>24</v>
      </c>
      <c r="E376" s="588" t="s">
        <v>19</v>
      </c>
      <c r="F376" s="586"/>
      <c r="G376" s="587" t="s">
        <v>1243</v>
      </c>
      <c r="H376" s="648">
        <v>16774.88</v>
      </c>
      <c r="I376" s="648"/>
      <c r="J376" s="648"/>
      <c r="K376" s="648">
        <v>20389.55</v>
      </c>
    </row>
    <row r="377" spans="1:11" s="581" customFormat="1">
      <c r="A377" s="576">
        <f>IF(ISNUMBER(H377),MAX($A$23:A376)+1)</f>
        <v>331</v>
      </c>
      <c r="B377" s="577" t="s">
        <v>1256</v>
      </c>
      <c r="C377" s="586" t="s">
        <v>1338</v>
      </c>
      <c r="D377" s="588" t="s">
        <v>24</v>
      </c>
      <c r="E377" s="588" t="s">
        <v>20</v>
      </c>
      <c r="F377" s="586"/>
      <c r="G377" s="587" t="s">
        <v>1243</v>
      </c>
      <c r="H377" s="648">
        <v>16774.88</v>
      </c>
      <c r="I377" s="648"/>
      <c r="J377" s="648"/>
      <c r="K377" s="648">
        <v>20389.55</v>
      </c>
    </row>
    <row r="378" spans="1:11" s="581" customFormat="1">
      <c r="A378" s="576">
        <f>IF(ISNUMBER(H378),MAX($A$23:A377)+1)</f>
        <v>332</v>
      </c>
      <c r="B378" s="577" t="s">
        <v>1256</v>
      </c>
      <c r="C378" s="586" t="s">
        <v>1338</v>
      </c>
      <c r="D378" s="588" t="s">
        <v>30</v>
      </c>
      <c r="E378" s="588" t="s">
        <v>1308</v>
      </c>
      <c r="F378" s="586"/>
      <c r="G378" s="587" t="s">
        <v>1243</v>
      </c>
      <c r="H378" s="648">
        <v>16774.88</v>
      </c>
      <c r="I378" s="648"/>
      <c r="J378" s="648"/>
      <c r="K378" s="648">
        <v>20389.55</v>
      </c>
    </row>
    <row r="379" spans="1:11" s="581" customFormat="1">
      <c r="A379" s="576">
        <f>IF(ISNUMBER(H379),MAX($A$23:A378)+1)</f>
        <v>333</v>
      </c>
      <c r="B379" s="577" t="s">
        <v>1256</v>
      </c>
      <c r="C379" s="586" t="s">
        <v>1338</v>
      </c>
      <c r="D379" s="588" t="s">
        <v>25</v>
      </c>
      <c r="E379" s="588" t="s">
        <v>1308</v>
      </c>
      <c r="F379" s="586"/>
      <c r="G379" s="587" t="s">
        <v>1243</v>
      </c>
      <c r="H379" s="648">
        <v>16774.88</v>
      </c>
      <c r="I379" s="648"/>
      <c r="J379" s="648"/>
      <c r="K379" s="648">
        <v>20389.55</v>
      </c>
    </row>
    <row r="380" spans="1:11" s="581" customFormat="1">
      <c r="A380" s="576">
        <f>IF(ISNUMBER(H380),MAX($A$23:A379)+1)</f>
        <v>334</v>
      </c>
      <c r="B380" s="577" t="s">
        <v>1256</v>
      </c>
      <c r="C380" s="586" t="s">
        <v>1338</v>
      </c>
      <c r="D380" s="588" t="s">
        <v>28</v>
      </c>
      <c r="E380" s="588"/>
      <c r="F380" s="586"/>
      <c r="G380" s="587" t="s">
        <v>1244</v>
      </c>
      <c r="H380" s="648">
        <v>23798.04</v>
      </c>
      <c r="I380" s="648"/>
      <c r="J380" s="648"/>
      <c r="K380" s="648">
        <v>28926.06</v>
      </c>
    </row>
    <row r="381" spans="1:11" s="581" customFormat="1">
      <c r="A381" s="576">
        <f>IF(ISNUMBER(H381),MAX($A$23:A380)+1)</f>
        <v>335</v>
      </c>
      <c r="B381" s="577" t="s">
        <v>1256</v>
      </c>
      <c r="C381" s="586" t="s">
        <v>1338</v>
      </c>
      <c r="D381" s="588" t="s">
        <v>28</v>
      </c>
      <c r="E381" s="588" t="s">
        <v>19</v>
      </c>
      <c r="F381" s="586"/>
      <c r="G381" s="587" t="s">
        <v>1243</v>
      </c>
      <c r="H381" s="648">
        <v>16774.88</v>
      </c>
      <c r="I381" s="648"/>
      <c r="J381" s="648"/>
      <c r="K381" s="648">
        <v>20389.55</v>
      </c>
    </row>
    <row r="382" spans="1:11" s="581" customFormat="1">
      <c r="A382" s="576">
        <f>IF(ISNUMBER(H382),MAX($A$23:A381)+1)</f>
        <v>336</v>
      </c>
      <c r="B382" s="577" t="s">
        <v>1256</v>
      </c>
      <c r="C382" s="586" t="s">
        <v>1338</v>
      </c>
      <c r="D382" s="588" t="s">
        <v>28</v>
      </c>
      <c r="E382" s="588" t="s">
        <v>20</v>
      </c>
      <c r="F382" s="586"/>
      <c r="G382" s="587" t="s">
        <v>1243</v>
      </c>
      <c r="H382" s="648">
        <v>16774.88</v>
      </c>
      <c r="I382" s="648"/>
      <c r="J382" s="648"/>
      <c r="K382" s="648">
        <v>20389.55</v>
      </c>
    </row>
    <row r="383" spans="1:11" s="581" customFormat="1">
      <c r="A383" s="576">
        <f>IF(ISNUMBER(H383),MAX($A$23:A382)+1)</f>
        <v>337</v>
      </c>
      <c r="B383" s="577" t="s">
        <v>1256</v>
      </c>
      <c r="C383" s="586" t="s">
        <v>1338</v>
      </c>
      <c r="D383" s="588" t="s">
        <v>1072</v>
      </c>
      <c r="E383" s="588"/>
      <c r="F383" s="586"/>
      <c r="G383" s="587" t="s">
        <v>1244</v>
      </c>
      <c r="H383" s="648">
        <v>23798.04</v>
      </c>
      <c r="I383" s="648"/>
      <c r="J383" s="648"/>
      <c r="K383" s="648">
        <v>28926.06</v>
      </c>
    </row>
    <row r="384" spans="1:11" s="581" customFormat="1">
      <c r="A384" s="576">
        <f>IF(ISNUMBER(H384),MAX($A$23:A383)+1)</f>
        <v>338</v>
      </c>
      <c r="B384" s="577" t="s">
        <v>1256</v>
      </c>
      <c r="C384" s="586" t="s">
        <v>1338</v>
      </c>
      <c r="D384" s="588" t="s">
        <v>1072</v>
      </c>
      <c r="E384" s="588" t="s">
        <v>19</v>
      </c>
      <c r="F384" s="586"/>
      <c r="G384" s="587" t="s">
        <v>1243</v>
      </c>
      <c r="H384" s="648">
        <v>16774.88</v>
      </c>
      <c r="I384" s="648"/>
      <c r="J384" s="648"/>
      <c r="K384" s="648">
        <v>20389.55</v>
      </c>
    </row>
    <row r="385" spans="1:11" s="581" customFormat="1">
      <c r="A385" s="576">
        <f>IF(ISNUMBER(H385),MAX($A$23:A384)+1)</f>
        <v>339</v>
      </c>
      <c r="B385" s="577" t="s">
        <v>1256</v>
      </c>
      <c r="C385" s="586" t="s">
        <v>1338</v>
      </c>
      <c r="D385" s="588" t="s">
        <v>1072</v>
      </c>
      <c r="E385" s="588" t="s">
        <v>20</v>
      </c>
      <c r="F385" s="586"/>
      <c r="G385" s="587" t="s">
        <v>1243</v>
      </c>
      <c r="H385" s="648">
        <v>16774.88</v>
      </c>
      <c r="I385" s="648"/>
      <c r="J385" s="648"/>
      <c r="K385" s="648">
        <v>20389.55</v>
      </c>
    </row>
    <row r="386" spans="1:11" s="581" customFormat="1">
      <c r="A386" s="576">
        <f>IF(ISNUMBER(H386),MAX($A$23:A385)+1)</f>
        <v>340</v>
      </c>
      <c r="B386" s="577" t="s">
        <v>1256</v>
      </c>
      <c r="C386" s="586" t="s">
        <v>1338</v>
      </c>
      <c r="D386" s="588" t="s">
        <v>1074</v>
      </c>
      <c r="E386" s="588" t="s">
        <v>19</v>
      </c>
      <c r="F386" s="586"/>
      <c r="G386" s="587" t="s">
        <v>1243</v>
      </c>
      <c r="H386" s="648">
        <v>16774.88</v>
      </c>
      <c r="I386" s="648"/>
      <c r="J386" s="648"/>
      <c r="K386" s="648">
        <v>20389.55</v>
      </c>
    </row>
    <row r="387" spans="1:11" s="581" customFormat="1">
      <c r="A387" s="576">
        <f>IF(ISNUMBER(H387),MAX($A$23:A386)+1)</f>
        <v>341</v>
      </c>
      <c r="B387" s="577" t="s">
        <v>1256</v>
      </c>
      <c r="C387" s="586" t="s">
        <v>1340</v>
      </c>
      <c r="D387" s="588" t="s">
        <v>20</v>
      </c>
      <c r="E387" s="588" t="s">
        <v>20</v>
      </c>
      <c r="F387" s="586"/>
      <c r="G387" s="587" t="s">
        <v>1243</v>
      </c>
      <c r="H387" s="648">
        <v>16774.88</v>
      </c>
      <c r="I387" s="648"/>
      <c r="J387" s="648"/>
      <c r="K387" s="648">
        <v>20389.55</v>
      </c>
    </row>
    <row r="388" spans="1:11" s="581" customFormat="1">
      <c r="A388" s="576">
        <f>IF(ISNUMBER(H388),MAX($A$23:A387)+1)</f>
        <v>342</v>
      </c>
      <c r="B388" s="577" t="s">
        <v>1256</v>
      </c>
      <c r="C388" s="586" t="s">
        <v>1340</v>
      </c>
      <c r="D388" s="588" t="s">
        <v>23</v>
      </c>
      <c r="E388" s="588"/>
      <c r="F388" s="586"/>
      <c r="G388" s="587" t="s">
        <v>1244</v>
      </c>
      <c r="H388" s="648">
        <v>23798.04</v>
      </c>
      <c r="I388" s="648"/>
      <c r="J388" s="648"/>
      <c r="K388" s="648">
        <v>28926.06</v>
      </c>
    </row>
    <row r="389" spans="1:11" s="581" customFormat="1">
      <c r="A389" s="576">
        <f>IF(ISNUMBER(H389),MAX($A$23:A388)+1)</f>
        <v>343</v>
      </c>
      <c r="B389" s="577" t="s">
        <v>1256</v>
      </c>
      <c r="C389" s="586" t="s">
        <v>1340</v>
      </c>
      <c r="D389" s="588" t="s">
        <v>23</v>
      </c>
      <c r="E389" s="588" t="s">
        <v>19</v>
      </c>
      <c r="F389" s="586"/>
      <c r="G389" s="587" t="s">
        <v>1243</v>
      </c>
      <c r="H389" s="648">
        <v>16774.88</v>
      </c>
      <c r="I389" s="648"/>
      <c r="J389" s="648"/>
      <c r="K389" s="648">
        <v>20389.55</v>
      </c>
    </row>
    <row r="390" spans="1:11" s="581" customFormat="1">
      <c r="A390" s="576">
        <f>IF(ISNUMBER(H390),MAX($A$23:A389)+1)</f>
        <v>344</v>
      </c>
      <c r="B390" s="577" t="s">
        <v>1256</v>
      </c>
      <c r="C390" s="586" t="s">
        <v>1340</v>
      </c>
      <c r="D390" s="588" t="s">
        <v>23</v>
      </c>
      <c r="E390" s="588" t="s">
        <v>20</v>
      </c>
      <c r="F390" s="586"/>
      <c r="G390" s="587" t="s">
        <v>1243</v>
      </c>
      <c r="H390" s="648">
        <v>16774.88</v>
      </c>
      <c r="I390" s="648"/>
      <c r="J390" s="648"/>
      <c r="K390" s="648">
        <v>20389.55</v>
      </c>
    </row>
    <row r="391" spans="1:11" s="581" customFormat="1">
      <c r="A391" s="576">
        <f>IF(ISNUMBER(H391),MAX($A$23:A390)+1)</f>
        <v>345</v>
      </c>
      <c r="B391" s="577" t="s">
        <v>1256</v>
      </c>
      <c r="C391" s="586" t="s">
        <v>1340</v>
      </c>
      <c r="D391" s="588" t="s">
        <v>29</v>
      </c>
      <c r="E391" s="588" t="s">
        <v>1308</v>
      </c>
      <c r="F391" s="586"/>
      <c r="G391" s="587" t="s">
        <v>1244</v>
      </c>
      <c r="H391" s="648">
        <v>23798.04</v>
      </c>
      <c r="I391" s="648"/>
      <c r="J391" s="648"/>
      <c r="K391" s="648">
        <v>28926.06</v>
      </c>
    </row>
    <row r="392" spans="1:11" s="581" customFormat="1">
      <c r="A392" s="576">
        <f>IF(ISNUMBER(H392),MAX($A$23:A391)+1)</f>
        <v>346</v>
      </c>
      <c r="B392" s="577" t="s">
        <v>1256</v>
      </c>
      <c r="C392" s="586" t="s">
        <v>1340</v>
      </c>
      <c r="D392" s="588" t="s">
        <v>29</v>
      </c>
      <c r="E392" s="588" t="s">
        <v>1308</v>
      </c>
      <c r="F392" s="586"/>
      <c r="G392" s="587" t="s">
        <v>1244</v>
      </c>
      <c r="H392" s="648">
        <v>23798.04</v>
      </c>
      <c r="I392" s="648"/>
      <c r="J392" s="648"/>
      <c r="K392" s="648">
        <v>28926.06</v>
      </c>
    </row>
    <row r="393" spans="1:11" s="581" customFormat="1">
      <c r="A393" s="576">
        <f>IF(ISNUMBER(H393),MAX($A$23:A392)+1)</f>
        <v>347</v>
      </c>
      <c r="B393" s="577" t="s">
        <v>1256</v>
      </c>
      <c r="C393" s="586" t="s">
        <v>1340</v>
      </c>
      <c r="D393" s="588" t="s">
        <v>29</v>
      </c>
      <c r="E393" s="588" t="s">
        <v>1308</v>
      </c>
      <c r="F393" s="586"/>
      <c r="G393" s="587" t="s">
        <v>1244</v>
      </c>
      <c r="H393" s="648">
        <v>23798.04</v>
      </c>
      <c r="I393" s="648"/>
      <c r="J393" s="648"/>
      <c r="K393" s="648">
        <v>28926.06</v>
      </c>
    </row>
    <row r="394" spans="1:11" s="581" customFormat="1">
      <c r="A394" s="576">
        <f>IF(ISNUMBER(H394),MAX($A$23:A393)+1)</f>
        <v>348</v>
      </c>
      <c r="B394" s="577" t="s">
        <v>1256</v>
      </c>
      <c r="C394" s="586" t="s">
        <v>1340</v>
      </c>
      <c r="D394" s="588" t="s">
        <v>29</v>
      </c>
      <c r="E394" s="588" t="s">
        <v>1308</v>
      </c>
      <c r="F394" s="586"/>
      <c r="G394" s="587" t="s">
        <v>1244</v>
      </c>
      <c r="H394" s="648">
        <v>23798.04</v>
      </c>
      <c r="I394" s="648"/>
      <c r="J394" s="648"/>
      <c r="K394" s="648">
        <v>28926.06</v>
      </c>
    </row>
    <row r="395" spans="1:11" s="581" customFormat="1">
      <c r="A395" s="576">
        <f>IF(ISNUMBER(H395),MAX($A$23:A394)+1)</f>
        <v>349</v>
      </c>
      <c r="B395" s="577" t="s">
        <v>1256</v>
      </c>
      <c r="C395" s="586" t="s">
        <v>1340</v>
      </c>
      <c r="D395" s="588" t="s">
        <v>24</v>
      </c>
      <c r="E395" s="588"/>
      <c r="F395" s="586"/>
      <c r="G395" s="587" t="s">
        <v>1244</v>
      </c>
      <c r="H395" s="648">
        <v>23798.04</v>
      </c>
      <c r="I395" s="648"/>
      <c r="J395" s="648"/>
      <c r="K395" s="648">
        <v>28926.06</v>
      </c>
    </row>
    <row r="396" spans="1:11" s="581" customFormat="1">
      <c r="A396" s="576">
        <f>IF(ISNUMBER(H396),MAX($A$23:A395)+1)</f>
        <v>350</v>
      </c>
      <c r="B396" s="577" t="s">
        <v>1256</v>
      </c>
      <c r="C396" s="586" t="s">
        <v>1340</v>
      </c>
      <c r="D396" s="588" t="s">
        <v>24</v>
      </c>
      <c r="E396" s="588" t="s">
        <v>19</v>
      </c>
      <c r="F396" s="586"/>
      <c r="G396" s="587" t="s">
        <v>1243</v>
      </c>
      <c r="H396" s="648">
        <v>16774.88</v>
      </c>
      <c r="I396" s="648"/>
      <c r="J396" s="648"/>
      <c r="K396" s="648">
        <v>20389.55</v>
      </c>
    </row>
    <row r="397" spans="1:11" s="581" customFormat="1">
      <c r="A397" s="576">
        <f>IF(ISNUMBER(H397),MAX($A$23:A396)+1)</f>
        <v>351</v>
      </c>
      <c r="B397" s="577" t="s">
        <v>1256</v>
      </c>
      <c r="C397" s="586" t="s">
        <v>1340</v>
      </c>
      <c r="D397" s="588" t="s">
        <v>24</v>
      </c>
      <c r="E397" s="588" t="s">
        <v>20</v>
      </c>
      <c r="F397" s="586"/>
      <c r="G397" s="587" t="s">
        <v>1243</v>
      </c>
      <c r="H397" s="648">
        <v>16774.88</v>
      </c>
      <c r="I397" s="648"/>
      <c r="J397" s="648"/>
      <c r="K397" s="648">
        <v>20389.55</v>
      </c>
    </row>
    <row r="398" spans="1:11" s="581" customFormat="1">
      <c r="A398" s="576">
        <f>IF(ISNUMBER(H398),MAX($A$23:A397)+1)</f>
        <v>352</v>
      </c>
      <c r="B398" s="577" t="s">
        <v>1256</v>
      </c>
      <c r="C398" s="586" t="s">
        <v>1340</v>
      </c>
      <c r="D398" s="588" t="s">
        <v>30</v>
      </c>
      <c r="E398" s="588"/>
      <c r="F398" s="586"/>
      <c r="G398" s="587" t="s">
        <v>1244</v>
      </c>
      <c r="H398" s="648">
        <v>23798.04</v>
      </c>
      <c r="I398" s="648"/>
      <c r="J398" s="648"/>
      <c r="K398" s="648">
        <v>28926.06</v>
      </c>
    </row>
    <row r="399" spans="1:11" s="581" customFormat="1">
      <c r="A399" s="576">
        <f>IF(ISNUMBER(H399),MAX($A$23:A398)+1)</f>
        <v>353</v>
      </c>
      <c r="B399" s="577" t="s">
        <v>1256</v>
      </c>
      <c r="C399" s="586" t="s">
        <v>1340</v>
      </c>
      <c r="D399" s="588" t="s">
        <v>30</v>
      </c>
      <c r="E399" s="588" t="s">
        <v>19</v>
      </c>
      <c r="F399" s="586"/>
      <c r="G399" s="587" t="s">
        <v>1243</v>
      </c>
      <c r="H399" s="648">
        <v>16774.88</v>
      </c>
      <c r="I399" s="648"/>
      <c r="J399" s="648"/>
      <c r="K399" s="648">
        <v>20389.55</v>
      </c>
    </row>
    <row r="400" spans="1:11" s="581" customFormat="1">
      <c r="A400" s="576">
        <f>IF(ISNUMBER(H400),MAX($A$23:A399)+1)</f>
        <v>354</v>
      </c>
      <c r="B400" s="577" t="s">
        <v>1256</v>
      </c>
      <c r="C400" s="586" t="s">
        <v>1340</v>
      </c>
      <c r="D400" s="588" t="s">
        <v>30</v>
      </c>
      <c r="E400" s="588" t="s">
        <v>20</v>
      </c>
      <c r="F400" s="586"/>
      <c r="G400" s="587" t="s">
        <v>1243</v>
      </c>
      <c r="H400" s="648">
        <v>16774.88</v>
      </c>
      <c r="I400" s="648"/>
      <c r="J400" s="648"/>
      <c r="K400" s="648">
        <v>20389.55</v>
      </c>
    </row>
    <row r="401" spans="1:11" s="581" customFormat="1">
      <c r="A401" s="576">
        <f>IF(ISNUMBER(H401),MAX($A$23:A400)+1)</f>
        <v>355</v>
      </c>
      <c r="B401" s="577" t="s">
        <v>1256</v>
      </c>
      <c r="C401" s="586" t="s">
        <v>1341</v>
      </c>
      <c r="D401" s="588" t="s">
        <v>20</v>
      </c>
      <c r="E401" s="588"/>
      <c r="F401" s="586"/>
      <c r="G401" s="587" t="s">
        <v>1244</v>
      </c>
      <c r="H401" s="648">
        <v>23798.04</v>
      </c>
      <c r="I401" s="648"/>
      <c r="J401" s="648"/>
      <c r="K401" s="648">
        <v>28926.06</v>
      </c>
    </row>
    <row r="402" spans="1:11" s="581" customFormat="1">
      <c r="A402" s="576">
        <f>IF(ISNUMBER(H402),MAX($A$23:A401)+1)</f>
        <v>356</v>
      </c>
      <c r="B402" s="577" t="s">
        <v>1256</v>
      </c>
      <c r="C402" s="586" t="s">
        <v>1341</v>
      </c>
      <c r="D402" s="588" t="s">
        <v>20</v>
      </c>
      <c r="E402" s="588" t="s">
        <v>19</v>
      </c>
      <c r="F402" s="586"/>
      <c r="G402" s="587" t="s">
        <v>1243</v>
      </c>
      <c r="H402" s="648">
        <v>16774.88</v>
      </c>
      <c r="I402" s="648"/>
      <c r="J402" s="648"/>
      <c r="K402" s="648">
        <v>20389.55</v>
      </c>
    </row>
    <row r="403" spans="1:11" s="581" customFormat="1">
      <c r="A403" s="576">
        <f>IF(ISNUMBER(H403),MAX($A$23:A402)+1)</f>
        <v>357</v>
      </c>
      <c r="B403" s="577" t="s">
        <v>1256</v>
      </c>
      <c r="C403" s="586" t="s">
        <v>1341</v>
      </c>
      <c r="D403" s="588" t="s">
        <v>20</v>
      </c>
      <c r="E403" s="588" t="s">
        <v>20</v>
      </c>
      <c r="F403" s="586"/>
      <c r="G403" s="587" t="s">
        <v>1243</v>
      </c>
      <c r="H403" s="648">
        <v>16774.88</v>
      </c>
      <c r="I403" s="648"/>
      <c r="J403" s="648"/>
      <c r="K403" s="648">
        <v>20389.55</v>
      </c>
    </row>
    <row r="404" spans="1:11" s="581" customFormat="1">
      <c r="A404" s="576">
        <f>IF(ISNUMBER(H404),MAX($A$23:A403)+1)</f>
        <v>358</v>
      </c>
      <c r="B404" s="577" t="s">
        <v>1256</v>
      </c>
      <c r="C404" s="586" t="s">
        <v>1341</v>
      </c>
      <c r="D404" s="588" t="s">
        <v>21</v>
      </c>
      <c r="E404" s="588"/>
      <c r="F404" s="586"/>
      <c r="G404" s="587" t="s">
        <v>1244</v>
      </c>
      <c r="H404" s="648">
        <v>23798.04</v>
      </c>
      <c r="I404" s="648"/>
      <c r="J404" s="648"/>
      <c r="K404" s="648">
        <v>28926.06</v>
      </c>
    </row>
    <row r="405" spans="1:11" s="581" customFormat="1">
      <c r="A405" s="576">
        <f>IF(ISNUMBER(H405),MAX($A$23:A404)+1)</f>
        <v>359</v>
      </c>
      <c r="B405" s="577" t="s">
        <v>1256</v>
      </c>
      <c r="C405" s="586" t="s">
        <v>1341</v>
      </c>
      <c r="D405" s="588" t="s">
        <v>21</v>
      </c>
      <c r="E405" s="588" t="s">
        <v>19</v>
      </c>
      <c r="F405" s="586"/>
      <c r="G405" s="587" t="s">
        <v>1243</v>
      </c>
      <c r="H405" s="648">
        <v>16774.88</v>
      </c>
      <c r="I405" s="648"/>
      <c r="J405" s="648"/>
      <c r="K405" s="648">
        <v>20389.55</v>
      </c>
    </row>
    <row r="406" spans="1:11" s="581" customFormat="1">
      <c r="A406" s="576">
        <f>IF(ISNUMBER(H406),MAX($A$23:A405)+1)</f>
        <v>360</v>
      </c>
      <c r="B406" s="577" t="s">
        <v>1256</v>
      </c>
      <c r="C406" s="586" t="s">
        <v>1341</v>
      </c>
      <c r="D406" s="588" t="s">
        <v>21</v>
      </c>
      <c r="E406" s="588" t="s">
        <v>20</v>
      </c>
      <c r="F406" s="586"/>
      <c r="G406" s="587" t="s">
        <v>1243</v>
      </c>
      <c r="H406" s="648">
        <v>16774.88</v>
      </c>
      <c r="I406" s="648"/>
      <c r="J406" s="648"/>
      <c r="K406" s="648">
        <v>20389.55</v>
      </c>
    </row>
    <row r="407" spans="1:11" s="581" customFormat="1">
      <c r="A407" s="576">
        <f>IF(ISNUMBER(H407),MAX($A$23:A406)+1)</f>
        <v>361</v>
      </c>
      <c r="B407" s="577" t="s">
        <v>1256</v>
      </c>
      <c r="C407" s="586" t="s">
        <v>1341</v>
      </c>
      <c r="D407" s="588" t="s">
        <v>22</v>
      </c>
      <c r="E407" s="588"/>
      <c r="F407" s="586"/>
      <c r="G407" s="587" t="s">
        <v>1244</v>
      </c>
      <c r="H407" s="648">
        <v>23798.04</v>
      </c>
      <c r="I407" s="648"/>
      <c r="J407" s="648"/>
      <c r="K407" s="648">
        <v>28926.06</v>
      </c>
    </row>
    <row r="408" spans="1:11" s="581" customFormat="1">
      <c r="A408" s="576">
        <f>IF(ISNUMBER(H408),MAX($A$23:A407)+1)</f>
        <v>362</v>
      </c>
      <c r="B408" s="577" t="s">
        <v>1256</v>
      </c>
      <c r="C408" s="586" t="s">
        <v>1341</v>
      </c>
      <c r="D408" s="588" t="s">
        <v>22</v>
      </c>
      <c r="E408" s="588" t="s">
        <v>19</v>
      </c>
      <c r="F408" s="586"/>
      <c r="G408" s="587" t="s">
        <v>1243</v>
      </c>
      <c r="H408" s="648">
        <v>16774.88</v>
      </c>
      <c r="I408" s="648"/>
      <c r="J408" s="648"/>
      <c r="K408" s="648">
        <v>20389.55</v>
      </c>
    </row>
    <row r="409" spans="1:11" s="581" customFormat="1">
      <c r="A409" s="576">
        <f>IF(ISNUMBER(H409),MAX($A$23:A408)+1)</f>
        <v>363</v>
      </c>
      <c r="B409" s="577" t="s">
        <v>1256</v>
      </c>
      <c r="C409" s="586" t="s">
        <v>1341</v>
      </c>
      <c r="D409" s="588" t="s">
        <v>22</v>
      </c>
      <c r="E409" s="588" t="s">
        <v>20</v>
      </c>
      <c r="F409" s="586"/>
      <c r="G409" s="587" t="s">
        <v>1243</v>
      </c>
      <c r="H409" s="648">
        <v>16774.88</v>
      </c>
      <c r="I409" s="648"/>
      <c r="J409" s="648"/>
      <c r="K409" s="648">
        <v>20389.55</v>
      </c>
    </row>
    <row r="410" spans="1:11" s="581" customFormat="1">
      <c r="A410" s="576">
        <f>IF(ISNUMBER(H410),MAX($A$23:A409)+1)</f>
        <v>364</v>
      </c>
      <c r="B410" s="577" t="s">
        <v>1256</v>
      </c>
      <c r="C410" s="586" t="s">
        <v>1341</v>
      </c>
      <c r="D410" s="588" t="s">
        <v>23</v>
      </c>
      <c r="E410" s="588"/>
      <c r="F410" s="586"/>
      <c r="G410" s="587" t="s">
        <v>1244</v>
      </c>
      <c r="H410" s="648">
        <v>23798.04</v>
      </c>
      <c r="I410" s="648"/>
      <c r="J410" s="648"/>
      <c r="K410" s="648">
        <v>28926.06</v>
      </c>
    </row>
    <row r="411" spans="1:11" s="581" customFormat="1">
      <c r="A411" s="576">
        <f>IF(ISNUMBER(H411),MAX($A$23:A410)+1)</f>
        <v>365</v>
      </c>
      <c r="B411" s="577" t="s">
        <v>1256</v>
      </c>
      <c r="C411" s="586" t="s">
        <v>1341</v>
      </c>
      <c r="D411" s="588" t="s">
        <v>23</v>
      </c>
      <c r="E411" s="588" t="s">
        <v>19</v>
      </c>
      <c r="F411" s="586"/>
      <c r="G411" s="587" t="s">
        <v>1243</v>
      </c>
      <c r="H411" s="648">
        <v>16774.88</v>
      </c>
      <c r="I411" s="648"/>
      <c r="J411" s="648"/>
      <c r="K411" s="648">
        <v>20389.55</v>
      </c>
    </row>
    <row r="412" spans="1:11" s="581" customFormat="1">
      <c r="A412" s="576">
        <f>IF(ISNUMBER(H412),MAX($A$23:A411)+1)</f>
        <v>366</v>
      </c>
      <c r="B412" s="577" t="s">
        <v>1256</v>
      </c>
      <c r="C412" s="586" t="s">
        <v>1341</v>
      </c>
      <c r="D412" s="588" t="s">
        <v>23</v>
      </c>
      <c r="E412" s="588" t="s">
        <v>20</v>
      </c>
      <c r="F412" s="586"/>
      <c r="G412" s="587" t="s">
        <v>1243</v>
      </c>
      <c r="H412" s="648">
        <v>16774.88</v>
      </c>
      <c r="I412" s="648"/>
      <c r="J412" s="648"/>
      <c r="K412" s="648">
        <v>20389.55</v>
      </c>
    </row>
    <row r="413" spans="1:11" s="581" customFormat="1">
      <c r="A413" s="576">
        <f>IF(ISNUMBER(H413),MAX($A$23:A412)+1)</f>
        <v>367</v>
      </c>
      <c r="B413" s="577" t="s">
        <v>1256</v>
      </c>
      <c r="C413" s="586" t="s">
        <v>1341</v>
      </c>
      <c r="D413" s="588" t="s">
        <v>29</v>
      </c>
      <c r="E413" s="588" t="s">
        <v>20</v>
      </c>
      <c r="F413" s="586"/>
      <c r="G413" s="587" t="s">
        <v>1243</v>
      </c>
      <c r="H413" s="648">
        <v>16774.88</v>
      </c>
      <c r="I413" s="648"/>
      <c r="J413" s="648"/>
      <c r="K413" s="648">
        <v>20389.55</v>
      </c>
    </row>
    <row r="414" spans="1:11" s="581" customFormat="1">
      <c r="A414" s="576">
        <f>IF(ISNUMBER(H414),MAX($A$23:A413)+1)</f>
        <v>368</v>
      </c>
      <c r="B414" s="577" t="s">
        <v>1256</v>
      </c>
      <c r="C414" s="586" t="s">
        <v>1341</v>
      </c>
      <c r="D414" s="588" t="s">
        <v>30</v>
      </c>
      <c r="E414" s="588"/>
      <c r="F414" s="586"/>
      <c r="G414" s="587" t="s">
        <v>1244</v>
      </c>
      <c r="H414" s="648">
        <v>23798.04</v>
      </c>
      <c r="I414" s="648"/>
      <c r="J414" s="648"/>
      <c r="K414" s="648">
        <v>28926.06</v>
      </c>
    </row>
    <row r="415" spans="1:11" s="581" customFormat="1">
      <c r="A415" s="576">
        <f>IF(ISNUMBER(H415),MAX($A$23:A414)+1)</f>
        <v>369</v>
      </c>
      <c r="B415" s="577" t="s">
        <v>1256</v>
      </c>
      <c r="C415" s="586" t="s">
        <v>1341</v>
      </c>
      <c r="D415" s="588" t="s">
        <v>30</v>
      </c>
      <c r="E415" s="588" t="s">
        <v>19</v>
      </c>
      <c r="F415" s="586"/>
      <c r="G415" s="587" t="s">
        <v>1243</v>
      </c>
      <c r="H415" s="648">
        <v>16774.88</v>
      </c>
      <c r="I415" s="648"/>
      <c r="J415" s="648"/>
      <c r="K415" s="648">
        <v>20389.55</v>
      </c>
    </row>
    <row r="416" spans="1:11" s="581" customFormat="1">
      <c r="A416" s="576">
        <f>IF(ISNUMBER(H416),MAX($A$23:A415)+1)</f>
        <v>370</v>
      </c>
      <c r="B416" s="577" t="s">
        <v>1256</v>
      </c>
      <c r="C416" s="586" t="s">
        <v>1341</v>
      </c>
      <c r="D416" s="588" t="s">
        <v>30</v>
      </c>
      <c r="E416" s="588" t="s">
        <v>20</v>
      </c>
      <c r="F416" s="586"/>
      <c r="G416" s="587" t="s">
        <v>1243</v>
      </c>
      <c r="H416" s="648">
        <v>16774.88</v>
      </c>
      <c r="I416" s="648"/>
      <c r="J416" s="648"/>
      <c r="K416" s="648">
        <v>20389.55</v>
      </c>
    </row>
    <row r="417" spans="1:11" s="581" customFormat="1">
      <c r="A417" s="576">
        <f>IF(ISNUMBER(H417),MAX($A$23:A416)+1)</f>
        <v>371</v>
      </c>
      <c r="B417" s="577" t="s">
        <v>1256</v>
      </c>
      <c r="C417" s="586" t="s">
        <v>1341</v>
      </c>
      <c r="D417" s="588" t="s">
        <v>26</v>
      </c>
      <c r="E417" s="588"/>
      <c r="F417" s="586"/>
      <c r="G417" s="587" t="s">
        <v>1244</v>
      </c>
      <c r="H417" s="648">
        <v>23798.04</v>
      </c>
      <c r="I417" s="648"/>
      <c r="J417" s="648"/>
      <c r="K417" s="648">
        <v>28926.06</v>
      </c>
    </row>
    <row r="418" spans="1:11" s="581" customFormat="1">
      <c r="A418" s="576">
        <f>IF(ISNUMBER(H418),MAX($A$23:A417)+1)</f>
        <v>372</v>
      </c>
      <c r="B418" s="577" t="s">
        <v>1256</v>
      </c>
      <c r="C418" s="586" t="s">
        <v>1341</v>
      </c>
      <c r="D418" s="588" t="s">
        <v>26</v>
      </c>
      <c r="E418" s="588" t="s">
        <v>19</v>
      </c>
      <c r="F418" s="586"/>
      <c r="G418" s="587" t="s">
        <v>1243</v>
      </c>
      <c r="H418" s="648">
        <v>16774.88</v>
      </c>
      <c r="I418" s="648"/>
      <c r="J418" s="648"/>
      <c r="K418" s="648">
        <v>20389.55</v>
      </c>
    </row>
    <row r="419" spans="1:11" s="581" customFormat="1">
      <c r="A419" s="576">
        <f>IF(ISNUMBER(H419),MAX($A$23:A418)+1)</f>
        <v>373</v>
      </c>
      <c r="B419" s="577" t="s">
        <v>1256</v>
      </c>
      <c r="C419" s="586" t="s">
        <v>1341</v>
      </c>
      <c r="D419" s="588" t="s">
        <v>26</v>
      </c>
      <c r="E419" s="588" t="s">
        <v>20</v>
      </c>
      <c r="F419" s="586"/>
      <c r="G419" s="587" t="s">
        <v>1244</v>
      </c>
      <c r="H419" s="648">
        <v>23798.04</v>
      </c>
      <c r="I419" s="648"/>
      <c r="J419" s="648"/>
      <c r="K419" s="648">
        <v>28926.06</v>
      </c>
    </row>
    <row r="420" spans="1:11" s="581" customFormat="1">
      <c r="A420" s="576">
        <f>IF(ISNUMBER(H420),MAX($A$23:A419)+1)</f>
        <v>374</v>
      </c>
      <c r="B420" s="577" t="s">
        <v>1256</v>
      </c>
      <c r="C420" s="586" t="s">
        <v>1341</v>
      </c>
      <c r="D420" s="588" t="s">
        <v>28</v>
      </c>
      <c r="E420" s="588"/>
      <c r="F420" s="586"/>
      <c r="G420" s="587" t="s">
        <v>1244</v>
      </c>
      <c r="H420" s="648">
        <v>23798.04</v>
      </c>
      <c r="I420" s="648"/>
      <c r="J420" s="648"/>
      <c r="K420" s="648">
        <v>28926.06</v>
      </c>
    </row>
    <row r="421" spans="1:11" s="581" customFormat="1">
      <c r="A421" s="576">
        <f>IF(ISNUMBER(H421),MAX($A$23:A420)+1)</f>
        <v>375</v>
      </c>
      <c r="B421" s="577" t="s">
        <v>1256</v>
      </c>
      <c r="C421" s="586" t="s">
        <v>1341</v>
      </c>
      <c r="D421" s="588" t="s">
        <v>28</v>
      </c>
      <c r="E421" s="588" t="s">
        <v>19</v>
      </c>
      <c r="F421" s="586"/>
      <c r="G421" s="587" t="s">
        <v>1243</v>
      </c>
      <c r="H421" s="648">
        <v>16774.88</v>
      </c>
      <c r="I421" s="648"/>
      <c r="J421" s="648"/>
      <c r="K421" s="648">
        <v>20389.55</v>
      </c>
    </row>
    <row r="422" spans="1:11" s="581" customFormat="1">
      <c r="A422" s="576">
        <f>IF(ISNUMBER(H422),MAX($A$23:A421)+1)</f>
        <v>376</v>
      </c>
      <c r="B422" s="577" t="s">
        <v>1256</v>
      </c>
      <c r="C422" s="586" t="s">
        <v>1341</v>
      </c>
      <c r="D422" s="588" t="s">
        <v>28</v>
      </c>
      <c r="E422" s="588" t="s">
        <v>20</v>
      </c>
      <c r="F422" s="586"/>
      <c r="G422" s="587" t="s">
        <v>1243</v>
      </c>
      <c r="H422" s="648">
        <v>16774.88</v>
      </c>
      <c r="I422" s="648"/>
      <c r="J422" s="648"/>
      <c r="K422" s="648">
        <v>20389.55</v>
      </c>
    </row>
    <row r="423" spans="1:11" s="581" customFormat="1">
      <c r="A423" s="576">
        <f>IF(ISNUMBER(H423),MAX($A$23:A422)+1)</f>
        <v>377</v>
      </c>
      <c r="B423" s="577" t="s">
        <v>1256</v>
      </c>
      <c r="C423" s="586" t="s">
        <v>1342</v>
      </c>
      <c r="D423" s="588" t="s">
        <v>19</v>
      </c>
      <c r="E423" s="588" t="s">
        <v>20</v>
      </c>
      <c r="F423" s="586"/>
      <c r="G423" s="587" t="s">
        <v>1243</v>
      </c>
      <c r="H423" s="648">
        <v>16774.88</v>
      </c>
      <c r="I423" s="648"/>
      <c r="J423" s="648"/>
      <c r="K423" s="648">
        <v>20389.55</v>
      </c>
    </row>
    <row r="424" spans="1:11" s="581" customFormat="1">
      <c r="A424" s="576">
        <f>IF(ISNUMBER(H424),MAX($A$23:A423)+1)</f>
        <v>378</v>
      </c>
      <c r="B424" s="577" t="s">
        <v>1256</v>
      </c>
      <c r="C424" s="586" t="s">
        <v>1342</v>
      </c>
      <c r="D424" s="588" t="s">
        <v>20</v>
      </c>
      <c r="E424" s="588"/>
      <c r="F424" s="586"/>
      <c r="G424" s="587" t="s">
        <v>1244</v>
      </c>
      <c r="H424" s="648">
        <v>23798.04</v>
      </c>
      <c r="I424" s="648"/>
      <c r="J424" s="648"/>
      <c r="K424" s="648">
        <v>28926.06</v>
      </c>
    </row>
    <row r="425" spans="1:11" s="581" customFormat="1">
      <c r="A425" s="576">
        <f>IF(ISNUMBER(H425),MAX($A$23:A424)+1)</f>
        <v>379</v>
      </c>
      <c r="B425" s="577" t="s">
        <v>1256</v>
      </c>
      <c r="C425" s="586" t="s">
        <v>1342</v>
      </c>
      <c r="D425" s="588" t="s">
        <v>20</v>
      </c>
      <c r="E425" s="588" t="s">
        <v>19</v>
      </c>
      <c r="F425" s="586"/>
      <c r="G425" s="587" t="s">
        <v>1243</v>
      </c>
      <c r="H425" s="648">
        <v>16774.88</v>
      </c>
      <c r="I425" s="648"/>
      <c r="J425" s="648"/>
      <c r="K425" s="648">
        <v>20389.55</v>
      </c>
    </row>
    <row r="426" spans="1:11" s="581" customFormat="1">
      <c r="A426" s="576">
        <f>IF(ISNUMBER(H426),MAX($A$23:A425)+1)</f>
        <v>380</v>
      </c>
      <c r="B426" s="577" t="s">
        <v>1256</v>
      </c>
      <c r="C426" s="586" t="s">
        <v>1342</v>
      </c>
      <c r="D426" s="588" t="s">
        <v>20</v>
      </c>
      <c r="E426" s="588" t="s">
        <v>20</v>
      </c>
      <c r="F426" s="586"/>
      <c r="G426" s="587" t="s">
        <v>1243</v>
      </c>
      <c r="H426" s="648">
        <v>16774.88</v>
      </c>
      <c r="I426" s="648"/>
      <c r="J426" s="648"/>
      <c r="K426" s="648">
        <v>20389.55</v>
      </c>
    </row>
    <row r="427" spans="1:11" s="581" customFormat="1">
      <c r="A427" s="576">
        <f>IF(ISNUMBER(H427),MAX($A$23:A426)+1)</f>
        <v>381</v>
      </c>
      <c r="B427" s="577" t="s">
        <v>1256</v>
      </c>
      <c r="C427" s="586" t="s">
        <v>1342</v>
      </c>
      <c r="D427" s="588" t="s">
        <v>21</v>
      </c>
      <c r="E427" s="588"/>
      <c r="F427" s="586"/>
      <c r="G427" s="587" t="s">
        <v>1244</v>
      </c>
      <c r="H427" s="648">
        <v>23798.04</v>
      </c>
      <c r="I427" s="648"/>
      <c r="J427" s="648"/>
      <c r="K427" s="648">
        <v>28926.06</v>
      </c>
    </row>
    <row r="428" spans="1:11" s="581" customFormat="1">
      <c r="A428" s="576">
        <f>IF(ISNUMBER(H428),MAX($A$23:A427)+1)</f>
        <v>382</v>
      </c>
      <c r="B428" s="577" t="s">
        <v>1256</v>
      </c>
      <c r="C428" s="586" t="s">
        <v>1342</v>
      </c>
      <c r="D428" s="588" t="s">
        <v>21</v>
      </c>
      <c r="E428" s="588" t="s">
        <v>19</v>
      </c>
      <c r="F428" s="586"/>
      <c r="G428" s="587" t="s">
        <v>1243</v>
      </c>
      <c r="H428" s="648">
        <v>16774.88</v>
      </c>
      <c r="I428" s="648"/>
      <c r="J428" s="648"/>
      <c r="K428" s="648">
        <v>20389.55</v>
      </c>
    </row>
    <row r="429" spans="1:11" s="581" customFormat="1">
      <c r="A429" s="576">
        <f>IF(ISNUMBER(H429),MAX($A$23:A428)+1)</f>
        <v>383</v>
      </c>
      <c r="B429" s="577" t="s">
        <v>1256</v>
      </c>
      <c r="C429" s="586" t="s">
        <v>1342</v>
      </c>
      <c r="D429" s="588" t="s">
        <v>21</v>
      </c>
      <c r="E429" s="588" t="s">
        <v>20</v>
      </c>
      <c r="F429" s="586"/>
      <c r="G429" s="587" t="s">
        <v>1243</v>
      </c>
      <c r="H429" s="648">
        <v>16774.88</v>
      </c>
      <c r="I429" s="648"/>
      <c r="J429" s="648"/>
      <c r="K429" s="648">
        <v>20389.55</v>
      </c>
    </row>
    <row r="430" spans="1:11" s="581" customFormat="1">
      <c r="A430" s="576">
        <f>IF(ISNUMBER(H430),MAX($A$23:A429)+1)</f>
        <v>384</v>
      </c>
      <c r="B430" s="577" t="s">
        <v>1256</v>
      </c>
      <c r="C430" s="586" t="s">
        <v>1342</v>
      </c>
      <c r="D430" s="588" t="s">
        <v>22</v>
      </c>
      <c r="E430" s="588"/>
      <c r="F430" s="586"/>
      <c r="G430" s="587" t="s">
        <v>1244</v>
      </c>
      <c r="H430" s="648">
        <v>23798.04</v>
      </c>
      <c r="I430" s="648"/>
      <c r="J430" s="648"/>
      <c r="K430" s="648">
        <v>28926.06</v>
      </c>
    </row>
    <row r="431" spans="1:11" s="581" customFormat="1">
      <c r="A431" s="576">
        <f>IF(ISNUMBER(H431),MAX($A$23:A430)+1)</f>
        <v>385</v>
      </c>
      <c r="B431" s="577" t="s">
        <v>1256</v>
      </c>
      <c r="C431" s="586" t="s">
        <v>1342</v>
      </c>
      <c r="D431" s="588" t="s">
        <v>22</v>
      </c>
      <c r="E431" s="588" t="s">
        <v>19</v>
      </c>
      <c r="F431" s="586"/>
      <c r="G431" s="587" t="s">
        <v>1243</v>
      </c>
      <c r="H431" s="648">
        <v>16774.88</v>
      </c>
      <c r="I431" s="648"/>
      <c r="J431" s="648"/>
      <c r="K431" s="648">
        <v>20389.55</v>
      </c>
    </row>
    <row r="432" spans="1:11" s="581" customFormat="1">
      <c r="A432" s="576">
        <f>IF(ISNUMBER(H432),MAX($A$23:A431)+1)</f>
        <v>386</v>
      </c>
      <c r="B432" s="577" t="s">
        <v>1256</v>
      </c>
      <c r="C432" s="586" t="s">
        <v>1342</v>
      </c>
      <c r="D432" s="588" t="s">
        <v>22</v>
      </c>
      <c r="E432" s="588" t="s">
        <v>20</v>
      </c>
      <c r="F432" s="586"/>
      <c r="G432" s="587" t="s">
        <v>1243</v>
      </c>
      <c r="H432" s="648">
        <v>16774.88</v>
      </c>
      <c r="I432" s="648"/>
      <c r="J432" s="648"/>
      <c r="K432" s="648">
        <v>20389.55</v>
      </c>
    </row>
    <row r="433" spans="1:11" s="581" customFormat="1">
      <c r="A433" s="576">
        <f>IF(ISNUMBER(H433),MAX($A$23:A432)+1)</f>
        <v>387</v>
      </c>
      <c r="B433" s="577" t="s">
        <v>1256</v>
      </c>
      <c r="C433" s="586" t="s">
        <v>1342</v>
      </c>
      <c r="D433" s="588" t="s">
        <v>23</v>
      </c>
      <c r="E433" s="588"/>
      <c r="F433" s="586"/>
      <c r="G433" s="587" t="s">
        <v>1244</v>
      </c>
      <c r="H433" s="648">
        <v>23798.04</v>
      </c>
      <c r="I433" s="648"/>
      <c r="J433" s="648"/>
      <c r="K433" s="648">
        <v>28926.06</v>
      </c>
    </row>
    <row r="434" spans="1:11" s="581" customFormat="1">
      <c r="A434" s="576">
        <f>IF(ISNUMBER(H434),MAX($A$23:A433)+1)</f>
        <v>388</v>
      </c>
      <c r="B434" s="577" t="s">
        <v>1256</v>
      </c>
      <c r="C434" s="586" t="s">
        <v>1342</v>
      </c>
      <c r="D434" s="588" t="s">
        <v>23</v>
      </c>
      <c r="E434" s="588" t="s">
        <v>19</v>
      </c>
      <c r="F434" s="586"/>
      <c r="G434" s="587" t="s">
        <v>1243</v>
      </c>
      <c r="H434" s="648">
        <v>16774.88</v>
      </c>
      <c r="I434" s="648"/>
      <c r="J434" s="648"/>
      <c r="K434" s="648">
        <v>20389.55</v>
      </c>
    </row>
    <row r="435" spans="1:11" s="581" customFormat="1">
      <c r="A435" s="576">
        <f>IF(ISNUMBER(H435),MAX($A$23:A434)+1)</f>
        <v>389</v>
      </c>
      <c r="B435" s="577" t="s">
        <v>1256</v>
      </c>
      <c r="C435" s="586" t="s">
        <v>1342</v>
      </c>
      <c r="D435" s="588" t="s">
        <v>23</v>
      </c>
      <c r="E435" s="588" t="s">
        <v>20</v>
      </c>
      <c r="F435" s="586"/>
      <c r="G435" s="587" t="s">
        <v>1243</v>
      </c>
      <c r="H435" s="648">
        <v>16774.88</v>
      </c>
      <c r="I435" s="648"/>
      <c r="J435" s="648"/>
      <c r="K435" s="648">
        <v>20389.55</v>
      </c>
    </row>
    <row r="436" spans="1:11" s="581" customFormat="1">
      <c r="A436" s="576">
        <f>IF(ISNUMBER(H436),MAX($A$23:A435)+1)</f>
        <v>390</v>
      </c>
      <c r="B436" s="577" t="s">
        <v>1256</v>
      </c>
      <c r="C436" s="586" t="s">
        <v>1342</v>
      </c>
      <c r="D436" s="588" t="s">
        <v>29</v>
      </c>
      <c r="E436" s="588"/>
      <c r="F436" s="586"/>
      <c r="G436" s="587" t="s">
        <v>1244</v>
      </c>
      <c r="H436" s="648">
        <v>23798.04</v>
      </c>
      <c r="I436" s="648"/>
      <c r="J436" s="648"/>
      <c r="K436" s="648">
        <v>28926.06</v>
      </c>
    </row>
    <row r="437" spans="1:11" s="581" customFormat="1">
      <c r="A437" s="576">
        <f>IF(ISNUMBER(H437),MAX($A$23:A436)+1)</f>
        <v>391</v>
      </c>
      <c r="B437" s="577" t="s">
        <v>1256</v>
      </c>
      <c r="C437" s="586" t="s">
        <v>1342</v>
      </c>
      <c r="D437" s="588" t="s">
        <v>29</v>
      </c>
      <c r="E437" s="588" t="s">
        <v>19</v>
      </c>
      <c r="F437" s="586"/>
      <c r="G437" s="587" t="s">
        <v>1243</v>
      </c>
      <c r="H437" s="648">
        <v>16774.88</v>
      </c>
      <c r="I437" s="648"/>
      <c r="J437" s="648"/>
      <c r="K437" s="648">
        <v>20389.55</v>
      </c>
    </row>
    <row r="438" spans="1:11" s="581" customFormat="1">
      <c r="A438" s="576">
        <f>IF(ISNUMBER(H438),MAX($A$23:A437)+1)</f>
        <v>392</v>
      </c>
      <c r="B438" s="577" t="s">
        <v>1256</v>
      </c>
      <c r="C438" s="586" t="s">
        <v>1342</v>
      </c>
      <c r="D438" s="588" t="s">
        <v>29</v>
      </c>
      <c r="E438" s="588" t="s">
        <v>20</v>
      </c>
      <c r="F438" s="586"/>
      <c r="G438" s="587" t="s">
        <v>1243</v>
      </c>
      <c r="H438" s="648">
        <v>16774.88</v>
      </c>
      <c r="I438" s="648"/>
      <c r="J438" s="648"/>
      <c r="K438" s="648">
        <v>20389.55</v>
      </c>
    </row>
    <row r="439" spans="1:11" s="581" customFormat="1">
      <c r="A439" s="576">
        <f>IF(ISNUMBER(H439),MAX($A$23:A438)+1)</f>
        <v>393</v>
      </c>
      <c r="B439" s="577" t="s">
        <v>1256</v>
      </c>
      <c r="C439" s="586" t="s">
        <v>1342</v>
      </c>
      <c r="D439" s="588" t="s">
        <v>24</v>
      </c>
      <c r="E439" s="588"/>
      <c r="F439" s="586"/>
      <c r="G439" s="587" t="s">
        <v>1244</v>
      </c>
      <c r="H439" s="648">
        <v>23798.04</v>
      </c>
      <c r="I439" s="648"/>
      <c r="J439" s="648"/>
      <c r="K439" s="648">
        <v>28926.06</v>
      </c>
    </row>
    <row r="440" spans="1:11" s="581" customFormat="1">
      <c r="A440" s="576">
        <f>IF(ISNUMBER(H440),MAX($A$23:A439)+1)</f>
        <v>394</v>
      </c>
      <c r="B440" s="577" t="s">
        <v>1256</v>
      </c>
      <c r="C440" s="586" t="s">
        <v>1342</v>
      </c>
      <c r="D440" s="588" t="s">
        <v>24</v>
      </c>
      <c r="E440" s="588" t="s">
        <v>19</v>
      </c>
      <c r="F440" s="586"/>
      <c r="G440" s="587" t="s">
        <v>1243</v>
      </c>
      <c r="H440" s="648">
        <v>16774.88</v>
      </c>
      <c r="I440" s="648"/>
      <c r="J440" s="648"/>
      <c r="K440" s="648">
        <v>20389.55</v>
      </c>
    </row>
    <row r="441" spans="1:11" s="581" customFormat="1">
      <c r="A441" s="576">
        <f>IF(ISNUMBER(H441),MAX($A$23:A440)+1)</f>
        <v>395</v>
      </c>
      <c r="B441" s="577" t="s">
        <v>1256</v>
      </c>
      <c r="C441" s="586" t="s">
        <v>1342</v>
      </c>
      <c r="D441" s="588" t="s">
        <v>24</v>
      </c>
      <c r="E441" s="588" t="s">
        <v>20</v>
      </c>
      <c r="F441" s="586"/>
      <c r="G441" s="587" t="s">
        <v>1243</v>
      </c>
      <c r="H441" s="648">
        <v>16774.88</v>
      </c>
      <c r="I441" s="648"/>
      <c r="J441" s="648"/>
      <c r="K441" s="648">
        <v>20389.55</v>
      </c>
    </row>
    <row r="442" spans="1:11" s="581" customFormat="1">
      <c r="A442" s="576">
        <f>IF(ISNUMBER(H442),MAX($A$23:A441)+1)</f>
        <v>396</v>
      </c>
      <c r="B442" s="577" t="s">
        <v>1256</v>
      </c>
      <c r="C442" s="586" t="s">
        <v>1342</v>
      </c>
      <c r="D442" s="588" t="s">
        <v>30</v>
      </c>
      <c r="E442" s="588"/>
      <c r="F442" s="586"/>
      <c r="G442" s="587" t="s">
        <v>1244</v>
      </c>
      <c r="H442" s="648">
        <v>23798.04</v>
      </c>
      <c r="I442" s="648"/>
      <c r="J442" s="648"/>
      <c r="K442" s="648">
        <v>28926.06</v>
      </c>
    </row>
    <row r="443" spans="1:11" s="581" customFormat="1">
      <c r="A443" s="576">
        <f>IF(ISNUMBER(H443),MAX($A$23:A442)+1)</f>
        <v>397</v>
      </c>
      <c r="B443" s="577" t="s">
        <v>1256</v>
      </c>
      <c r="C443" s="586" t="s">
        <v>1342</v>
      </c>
      <c r="D443" s="588" t="s">
        <v>30</v>
      </c>
      <c r="E443" s="588" t="s">
        <v>19</v>
      </c>
      <c r="F443" s="586"/>
      <c r="G443" s="587" t="s">
        <v>1243</v>
      </c>
      <c r="H443" s="648">
        <v>16774.88</v>
      </c>
      <c r="I443" s="648"/>
      <c r="J443" s="648"/>
      <c r="K443" s="648">
        <v>20389.55</v>
      </c>
    </row>
    <row r="444" spans="1:11" s="581" customFormat="1">
      <c r="A444" s="576">
        <f>IF(ISNUMBER(H444),MAX($A$23:A443)+1)</f>
        <v>398</v>
      </c>
      <c r="B444" s="577" t="s">
        <v>1256</v>
      </c>
      <c r="C444" s="586" t="s">
        <v>1342</v>
      </c>
      <c r="D444" s="588" t="s">
        <v>30</v>
      </c>
      <c r="E444" s="588" t="s">
        <v>20</v>
      </c>
      <c r="F444" s="586"/>
      <c r="G444" s="587" t="s">
        <v>1243</v>
      </c>
      <c r="H444" s="648">
        <v>16774.88</v>
      </c>
      <c r="I444" s="648"/>
      <c r="J444" s="648"/>
      <c r="K444" s="648">
        <v>20389.55</v>
      </c>
    </row>
    <row r="445" spans="1:11" s="581" customFormat="1">
      <c r="A445" s="576">
        <f>IF(ISNUMBER(H445),MAX($A$23:A444)+1)</f>
        <v>399</v>
      </c>
      <c r="B445" s="577" t="s">
        <v>1256</v>
      </c>
      <c r="C445" s="586" t="s">
        <v>1342</v>
      </c>
      <c r="D445" s="588" t="s">
        <v>25</v>
      </c>
      <c r="E445" s="588"/>
      <c r="F445" s="586"/>
      <c r="G445" s="587" t="s">
        <v>1244</v>
      </c>
      <c r="H445" s="648">
        <v>23798.04</v>
      </c>
      <c r="I445" s="648"/>
      <c r="J445" s="648"/>
      <c r="K445" s="648">
        <v>28926.06</v>
      </c>
    </row>
    <row r="446" spans="1:11" s="581" customFormat="1">
      <c r="A446" s="576">
        <f>IF(ISNUMBER(H446),MAX($A$23:A445)+1)</f>
        <v>400</v>
      </c>
      <c r="B446" s="577" t="s">
        <v>1256</v>
      </c>
      <c r="C446" s="586" t="s">
        <v>1342</v>
      </c>
      <c r="D446" s="588" t="s">
        <v>25</v>
      </c>
      <c r="E446" s="588" t="s">
        <v>19</v>
      </c>
      <c r="F446" s="586"/>
      <c r="G446" s="587" t="s">
        <v>1243</v>
      </c>
      <c r="H446" s="648">
        <v>16774.88</v>
      </c>
      <c r="I446" s="648"/>
      <c r="J446" s="648"/>
      <c r="K446" s="648">
        <v>20389.55</v>
      </c>
    </row>
    <row r="447" spans="1:11" s="581" customFormat="1">
      <c r="A447" s="576">
        <f>IF(ISNUMBER(H447),MAX($A$23:A446)+1)</f>
        <v>401</v>
      </c>
      <c r="B447" s="577" t="s">
        <v>1256</v>
      </c>
      <c r="C447" s="586" t="s">
        <v>1342</v>
      </c>
      <c r="D447" s="588" t="s">
        <v>25</v>
      </c>
      <c r="E447" s="588" t="s">
        <v>20</v>
      </c>
      <c r="F447" s="586"/>
      <c r="G447" s="587" t="s">
        <v>1243</v>
      </c>
      <c r="H447" s="648">
        <v>16774.88</v>
      </c>
      <c r="I447" s="648"/>
      <c r="J447" s="648"/>
      <c r="K447" s="648">
        <v>20389.55</v>
      </c>
    </row>
    <row r="448" spans="1:11" s="581" customFormat="1">
      <c r="A448" s="576">
        <f>IF(ISNUMBER(H448),MAX($A$23:A447)+1)</f>
        <v>402</v>
      </c>
      <c r="B448" s="577" t="s">
        <v>1256</v>
      </c>
      <c r="C448" s="586" t="s">
        <v>1342</v>
      </c>
      <c r="D448" s="588" t="s">
        <v>26</v>
      </c>
      <c r="E448" s="588"/>
      <c r="F448" s="586"/>
      <c r="G448" s="587" t="s">
        <v>1244</v>
      </c>
      <c r="H448" s="648">
        <v>23798.04</v>
      </c>
      <c r="I448" s="648"/>
      <c r="J448" s="648"/>
      <c r="K448" s="648">
        <v>28926.06</v>
      </c>
    </row>
    <row r="449" spans="1:11" s="581" customFormat="1">
      <c r="A449" s="576">
        <f>IF(ISNUMBER(H449),MAX($A$23:A448)+1)</f>
        <v>403</v>
      </c>
      <c r="B449" s="577" t="s">
        <v>1256</v>
      </c>
      <c r="C449" s="586" t="s">
        <v>1342</v>
      </c>
      <c r="D449" s="588" t="s">
        <v>26</v>
      </c>
      <c r="E449" s="588" t="s">
        <v>19</v>
      </c>
      <c r="F449" s="586"/>
      <c r="G449" s="587" t="s">
        <v>1243</v>
      </c>
      <c r="H449" s="648">
        <v>16774.88</v>
      </c>
      <c r="I449" s="648"/>
      <c r="J449" s="648"/>
      <c r="K449" s="648">
        <v>20389.55</v>
      </c>
    </row>
    <row r="450" spans="1:11" s="581" customFormat="1">
      <c r="A450" s="576">
        <f>IF(ISNUMBER(H450),MAX($A$23:A449)+1)</f>
        <v>404</v>
      </c>
      <c r="B450" s="577" t="s">
        <v>1256</v>
      </c>
      <c r="C450" s="586" t="s">
        <v>1342</v>
      </c>
      <c r="D450" s="588" t="s">
        <v>26</v>
      </c>
      <c r="E450" s="588" t="s">
        <v>20</v>
      </c>
      <c r="F450" s="586"/>
      <c r="G450" s="587" t="s">
        <v>1243</v>
      </c>
      <c r="H450" s="648">
        <v>16774.88</v>
      </c>
      <c r="I450" s="648"/>
      <c r="J450" s="648"/>
      <c r="K450" s="648">
        <v>20389.55</v>
      </c>
    </row>
    <row r="451" spans="1:11" s="581" customFormat="1">
      <c r="A451" s="576">
        <f>IF(ISNUMBER(H451),MAX($A$23:A450)+1)</f>
        <v>405</v>
      </c>
      <c r="B451" s="577" t="s">
        <v>1256</v>
      </c>
      <c r="C451" s="586" t="s">
        <v>1342</v>
      </c>
      <c r="D451" s="588" t="s">
        <v>27</v>
      </c>
      <c r="E451" s="588"/>
      <c r="F451" s="586"/>
      <c r="G451" s="587" t="s">
        <v>1244</v>
      </c>
      <c r="H451" s="648">
        <v>23798.04</v>
      </c>
      <c r="I451" s="648"/>
      <c r="J451" s="648"/>
      <c r="K451" s="648">
        <v>28926.06</v>
      </c>
    </row>
    <row r="452" spans="1:11" s="581" customFormat="1">
      <c r="A452" s="576">
        <f>IF(ISNUMBER(H452),MAX($A$23:A451)+1)</f>
        <v>406</v>
      </c>
      <c r="B452" s="577" t="s">
        <v>1256</v>
      </c>
      <c r="C452" s="586" t="s">
        <v>1342</v>
      </c>
      <c r="D452" s="588" t="s">
        <v>27</v>
      </c>
      <c r="E452" s="588" t="s">
        <v>19</v>
      </c>
      <c r="F452" s="586"/>
      <c r="G452" s="587" t="s">
        <v>1243</v>
      </c>
      <c r="H452" s="648">
        <v>16774.88</v>
      </c>
      <c r="I452" s="648"/>
      <c r="J452" s="648"/>
      <c r="K452" s="648">
        <v>20389.55</v>
      </c>
    </row>
    <row r="453" spans="1:11" s="581" customFormat="1">
      <c r="A453" s="576">
        <f>IF(ISNUMBER(H453),MAX($A$23:A452)+1)</f>
        <v>407</v>
      </c>
      <c r="B453" s="577" t="s">
        <v>1256</v>
      </c>
      <c r="C453" s="586" t="s">
        <v>1342</v>
      </c>
      <c r="D453" s="588" t="s">
        <v>27</v>
      </c>
      <c r="E453" s="588" t="s">
        <v>20</v>
      </c>
      <c r="F453" s="586"/>
      <c r="G453" s="587" t="s">
        <v>1243</v>
      </c>
      <c r="H453" s="648">
        <v>16774.88</v>
      </c>
      <c r="I453" s="648"/>
      <c r="J453" s="648"/>
      <c r="K453" s="648">
        <v>20389.55</v>
      </c>
    </row>
    <row r="454" spans="1:11" s="581" customFormat="1">
      <c r="A454" s="576">
        <f>IF(ISNUMBER(H454),MAX($A$23:A453)+1)</f>
        <v>408</v>
      </c>
      <c r="B454" s="577" t="s">
        <v>1256</v>
      </c>
      <c r="C454" s="586" t="s">
        <v>1342</v>
      </c>
      <c r="D454" s="588" t="s">
        <v>28</v>
      </c>
      <c r="E454" s="588"/>
      <c r="F454" s="586"/>
      <c r="G454" s="587" t="s">
        <v>1244</v>
      </c>
      <c r="H454" s="648">
        <v>23798.04</v>
      </c>
      <c r="I454" s="648"/>
      <c r="J454" s="648"/>
      <c r="K454" s="648">
        <v>28926.06</v>
      </c>
    </row>
    <row r="455" spans="1:11" s="581" customFormat="1">
      <c r="A455" s="576">
        <f>IF(ISNUMBER(H455),MAX($A$23:A454)+1)</f>
        <v>409</v>
      </c>
      <c r="B455" s="577" t="s">
        <v>1256</v>
      </c>
      <c r="C455" s="586" t="s">
        <v>1342</v>
      </c>
      <c r="D455" s="588" t="s">
        <v>28</v>
      </c>
      <c r="E455" s="588" t="s">
        <v>19</v>
      </c>
      <c r="F455" s="586"/>
      <c r="G455" s="587" t="s">
        <v>1243</v>
      </c>
      <c r="H455" s="648">
        <v>16774.88</v>
      </c>
      <c r="I455" s="648"/>
      <c r="J455" s="648"/>
      <c r="K455" s="648">
        <v>20389.55</v>
      </c>
    </row>
    <row r="456" spans="1:11" s="581" customFormat="1">
      <c r="A456" s="576">
        <f>IF(ISNUMBER(H456),MAX($A$23:A455)+1)</f>
        <v>410</v>
      </c>
      <c r="B456" s="577" t="s">
        <v>1256</v>
      </c>
      <c r="C456" s="586" t="s">
        <v>1342</v>
      </c>
      <c r="D456" s="588" t="s">
        <v>28</v>
      </c>
      <c r="E456" s="588" t="s">
        <v>20</v>
      </c>
      <c r="F456" s="586"/>
      <c r="G456" s="587" t="s">
        <v>1243</v>
      </c>
      <c r="H456" s="648">
        <v>16774.88</v>
      </c>
      <c r="I456" s="648"/>
      <c r="J456" s="648"/>
      <c r="K456" s="648">
        <v>20389.55</v>
      </c>
    </row>
    <row r="457" spans="1:11" s="581" customFormat="1">
      <c r="A457" s="576">
        <f>IF(ISNUMBER(H457),MAX($A$23:A456)+1)</f>
        <v>411</v>
      </c>
      <c r="B457" s="577" t="s">
        <v>1256</v>
      </c>
      <c r="C457" s="586" t="s">
        <v>1342</v>
      </c>
      <c r="D457" s="588" t="s">
        <v>31</v>
      </c>
      <c r="E457" s="588"/>
      <c r="F457" s="586"/>
      <c r="G457" s="587" t="s">
        <v>1244</v>
      </c>
      <c r="H457" s="648">
        <v>23798.04</v>
      </c>
      <c r="I457" s="648"/>
      <c r="J457" s="648"/>
      <c r="K457" s="648">
        <v>28926.06</v>
      </c>
    </row>
    <row r="458" spans="1:11" s="581" customFormat="1">
      <c r="A458" s="576">
        <f>IF(ISNUMBER(H458),MAX($A$23:A457)+1)</f>
        <v>412</v>
      </c>
      <c r="B458" s="577" t="s">
        <v>1256</v>
      </c>
      <c r="C458" s="586" t="s">
        <v>1342</v>
      </c>
      <c r="D458" s="588" t="s">
        <v>31</v>
      </c>
      <c r="E458" s="588" t="s">
        <v>19</v>
      </c>
      <c r="F458" s="586"/>
      <c r="G458" s="587" t="s">
        <v>1243</v>
      </c>
      <c r="H458" s="648">
        <v>16774.88</v>
      </c>
      <c r="I458" s="648"/>
      <c r="J458" s="648"/>
      <c r="K458" s="648">
        <v>20389.55</v>
      </c>
    </row>
    <row r="459" spans="1:11" s="581" customFormat="1">
      <c r="A459" s="576">
        <f>IF(ISNUMBER(H459),MAX($A$23:A458)+1)</f>
        <v>413</v>
      </c>
      <c r="B459" s="577" t="s">
        <v>1256</v>
      </c>
      <c r="C459" s="586" t="s">
        <v>1342</v>
      </c>
      <c r="D459" s="588" t="s">
        <v>31</v>
      </c>
      <c r="E459" s="588" t="s">
        <v>20</v>
      </c>
      <c r="F459" s="586"/>
      <c r="G459" s="587" t="s">
        <v>1243</v>
      </c>
      <c r="H459" s="648">
        <v>16774.88</v>
      </c>
      <c r="I459" s="648"/>
      <c r="J459" s="648"/>
      <c r="K459" s="648">
        <v>20389.55</v>
      </c>
    </row>
    <row r="460" spans="1:11" s="581" customFormat="1">
      <c r="A460" s="576">
        <f>IF(ISNUMBER(H460),MAX($A$23:A459)+1)</f>
        <v>414</v>
      </c>
      <c r="B460" s="577" t="s">
        <v>1256</v>
      </c>
      <c r="C460" s="586" t="s">
        <v>1342</v>
      </c>
      <c r="D460" s="588" t="s">
        <v>1072</v>
      </c>
      <c r="E460" s="588"/>
      <c r="F460" s="586"/>
      <c r="G460" s="587" t="s">
        <v>1243</v>
      </c>
      <c r="H460" s="648">
        <v>16774.88</v>
      </c>
      <c r="I460" s="648"/>
      <c r="J460" s="648"/>
      <c r="K460" s="648">
        <v>20389.55</v>
      </c>
    </row>
    <row r="461" spans="1:11" s="581" customFormat="1">
      <c r="A461" s="576">
        <f>IF(ISNUMBER(H461),MAX($A$23:A460)+1)</f>
        <v>415</v>
      </c>
      <c r="B461" s="577" t="s">
        <v>1256</v>
      </c>
      <c r="C461" s="586" t="s">
        <v>1342</v>
      </c>
      <c r="D461" s="588" t="s">
        <v>1072</v>
      </c>
      <c r="E461" s="588"/>
      <c r="F461" s="586"/>
      <c r="G461" s="587" t="s">
        <v>1244</v>
      </c>
      <c r="H461" s="648">
        <v>23798.04</v>
      </c>
      <c r="I461" s="648"/>
      <c r="J461" s="648"/>
      <c r="K461" s="648">
        <v>28926.06</v>
      </c>
    </row>
    <row r="462" spans="1:11" s="581" customFormat="1">
      <c r="A462" s="576">
        <f>IF(ISNUMBER(H462),MAX($A$23:A461)+1)</f>
        <v>416</v>
      </c>
      <c r="B462" s="577" t="s">
        <v>1256</v>
      </c>
      <c r="C462" s="586" t="s">
        <v>1342</v>
      </c>
      <c r="D462" s="588" t="s">
        <v>1072</v>
      </c>
      <c r="E462" s="588" t="s">
        <v>19</v>
      </c>
      <c r="F462" s="586"/>
      <c r="G462" s="587" t="s">
        <v>1243</v>
      </c>
      <c r="H462" s="648">
        <v>16774.88</v>
      </c>
      <c r="I462" s="648"/>
      <c r="J462" s="648"/>
      <c r="K462" s="648">
        <v>20389.55</v>
      </c>
    </row>
    <row r="463" spans="1:11" s="581" customFormat="1">
      <c r="A463" s="576">
        <f>IF(ISNUMBER(H463),MAX($A$23:A462)+1)</f>
        <v>417</v>
      </c>
      <c r="B463" s="577" t="s">
        <v>1256</v>
      </c>
      <c r="C463" s="586" t="s">
        <v>1342</v>
      </c>
      <c r="D463" s="588" t="s">
        <v>1072</v>
      </c>
      <c r="E463" s="588" t="s">
        <v>20</v>
      </c>
      <c r="F463" s="586"/>
      <c r="G463" s="587" t="s">
        <v>1243</v>
      </c>
      <c r="H463" s="648">
        <v>16774.88</v>
      </c>
      <c r="I463" s="648"/>
      <c r="J463" s="648"/>
      <c r="K463" s="648">
        <v>20389.55</v>
      </c>
    </row>
    <row r="464" spans="1:11" s="581" customFormat="1">
      <c r="A464" s="576">
        <f>IF(ISNUMBER(H464),MAX($A$23:A463)+1)</f>
        <v>418</v>
      </c>
      <c r="B464" s="577" t="s">
        <v>1256</v>
      </c>
      <c r="C464" s="586" t="s">
        <v>1342</v>
      </c>
      <c r="D464" s="588" t="s">
        <v>1073</v>
      </c>
      <c r="E464" s="588" t="s">
        <v>1308</v>
      </c>
      <c r="F464" s="586"/>
      <c r="G464" s="587" t="s">
        <v>1243</v>
      </c>
      <c r="H464" s="648">
        <v>16774.88</v>
      </c>
      <c r="I464" s="648"/>
      <c r="J464" s="648"/>
      <c r="K464" s="648">
        <v>20389.55</v>
      </c>
    </row>
    <row r="465" spans="1:11" s="581" customFormat="1">
      <c r="A465" s="576">
        <f>IF(ISNUMBER(H465),MAX($A$23:A464)+1)</f>
        <v>419</v>
      </c>
      <c r="B465" s="577" t="s">
        <v>1256</v>
      </c>
      <c r="C465" s="586" t="s">
        <v>1342</v>
      </c>
      <c r="D465" s="588" t="s">
        <v>982</v>
      </c>
      <c r="E465" s="588"/>
      <c r="F465" s="586"/>
      <c r="G465" s="587" t="s">
        <v>1244</v>
      </c>
      <c r="H465" s="648">
        <v>23798.04</v>
      </c>
      <c r="I465" s="648"/>
      <c r="J465" s="648"/>
      <c r="K465" s="648">
        <v>28926.06</v>
      </c>
    </row>
    <row r="466" spans="1:11" s="581" customFormat="1">
      <c r="A466" s="576">
        <f>IF(ISNUMBER(H466),MAX($A$23:A465)+1)</f>
        <v>420</v>
      </c>
      <c r="B466" s="577" t="s">
        <v>1256</v>
      </c>
      <c r="C466" s="586" t="s">
        <v>1342</v>
      </c>
      <c r="D466" s="588" t="s">
        <v>982</v>
      </c>
      <c r="E466" s="588" t="s">
        <v>19</v>
      </c>
      <c r="F466" s="586"/>
      <c r="G466" s="587" t="s">
        <v>1243</v>
      </c>
      <c r="H466" s="648">
        <v>16774.88</v>
      </c>
      <c r="I466" s="648"/>
      <c r="J466" s="648"/>
      <c r="K466" s="648">
        <v>20389.55</v>
      </c>
    </row>
    <row r="467" spans="1:11" s="581" customFormat="1">
      <c r="A467" s="576">
        <f>IF(ISNUMBER(H467),MAX($A$23:A466)+1)</f>
        <v>421</v>
      </c>
      <c r="B467" s="577" t="s">
        <v>1256</v>
      </c>
      <c r="C467" s="586" t="s">
        <v>1342</v>
      </c>
      <c r="D467" s="588" t="s">
        <v>982</v>
      </c>
      <c r="E467" s="588" t="s">
        <v>20</v>
      </c>
      <c r="F467" s="586"/>
      <c r="G467" s="587" t="s">
        <v>1243</v>
      </c>
      <c r="H467" s="648">
        <v>16774.88</v>
      </c>
      <c r="I467" s="648"/>
      <c r="J467" s="648"/>
      <c r="K467" s="648">
        <v>20389.55</v>
      </c>
    </row>
    <row r="468" spans="1:11" s="581" customFormat="1">
      <c r="A468" s="576">
        <f>IF(ISNUMBER(H468),MAX($A$23:A467)+1)</f>
        <v>422</v>
      </c>
      <c r="B468" s="577" t="s">
        <v>1256</v>
      </c>
      <c r="C468" s="586" t="s">
        <v>1342</v>
      </c>
      <c r="D468" s="588" t="s">
        <v>1043</v>
      </c>
      <c r="E468" s="588"/>
      <c r="F468" s="586"/>
      <c r="G468" s="587" t="s">
        <v>1244</v>
      </c>
      <c r="H468" s="648">
        <v>23798.04</v>
      </c>
      <c r="I468" s="648"/>
      <c r="J468" s="648"/>
      <c r="K468" s="648">
        <v>28926.06</v>
      </c>
    </row>
    <row r="469" spans="1:11" s="581" customFormat="1">
      <c r="A469" s="576">
        <f>IF(ISNUMBER(H469),MAX($A$23:A468)+1)</f>
        <v>423</v>
      </c>
      <c r="B469" s="577" t="s">
        <v>1256</v>
      </c>
      <c r="C469" s="586" t="s">
        <v>1342</v>
      </c>
      <c r="D469" s="588" t="s">
        <v>1043</v>
      </c>
      <c r="E469" s="588" t="s">
        <v>19</v>
      </c>
      <c r="F469" s="586"/>
      <c r="G469" s="587" t="s">
        <v>1243</v>
      </c>
      <c r="H469" s="648">
        <v>16774.88</v>
      </c>
      <c r="I469" s="648"/>
      <c r="J469" s="648"/>
      <c r="K469" s="648">
        <v>20389.55</v>
      </c>
    </row>
    <row r="470" spans="1:11" s="581" customFormat="1">
      <c r="A470" s="576">
        <f>IF(ISNUMBER(H470),MAX($A$23:A469)+1)</f>
        <v>424</v>
      </c>
      <c r="B470" s="577" t="s">
        <v>1256</v>
      </c>
      <c r="C470" s="586" t="s">
        <v>1342</v>
      </c>
      <c r="D470" s="588" t="s">
        <v>1043</v>
      </c>
      <c r="E470" s="588" t="s">
        <v>20</v>
      </c>
      <c r="F470" s="586"/>
      <c r="G470" s="587" t="s">
        <v>1243</v>
      </c>
      <c r="H470" s="648">
        <v>16774.88</v>
      </c>
      <c r="I470" s="648"/>
      <c r="J470" s="648"/>
      <c r="K470" s="648">
        <v>20389.55</v>
      </c>
    </row>
    <row r="471" spans="1:11" s="615" customFormat="1">
      <c r="A471" s="576"/>
      <c r="B471" s="887" t="s">
        <v>1343</v>
      </c>
      <c r="C471" s="887"/>
      <c r="D471" s="627"/>
      <c r="E471" s="627"/>
      <c r="F471" s="613"/>
      <c r="G471" s="614"/>
      <c r="H471" s="632"/>
      <c r="I471" s="632"/>
      <c r="J471" s="632"/>
      <c r="K471" s="632">
        <v>656272.50000000012</v>
      </c>
    </row>
    <row r="472" spans="1:11" s="581" customFormat="1">
      <c r="A472" s="576">
        <f>IF(ISNUMBER(H472),MAX($A$23:A471)+1)</f>
        <v>425</v>
      </c>
      <c r="B472" s="577" t="s">
        <v>1256</v>
      </c>
      <c r="C472" s="586" t="s">
        <v>1344</v>
      </c>
      <c r="D472" s="588" t="s">
        <v>19</v>
      </c>
      <c r="E472" s="588"/>
      <c r="F472" s="586"/>
      <c r="G472" s="587" t="s">
        <v>1244</v>
      </c>
      <c r="H472" s="648">
        <v>23798.04</v>
      </c>
      <c r="I472" s="648"/>
      <c r="J472" s="648"/>
      <c r="K472" s="648">
        <v>28926.06</v>
      </c>
    </row>
    <row r="473" spans="1:11" s="581" customFormat="1">
      <c r="A473" s="576">
        <f>IF(ISNUMBER(H473),MAX($A$23:A472)+1)</f>
        <v>426</v>
      </c>
      <c r="B473" s="577" t="s">
        <v>1256</v>
      </c>
      <c r="C473" s="586" t="s">
        <v>1344</v>
      </c>
      <c r="D473" s="588" t="s">
        <v>19</v>
      </c>
      <c r="E473" s="588" t="s">
        <v>19</v>
      </c>
      <c r="F473" s="586"/>
      <c r="G473" s="587" t="s">
        <v>1243</v>
      </c>
      <c r="H473" s="648">
        <v>16774.88</v>
      </c>
      <c r="I473" s="648"/>
      <c r="J473" s="648"/>
      <c r="K473" s="648">
        <v>20389.55</v>
      </c>
    </row>
    <row r="474" spans="1:11" s="581" customFormat="1">
      <c r="A474" s="576">
        <f>IF(ISNUMBER(H474),MAX($A$23:A473)+1)</f>
        <v>427</v>
      </c>
      <c r="B474" s="577" t="s">
        <v>1256</v>
      </c>
      <c r="C474" s="586" t="s">
        <v>1344</v>
      </c>
      <c r="D474" s="588" t="s">
        <v>19</v>
      </c>
      <c r="E474" s="588" t="s">
        <v>20</v>
      </c>
      <c r="F474" s="586"/>
      <c r="G474" s="587" t="s">
        <v>1243</v>
      </c>
      <c r="H474" s="648">
        <v>16774.88</v>
      </c>
      <c r="I474" s="648"/>
      <c r="J474" s="648"/>
      <c r="K474" s="648">
        <v>20389.55</v>
      </c>
    </row>
    <row r="475" spans="1:11" s="581" customFormat="1">
      <c r="A475" s="576">
        <f>IF(ISNUMBER(H475),MAX($A$23:A474)+1)</f>
        <v>428</v>
      </c>
      <c r="B475" s="577" t="s">
        <v>1256</v>
      </c>
      <c r="C475" s="586" t="s">
        <v>1344</v>
      </c>
      <c r="D475" s="588" t="s">
        <v>20</v>
      </c>
      <c r="E475" s="588"/>
      <c r="F475" s="586"/>
      <c r="G475" s="587" t="s">
        <v>1244</v>
      </c>
      <c r="H475" s="648">
        <v>23798.04</v>
      </c>
      <c r="I475" s="648"/>
      <c r="J475" s="648"/>
      <c r="K475" s="648">
        <v>28926.06</v>
      </c>
    </row>
    <row r="476" spans="1:11" s="581" customFormat="1">
      <c r="A476" s="576">
        <f>IF(ISNUMBER(H476),MAX($A$23:A475)+1)</f>
        <v>429</v>
      </c>
      <c r="B476" s="577" t="s">
        <v>1256</v>
      </c>
      <c r="C476" s="586" t="s">
        <v>1344</v>
      </c>
      <c r="D476" s="588" t="s">
        <v>20</v>
      </c>
      <c r="E476" s="588" t="s">
        <v>19</v>
      </c>
      <c r="F476" s="586"/>
      <c r="G476" s="587" t="s">
        <v>1243</v>
      </c>
      <c r="H476" s="648">
        <v>16774.88</v>
      </c>
      <c r="I476" s="648"/>
      <c r="J476" s="648"/>
      <c r="K476" s="648">
        <v>20389.55</v>
      </c>
    </row>
    <row r="477" spans="1:11" s="581" customFormat="1">
      <c r="A477" s="576">
        <f>IF(ISNUMBER(H477),MAX($A$23:A476)+1)</f>
        <v>430</v>
      </c>
      <c r="B477" s="577" t="s">
        <v>1256</v>
      </c>
      <c r="C477" s="586" t="s">
        <v>1344</v>
      </c>
      <c r="D477" s="588" t="s">
        <v>20</v>
      </c>
      <c r="E477" s="588" t="s">
        <v>20</v>
      </c>
      <c r="F477" s="586"/>
      <c r="G477" s="587" t="s">
        <v>1243</v>
      </c>
      <c r="H477" s="648">
        <v>16774.88</v>
      </c>
      <c r="I477" s="648"/>
      <c r="J477" s="648"/>
      <c r="K477" s="648">
        <v>20389.55</v>
      </c>
    </row>
    <row r="478" spans="1:11" s="581" customFormat="1">
      <c r="A478" s="576">
        <f>IF(ISNUMBER(H478),MAX($A$23:A477)+1)</f>
        <v>431</v>
      </c>
      <c r="B478" s="577" t="s">
        <v>1256</v>
      </c>
      <c r="C478" s="586" t="s">
        <v>1344</v>
      </c>
      <c r="D478" s="588" t="s">
        <v>21</v>
      </c>
      <c r="E478" s="588"/>
      <c r="F478" s="586"/>
      <c r="G478" s="587" t="s">
        <v>1244</v>
      </c>
      <c r="H478" s="648">
        <v>23798.04</v>
      </c>
      <c r="I478" s="648"/>
      <c r="J478" s="648"/>
      <c r="K478" s="648">
        <v>28926.06</v>
      </c>
    </row>
    <row r="479" spans="1:11" s="581" customFormat="1">
      <c r="A479" s="576">
        <f>IF(ISNUMBER(H479),MAX($A$23:A478)+1)</f>
        <v>432</v>
      </c>
      <c r="B479" s="577" t="s">
        <v>1256</v>
      </c>
      <c r="C479" s="586" t="s">
        <v>1344</v>
      </c>
      <c r="D479" s="588" t="s">
        <v>21</v>
      </c>
      <c r="E479" s="588" t="s">
        <v>19</v>
      </c>
      <c r="F479" s="586"/>
      <c r="G479" s="587" t="s">
        <v>1243</v>
      </c>
      <c r="H479" s="648">
        <v>16774.88</v>
      </c>
      <c r="I479" s="648"/>
      <c r="J479" s="648"/>
      <c r="K479" s="648">
        <v>20389.55</v>
      </c>
    </row>
    <row r="480" spans="1:11" s="581" customFormat="1">
      <c r="A480" s="576">
        <f>IF(ISNUMBER(H480),MAX($A$23:A479)+1)</f>
        <v>433</v>
      </c>
      <c r="B480" s="577" t="s">
        <v>1256</v>
      </c>
      <c r="C480" s="586" t="s">
        <v>1344</v>
      </c>
      <c r="D480" s="588" t="s">
        <v>21</v>
      </c>
      <c r="E480" s="588" t="s">
        <v>20</v>
      </c>
      <c r="F480" s="586"/>
      <c r="G480" s="587" t="s">
        <v>1243</v>
      </c>
      <c r="H480" s="648">
        <v>16774.88</v>
      </c>
      <c r="I480" s="648"/>
      <c r="J480" s="648"/>
      <c r="K480" s="648">
        <v>20389.55</v>
      </c>
    </row>
    <row r="481" spans="1:11" s="581" customFormat="1">
      <c r="A481" s="576">
        <f>IF(ISNUMBER(H481),MAX($A$23:A480)+1)</f>
        <v>434</v>
      </c>
      <c r="B481" s="577" t="s">
        <v>1256</v>
      </c>
      <c r="C481" s="586" t="s">
        <v>1344</v>
      </c>
      <c r="D481" s="588" t="s">
        <v>22</v>
      </c>
      <c r="E481" s="588"/>
      <c r="F481" s="586"/>
      <c r="G481" s="587" t="s">
        <v>1244</v>
      </c>
      <c r="H481" s="648">
        <v>23798.04</v>
      </c>
      <c r="I481" s="648"/>
      <c r="J481" s="648"/>
      <c r="K481" s="648">
        <v>28926.06</v>
      </c>
    </row>
    <row r="482" spans="1:11" s="581" customFormat="1">
      <c r="A482" s="576">
        <f>IF(ISNUMBER(H482),MAX($A$23:A481)+1)</f>
        <v>435</v>
      </c>
      <c r="B482" s="577" t="s">
        <v>1256</v>
      </c>
      <c r="C482" s="586" t="s">
        <v>1344</v>
      </c>
      <c r="D482" s="588" t="s">
        <v>22</v>
      </c>
      <c r="E482" s="588" t="s">
        <v>19</v>
      </c>
      <c r="F482" s="586"/>
      <c r="G482" s="587" t="s">
        <v>1243</v>
      </c>
      <c r="H482" s="648">
        <v>16774.88</v>
      </c>
      <c r="I482" s="648"/>
      <c r="J482" s="648"/>
      <c r="K482" s="648">
        <v>20389.55</v>
      </c>
    </row>
    <row r="483" spans="1:11" s="581" customFormat="1">
      <c r="A483" s="576">
        <f>IF(ISNUMBER(H483),MAX($A$23:A482)+1)</f>
        <v>436</v>
      </c>
      <c r="B483" s="577" t="s">
        <v>1256</v>
      </c>
      <c r="C483" s="586" t="s">
        <v>1344</v>
      </c>
      <c r="D483" s="588" t="s">
        <v>22</v>
      </c>
      <c r="E483" s="588" t="s">
        <v>20</v>
      </c>
      <c r="F483" s="586"/>
      <c r="G483" s="587" t="s">
        <v>1243</v>
      </c>
      <c r="H483" s="648">
        <v>16774.88</v>
      </c>
      <c r="I483" s="648"/>
      <c r="J483" s="648"/>
      <c r="K483" s="648">
        <v>20389.55</v>
      </c>
    </row>
    <row r="484" spans="1:11" s="581" customFormat="1">
      <c r="A484" s="576">
        <f>IF(ISNUMBER(H484),MAX($A$23:A483)+1)</f>
        <v>437</v>
      </c>
      <c r="B484" s="577" t="s">
        <v>1256</v>
      </c>
      <c r="C484" s="586" t="s">
        <v>1344</v>
      </c>
      <c r="D484" s="588" t="s">
        <v>23</v>
      </c>
      <c r="E484" s="588" t="s">
        <v>1308</v>
      </c>
      <c r="F484" s="586"/>
      <c r="G484" s="587" t="s">
        <v>1243</v>
      </c>
      <c r="H484" s="648">
        <v>16774.88</v>
      </c>
      <c r="I484" s="648"/>
      <c r="J484" s="648"/>
      <c r="K484" s="648">
        <v>20389.55</v>
      </c>
    </row>
    <row r="485" spans="1:11" s="581" customFormat="1">
      <c r="A485" s="576">
        <f>IF(ISNUMBER(H485),MAX($A$23:A484)+1)</f>
        <v>438</v>
      </c>
      <c r="B485" s="577" t="s">
        <v>1256</v>
      </c>
      <c r="C485" s="586" t="s">
        <v>1344</v>
      </c>
      <c r="D485" s="588" t="s">
        <v>29</v>
      </c>
      <c r="E485" s="588" t="s">
        <v>1308</v>
      </c>
      <c r="F485" s="586"/>
      <c r="G485" s="587" t="s">
        <v>1244</v>
      </c>
      <c r="H485" s="648">
        <v>23798.04</v>
      </c>
      <c r="I485" s="648"/>
      <c r="J485" s="648"/>
      <c r="K485" s="648">
        <v>28926.06</v>
      </c>
    </row>
    <row r="486" spans="1:11" s="581" customFormat="1">
      <c r="A486" s="576">
        <f>IF(ISNUMBER(H486),MAX($A$23:A485)+1)</f>
        <v>439</v>
      </c>
      <c r="B486" s="577" t="s">
        <v>1256</v>
      </c>
      <c r="C486" s="586" t="s">
        <v>1344</v>
      </c>
      <c r="D486" s="588" t="s">
        <v>29</v>
      </c>
      <c r="E486" s="588" t="s">
        <v>19</v>
      </c>
      <c r="F486" s="586"/>
      <c r="G486" s="587" t="s">
        <v>1243</v>
      </c>
      <c r="H486" s="648">
        <v>16774.88</v>
      </c>
      <c r="I486" s="648"/>
      <c r="J486" s="648"/>
      <c r="K486" s="648">
        <v>20389.55</v>
      </c>
    </row>
    <row r="487" spans="1:11" s="581" customFormat="1">
      <c r="A487" s="576">
        <f>IF(ISNUMBER(H487),MAX($A$23:A486)+1)</f>
        <v>440</v>
      </c>
      <c r="B487" s="577" t="s">
        <v>1256</v>
      </c>
      <c r="C487" s="586" t="s">
        <v>1344</v>
      </c>
      <c r="D487" s="588" t="s">
        <v>29</v>
      </c>
      <c r="E487" s="588" t="s">
        <v>20</v>
      </c>
      <c r="F487" s="586"/>
      <c r="G487" s="587" t="s">
        <v>1243</v>
      </c>
      <c r="H487" s="648">
        <v>16774.88</v>
      </c>
      <c r="I487" s="648"/>
      <c r="J487" s="648"/>
      <c r="K487" s="648">
        <v>20389.55</v>
      </c>
    </row>
    <row r="488" spans="1:11" s="581" customFormat="1">
      <c r="A488" s="576">
        <f>IF(ISNUMBER(H488),MAX($A$23:A487)+1)</f>
        <v>441</v>
      </c>
      <c r="B488" s="577" t="s">
        <v>1256</v>
      </c>
      <c r="C488" s="586" t="s">
        <v>1344</v>
      </c>
      <c r="D488" s="588" t="s">
        <v>24</v>
      </c>
      <c r="E488" s="588"/>
      <c r="F488" s="586"/>
      <c r="G488" s="587" t="s">
        <v>1244</v>
      </c>
      <c r="H488" s="648">
        <v>23798.04</v>
      </c>
      <c r="I488" s="648"/>
      <c r="J488" s="648"/>
      <c r="K488" s="648">
        <v>28926.06</v>
      </c>
    </row>
    <row r="489" spans="1:11" s="581" customFormat="1">
      <c r="A489" s="576">
        <f>IF(ISNUMBER(H489),MAX($A$23:A488)+1)</f>
        <v>442</v>
      </c>
      <c r="B489" s="577" t="s">
        <v>1256</v>
      </c>
      <c r="C489" s="586" t="s">
        <v>1344</v>
      </c>
      <c r="D489" s="588" t="s">
        <v>24</v>
      </c>
      <c r="E489" s="588" t="s">
        <v>19</v>
      </c>
      <c r="F489" s="586"/>
      <c r="G489" s="587" t="s">
        <v>1244</v>
      </c>
      <c r="H489" s="648">
        <v>23798.04</v>
      </c>
      <c r="I489" s="648"/>
      <c r="J489" s="648"/>
      <c r="K489" s="648">
        <v>28926.06</v>
      </c>
    </row>
    <row r="490" spans="1:11" s="581" customFormat="1">
      <c r="A490" s="576">
        <f>IF(ISNUMBER(H490),MAX($A$23:A489)+1)</f>
        <v>443</v>
      </c>
      <c r="B490" s="577" t="s">
        <v>1256</v>
      </c>
      <c r="C490" s="586" t="s">
        <v>1344</v>
      </c>
      <c r="D490" s="588" t="s">
        <v>24</v>
      </c>
      <c r="E490" s="588" t="s">
        <v>20</v>
      </c>
      <c r="F490" s="586"/>
      <c r="G490" s="587" t="s">
        <v>1243</v>
      </c>
      <c r="H490" s="648">
        <v>16774.88</v>
      </c>
      <c r="I490" s="648"/>
      <c r="J490" s="648"/>
      <c r="K490" s="648">
        <v>20389.55</v>
      </c>
    </row>
    <row r="491" spans="1:11" s="581" customFormat="1">
      <c r="A491" s="576">
        <f>IF(ISNUMBER(H491),MAX($A$23:A490)+1)</f>
        <v>444</v>
      </c>
      <c r="B491" s="577" t="s">
        <v>1256</v>
      </c>
      <c r="C491" s="586" t="s">
        <v>1344</v>
      </c>
      <c r="D491" s="588" t="s">
        <v>25</v>
      </c>
      <c r="E491" s="588" t="s">
        <v>1308</v>
      </c>
      <c r="F491" s="586"/>
      <c r="G491" s="587" t="s">
        <v>1243</v>
      </c>
      <c r="H491" s="648">
        <v>16774.88</v>
      </c>
      <c r="I491" s="648"/>
      <c r="J491" s="648"/>
      <c r="K491" s="648">
        <v>20389.55</v>
      </c>
    </row>
    <row r="492" spans="1:11" s="581" customFormat="1">
      <c r="A492" s="576">
        <f>IF(ISNUMBER(H492),MAX($A$23:A491)+1)</f>
        <v>445</v>
      </c>
      <c r="B492" s="577" t="s">
        <v>1256</v>
      </c>
      <c r="C492" s="586" t="s">
        <v>1342</v>
      </c>
      <c r="D492" s="588" t="s">
        <v>990</v>
      </c>
      <c r="E492" s="588"/>
      <c r="F492" s="586"/>
      <c r="G492" s="587" t="s">
        <v>1244</v>
      </c>
      <c r="H492" s="648">
        <v>23798.04</v>
      </c>
      <c r="I492" s="648"/>
      <c r="J492" s="648"/>
      <c r="K492" s="648">
        <v>28926.06</v>
      </c>
    </row>
    <row r="493" spans="1:11" s="581" customFormat="1">
      <c r="A493" s="576">
        <f>IF(ISNUMBER(H493),MAX($A$23:A492)+1)</f>
        <v>446</v>
      </c>
      <c r="B493" s="577" t="s">
        <v>1256</v>
      </c>
      <c r="C493" s="586" t="s">
        <v>1342</v>
      </c>
      <c r="D493" s="588" t="s">
        <v>990</v>
      </c>
      <c r="E493" s="588" t="s">
        <v>19</v>
      </c>
      <c r="F493" s="586"/>
      <c r="G493" s="587" t="s">
        <v>1243</v>
      </c>
      <c r="H493" s="648">
        <v>16774.88</v>
      </c>
      <c r="I493" s="648"/>
      <c r="J493" s="648"/>
      <c r="K493" s="648">
        <v>20389.55</v>
      </c>
    </row>
    <row r="494" spans="1:11" s="581" customFormat="1">
      <c r="A494" s="576">
        <f>IF(ISNUMBER(H494),MAX($A$23:A493)+1)</f>
        <v>447</v>
      </c>
      <c r="B494" s="577" t="s">
        <v>1256</v>
      </c>
      <c r="C494" s="586" t="s">
        <v>1342</v>
      </c>
      <c r="D494" s="588" t="s">
        <v>990</v>
      </c>
      <c r="E494" s="588" t="s">
        <v>20</v>
      </c>
      <c r="F494" s="586"/>
      <c r="G494" s="587" t="s">
        <v>1243</v>
      </c>
      <c r="H494" s="648">
        <v>16774.88</v>
      </c>
      <c r="I494" s="648"/>
      <c r="J494" s="648"/>
      <c r="K494" s="648">
        <v>20389.55</v>
      </c>
    </row>
    <row r="495" spans="1:11" s="581" customFormat="1">
      <c r="A495" s="576">
        <f>IF(ISNUMBER(H495),MAX($A$23:A494)+1)</f>
        <v>448</v>
      </c>
      <c r="B495" s="577" t="s">
        <v>1256</v>
      </c>
      <c r="C495" s="586" t="s">
        <v>1342</v>
      </c>
      <c r="D495" s="588" t="s">
        <v>996</v>
      </c>
      <c r="E495" s="588" t="s">
        <v>1308</v>
      </c>
      <c r="F495" s="586"/>
      <c r="G495" s="587" t="s">
        <v>1243</v>
      </c>
      <c r="H495" s="648">
        <v>16774.88</v>
      </c>
      <c r="I495" s="648"/>
      <c r="J495" s="648"/>
      <c r="K495" s="648">
        <v>20389.55</v>
      </c>
    </row>
    <row r="496" spans="1:11" s="581" customFormat="1">
      <c r="A496" s="576">
        <f>IF(ISNUMBER(H496),MAX($A$23:A495)+1)</f>
        <v>449</v>
      </c>
      <c r="B496" s="577" t="s">
        <v>1256</v>
      </c>
      <c r="C496" s="586" t="s">
        <v>1342</v>
      </c>
      <c r="D496" s="588" t="s">
        <v>1000</v>
      </c>
      <c r="E496" s="588" t="s">
        <v>1308</v>
      </c>
      <c r="F496" s="586"/>
      <c r="G496" s="587" t="s">
        <v>1243</v>
      </c>
      <c r="H496" s="648">
        <v>16774.88</v>
      </c>
      <c r="I496" s="648"/>
      <c r="J496" s="648"/>
      <c r="K496" s="648">
        <v>20389.55</v>
      </c>
    </row>
    <row r="497" spans="1:11" s="581" customFormat="1">
      <c r="A497" s="576">
        <f>IF(ISNUMBER(H497),MAX($A$23:A496)+1)</f>
        <v>450</v>
      </c>
      <c r="B497" s="577" t="s">
        <v>1256</v>
      </c>
      <c r="C497" s="586" t="s">
        <v>1342</v>
      </c>
      <c r="D497" s="588" t="s">
        <v>1048</v>
      </c>
      <c r="E497" s="588"/>
      <c r="F497" s="586"/>
      <c r="G497" s="587" t="s">
        <v>1244</v>
      </c>
      <c r="H497" s="648">
        <v>23798.04</v>
      </c>
      <c r="I497" s="648"/>
      <c r="J497" s="648"/>
      <c r="K497" s="648">
        <v>28926.06</v>
      </c>
    </row>
    <row r="498" spans="1:11" s="581" customFormat="1">
      <c r="A498" s="576">
        <f>IF(ISNUMBER(H498),MAX($A$23:A497)+1)</f>
        <v>451</v>
      </c>
      <c r="B498" s="577" t="s">
        <v>1256</v>
      </c>
      <c r="C498" s="586" t="s">
        <v>1342</v>
      </c>
      <c r="D498" s="588" t="s">
        <v>1048</v>
      </c>
      <c r="E498" s="588" t="s">
        <v>19</v>
      </c>
      <c r="F498" s="586"/>
      <c r="G498" s="587" t="s">
        <v>1243</v>
      </c>
      <c r="H498" s="648">
        <v>16774.88</v>
      </c>
      <c r="I498" s="648"/>
      <c r="J498" s="648"/>
      <c r="K498" s="648">
        <v>20389.55</v>
      </c>
    </row>
    <row r="499" spans="1:11" s="581" customFormat="1">
      <c r="A499" s="576">
        <f>IF(ISNUMBER(H499),MAX($A$23:A498)+1)</f>
        <v>452</v>
      </c>
      <c r="B499" s="577" t="s">
        <v>1256</v>
      </c>
      <c r="C499" s="586" t="s">
        <v>1342</v>
      </c>
      <c r="D499" s="588" t="s">
        <v>1048</v>
      </c>
      <c r="E499" s="588" t="s">
        <v>20</v>
      </c>
      <c r="F499" s="586"/>
      <c r="G499" s="587" t="s">
        <v>1244</v>
      </c>
      <c r="H499" s="648">
        <v>23798.04</v>
      </c>
      <c r="I499" s="648"/>
      <c r="J499" s="648"/>
      <c r="K499" s="648">
        <v>28926.06</v>
      </c>
    </row>
    <row r="500" spans="1:11" s="615" customFormat="1">
      <c r="A500" s="576"/>
      <c r="B500" s="890" t="s">
        <v>1345</v>
      </c>
      <c r="C500" s="890"/>
      <c r="D500" s="627"/>
      <c r="E500" s="627"/>
      <c r="F500" s="613"/>
      <c r="G500" s="614"/>
      <c r="H500" s="632"/>
      <c r="I500" s="632"/>
      <c r="J500" s="632"/>
      <c r="K500" s="632">
        <v>143953.62</v>
      </c>
    </row>
    <row r="501" spans="1:11" s="581" customFormat="1">
      <c r="A501" s="576">
        <f>IF(ISNUMBER(H501),MAX($A$23:A500)+1)</f>
        <v>453</v>
      </c>
      <c r="B501" s="577" t="s">
        <v>1256</v>
      </c>
      <c r="C501" s="586" t="s">
        <v>1345</v>
      </c>
      <c r="D501" s="579"/>
      <c r="E501" s="588"/>
      <c r="F501" s="586" t="s">
        <v>1345</v>
      </c>
      <c r="G501" s="587" t="s">
        <v>1275</v>
      </c>
      <c r="H501" s="648">
        <v>82972.55</v>
      </c>
      <c r="I501" s="648"/>
      <c r="J501" s="648"/>
      <c r="K501" s="648">
        <v>100851.55</v>
      </c>
    </row>
    <row r="502" spans="1:11" s="581" customFormat="1">
      <c r="A502" s="576">
        <f>IF(ISNUMBER(H502),MAX($A$23:A501)+1)</f>
        <v>454</v>
      </c>
      <c r="B502" s="577" t="s">
        <v>1256</v>
      </c>
      <c r="C502" s="586" t="s">
        <v>1345</v>
      </c>
      <c r="D502" s="579"/>
      <c r="E502" s="588"/>
      <c r="F502" s="586" t="s">
        <v>1345</v>
      </c>
      <c r="G502" s="576" t="s">
        <v>1245</v>
      </c>
      <c r="H502" s="648">
        <v>35460.92</v>
      </c>
      <c r="I502" s="648"/>
      <c r="J502" s="648"/>
      <c r="K502" s="648">
        <v>43102.07</v>
      </c>
    </row>
    <row r="503" spans="1:11" s="581" customFormat="1">
      <c r="A503" s="576"/>
      <c r="B503" s="887" t="s">
        <v>1370</v>
      </c>
      <c r="C503" s="887"/>
      <c r="D503" s="627"/>
      <c r="E503" s="627"/>
      <c r="F503" s="613"/>
      <c r="G503" s="614"/>
      <c r="H503" s="644"/>
      <c r="I503" s="644"/>
      <c r="J503" s="644"/>
      <c r="K503" s="644">
        <v>788559.39000000036</v>
      </c>
    </row>
    <row r="504" spans="1:11" s="581" customFormat="1">
      <c r="A504" s="576">
        <f>IF(ISNUMBER(H504),MAX($A$23:A503)+1)</f>
        <v>455</v>
      </c>
      <c r="B504" s="577" t="s">
        <v>1256</v>
      </c>
      <c r="C504" s="586" t="s">
        <v>1322</v>
      </c>
      <c r="D504" s="588" t="s">
        <v>1346</v>
      </c>
      <c r="E504" s="588" t="s">
        <v>1308</v>
      </c>
      <c r="F504" s="586"/>
      <c r="G504" s="587" t="s">
        <v>1244</v>
      </c>
      <c r="H504" s="648">
        <v>23798.04</v>
      </c>
      <c r="I504" s="648"/>
      <c r="J504" s="648"/>
      <c r="K504" s="648">
        <v>28926.06</v>
      </c>
    </row>
    <row r="505" spans="1:11" s="581" customFormat="1">
      <c r="A505" s="576">
        <f>IF(ISNUMBER(H505),MAX($A$23:A504)+1)</f>
        <v>456</v>
      </c>
      <c r="B505" s="577" t="s">
        <v>1256</v>
      </c>
      <c r="C505" s="586" t="s">
        <v>1322</v>
      </c>
      <c r="D505" s="588" t="s">
        <v>1346</v>
      </c>
      <c r="E505" s="588" t="s">
        <v>1269</v>
      </c>
      <c r="F505" s="586"/>
      <c r="G505" s="587" t="s">
        <v>1243</v>
      </c>
      <c r="H505" s="648">
        <v>16774.88</v>
      </c>
      <c r="I505" s="648"/>
      <c r="J505" s="648"/>
      <c r="K505" s="648">
        <v>20389.55</v>
      </c>
    </row>
    <row r="506" spans="1:11" s="581" customFormat="1">
      <c r="A506" s="576">
        <f>IF(ISNUMBER(H506),MAX($A$23:A505)+1)</f>
        <v>457</v>
      </c>
      <c r="B506" s="577" t="s">
        <v>1256</v>
      </c>
      <c r="C506" s="586" t="s">
        <v>1322</v>
      </c>
      <c r="D506" s="588" t="s">
        <v>1346</v>
      </c>
      <c r="E506" s="588" t="s">
        <v>1304</v>
      </c>
      <c r="F506" s="586"/>
      <c r="G506" s="587" t="s">
        <v>1243</v>
      </c>
      <c r="H506" s="648">
        <v>16774.88</v>
      </c>
      <c r="I506" s="648"/>
      <c r="J506" s="648"/>
      <c r="K506" s="648">
        <v>20389.55</v>
      </c>
    </row>
    <row r="507" spans="1:11" s="581" customFormat="1">
      <c r="A507" s="576">
        <f>IF(ISNUMBER(H507),MAX($A$23:A506)+1)</f>
        <v>458</v>
      </c>
      <c r="B507" s="577" t="s">
        <v>1256</v>
      </c>
      <c r="C507" s="586" t="s">
        <v>1322</v>
      </c>
      <c r="D507" s="588" t="s">
        <v>1346</v>
      </c>
      <c r="E507" s="588" t="s">
        <v>1312</v>
      </c>
      <c r="F507" s="586"/>
      <c r="G507" s="587" t="s">
        <v>1243</v>
      </c>
      <c r="H507" s="648">
        <v>16774.88</v>
      </c>
      <c r="I507" s="648"/>
      <c r="J507" s="648"/>
      <c r="K507" s="648">
        <v>20389.55</v>
      </c>
    </row>
    <row r="508" spans="1:11" s="581" customFormat="1">
      <c r="A508" s="576">
        <f>IF(ISNUMBER(H508),MAX($A$23:A507)+1)</f>
        <v>459</v>
      </c>
      <c r="B508" s="577" t="s">
        <v>1256</v>
      </c>
      <c r="C508" s="586" t="s">
        <v>1322</v>
      </c>
      <c r="D508" s="588" t="s">
        <v>1347</v>
      </c>
      <c r="E508" s="588"/>
      <c r="F508" s="586"/>
      <c r="G508" s="587" t="s">
        <v>1244</v>
      </c>
      <c r="H508" s="648">
        <v>23798.04</v>
      </c>
      <c r="I508" s="648"/>
      <c r="J508" s="648"/>
      <c r="K508" s="648">
        <v>28926.06</v>
      </c>
    </row>
    <row r="509" spans="1:11" s="581" customFormat="1">
      <c r="A509" s="576">
        <f>IF(ISNUMBER(H509),MAX($A$23:A508)+1)</f>
        <v>460</v>
      </c>
      <c r="B509" s="577" t="s">
        <v>1256</v>
      </c>
      <c r="C509" s="586" t="s">
        <v>1322</v>
      </c>
      <c r="D509" s="588" t="s">
        <v>1347</v>
      </c>
      <c r="E509" s="588" t="s">
        <v>19</v>
      </c>
      <c r="F509" s="586"/>
      <c r="G509" s="587" t="s">
        <v>1243</v>
      </c>
      <c r="H509" s="648">
        <v>16774.88</v>
      </c>
      <c r="I509" s="648"/>
      <c r="J509" s="648"/>
      <c r="K509" s="648">
        <v>20389.55</v>
      </c>
    </row>
    <row r="510" spans="1:11" s="581" customFormat="1">
      <c r="A510" s="576">
        <f>IF(ISNUMBER(H510),MAX($A$23:A509)+1)</f>
        <v>461</v>
      </c>
      <c r="B510" s="577" t="s">
        <v>1256</v>
      </c>
      <c r="C510" s="586" t="s">
        <v>1322</v>
      </c>
      <c r="D510" s="588" t="s">
        <v>1347</v>
      </c>
      <c r="E510" s="588" t="s">
        <v>20</v>
      </c>
      <c r="F510" s="586"/>
      <c r="G510" s="587" t="s">
        <v>1243</v>
      </c>
      <c r="H510" s="648">
        <v>16774.88</v>
      </c>
      <c r="I510" s="648"/>
      <c r="J510" s="648"/>
      <c r="K510" s="648">
        <v>20389.55</v>
      </c>
    </row>
    <row r="511" spans="1:11" s="581" customFormat="1">
      <c r="A511" s="576">
        <f>IF(ISNUMBER(H511),MAX($A$23:A510)+1)</f>
        <v>462</v>
      </c>
      <c r="B511" s="577" t="s">
        <v>1256</v>
      </c>
      <c r="C511" s="586" t="s">
        <v>1322</v>
      </c>
      <c r="D511" s="588" t="s">
        <v>1347</v>
      </c>
      <c r="E511" s="588" t="s">
        <v>21</v>
      </c>
      <c r="F511" s="586"/>
      <c r="G511" s="587" t="s">
        <v>1243</v>
      </c>
      <c r="H511" s="648">
        <v>16774.88</v>
      </c>
      <c r="I511" s="648"/>
      <c r="J511" s="648"/>
      <c r="K511" s="648">
        <v>20389.55</v>
      </c>
    </row>
    <row r="512" spans="1:11" s="581" customFormat="1">
      <c r="A512" s="576">
        <f>IF(ISNUMBER(H512),MAX($A$23:A511)+1)</f>
        <v>463</v>
      </c>
      <c r="B512" s="577" t="s">
        <v>1256</v>
      </c>
      <c r="C512" s="586" t="s">
        <v>1322</v>
      </c>
      <c r="D512" s="588" t="s">
        <v>1348</v>
      </c>
      <c r="E512" s="588"/>
      <c r="F512" s="586"/>
      <c r="G512" s="587" t="s">
        <v>1243</v>
      </c>
      <c r="H512" s="648">
        <v>16774.88</v>
      </c>
      <c r="I512" s="648"/>
      <c r="J512" s="648"/>
      <c r="K512" s="648">
        <v>20389.55</v>
      </c>
    </row>
    <row r="513" spans="1:11" s="581" customFormat="1">
      <c r="A513" s="576">
        <f>IF(ISNUMBER(H513),MAX($A$23:A512)+1)</f>
        <v>464</v>
      </c>
      <c r="B513" s="577" t="s">
        <v>1256</v>
      </c>
      <c r="C513" s="586" t="s">
        <v>1322</v>
      </c>
      <c r="D513" s="588" t="s">
        <v>1348</v>
      </c>
      <c r="E513" s="588" t="s">
        <v>19</v>
      </c>
      <c r="F513" s="586"/>
      <c r="G513" s="587" t="s">
        <v>1243</v>
      </c>
      <c r="H513" s="648">
        <v>16774.88</v>
      </c>
      <c r="I513" s="648"/>
      <c r="J513" s="648"/>
      <c r="K513" s="648">
        <v>20389.55</v>
      </c>
    </row>
    <row r="514" spans="1:11" s="581" customFormat="1">
      <c r="A514" s="576">
        <f>IF(ISNUMBER(H514),MAX($A$23:A513)+1)</f>
        <v>465</v>
      </c>
      <c r="B514" s="577" t="s">
        <v>1256</v>
      </c>
      <c r="C514" s="586" t="s">
        <v>1322</v>
      </c>
      <c r="D514" s="588" t="s">
        <v>1348</v>
      </c>
      <c r="E514" s="588" t="s">
        <v>20</v>
      </c>
      <c r="F514" s="586"/>
      <c r="G514" s="587" t="s">
        <v>1243</v>
      </c>
      <c r="H514" s="648">
        <v>16774.88</v>
      </c>
      <c r="I514" s="648"/>
      <c r="J514" s="648"/>
      <c r="K514" s="648">
        <v>20389.55</v>
      </c>
    </row>
    <row r="515" spans="1:11" s="581" customFormat="1">
      <c r="A515" s="576">
        <f>IF(ISNUMBER(H515),MAX($A$23:A514)+1)</f>
        <v>466</v>
      </c>
      <c r="B515" s="577" t="s">
        <v>1256</v>
      </c>
      <c r="C515" s="586" t="s">
        <v>1322</v>
      </c>
      <c r="D515" s="588" t="s">
        <v>1348</v>
      </c>
      <c r="E515" s="588" t="s">
        <v>21</v>
      </c>
      <c r="F515" s="586"/>
      <c r="G515" s="587" t="s">
        <v>1243</v>
      </c>
      <c r="H515" s="648">
        <v>16774.88</v>
      </c>
      <c r="I515" s="648"/>
      <c r="J515" s="648"/>
      <c r="K515" s="648">
        <v>20389.55</v>
      </c>
    </row>
    <row r="516" spans="1:11" s="581" customFormat="1">
      <c r="A516" s="576">
        <f>IF(ISNUMBER(H516),MAX($A$23:A515)+1)</f>
        <v>467</v>
      </c>
      <c r="B516" s="577" t="s">
        <v>1256</v>
      </c>
      <c r="C516" s="586" t="s">
        <v>1322</v>
      </c>
      <c r="D516" s="588" t="s">
        <v>1348</v>
      </c>
      <c r="E516" s="588" t="s">
        <v>22</v>
      </c>
      <c r="F516" s="586"/>
      <c r="G516" s="587" t="s">
        <v>1243</v>
      </c>
      <c r="H516" s="648">
        <v>16774.88</v>
      </c>
      <c r="I516" s="648"/>
      <c r="J516" s="648"/>
      <c r="K516" s="648">
        <v>20389.55</v>
      </c>
    </row>
    <row r="517" spans="1:11" s="581" customFormat="1">
      <c r="A517" s="576">
        <f>IF(ISNUMBER(H517),MAX($A$23:A516)+1)</f>
        <v>468</v>
      </c>
      <c r="B517" s="577" t="s">
        <v>1256</v>
      </c>
      <c r="C517" s="586" t="s">
        <v>1322</v>
      </c>
      <c r="D517" s="588" t="s">
        <v>1349</v>
      </c>
      <c r="E517" s="588" t="s">
        <v>1308</v>
      </c>
      <c r="F517" s="586"/>
      <c r="G517" s="587" t="s">
        <v>1243</v>
      </c>
      <c r="H517" s="648">
        <v>16774.88</v>
      </c>
      <c r="I517" s="648"/>
      <c r="J517" s="648"/>
      <c r="K517" s="648">
        <v>20389.55</v>
      </c>
    </row>
    <row r="518" spans="1:11" s="581" customFormat="1">
      <c r="A518" s="576">
        <f>IF(ISNUMBER(H518),MAX($A$23:A517)+1)</f>
        <v>469</v>
      </c>
      <c r="B518" s="577" t="s">
        <v>1256</v>
      </c>
      <c r="C518" s="586" t="s">
        <v>1322</v>
      </c>
      <c r="D518" s="588" t="s">
        <v>1349</v>
      </c>
      <c r="E518" s="588" t="s">
        <v>1269</v>
      </c>
      <c r="F518" s="586"/>
      <c r="G518" s="587" t="s">
        <v>1243</v>
      </c>
      <c r="H518" s="648">
        <v>16774.88</v>
      </c>
      <c r="I518" s="648"/>
      <c r="J518" s="648"/>
      <c r="K518" s="648">
        <v>20389.55</v>
      </c>
    </row>
    <row r="519" spans="1:11" s="581" customFormat="1">
      <c r="A519" s="576">
        <f>IF(ISNUMBER(H519),MAX($A$23:A518)+1)</f>
        <v>470</v>
      </c>
      <c r="B519" s="577" t="s">
        <v>1256</v>
      </c>
      <c r="C519" s="586" t="s">
        <v>1322</v>
      </c>
      <c r="D519" s="588" t="s">
        <v>1350</v>
      </c>
      <c r="E519" s="588" t="s">
        <v>1308</v>
      </c>
      <c r="F519" s="586"/>
      <c r="G519" s="587" t="s">
        <v>1244</v>
      </c>
      <c r="H519" s="648">
        <v>23798.04</v>
      </c>
      <c r="I519" s="648"/>
      <c r="J519" s="648"/>
      <c r="K519" s="648">
        <v>28926.06</v>
      </c>
    </row>
    <row r="520" spans="1:11" s="581" customFormat="1">
      <c r="A520" s="576">
        <f>IF(ISNUMBER(H520),MAX($A$23:A519)+1)</f>
        <v>471</v>
      </c>
      <c r="B520" s="577" t="s">
        <v>1256</v>
      </c>
      <c r="C520" s="586" t="s">
        <v>1322</v>
      </c>
      <c r="D520" s="588" t="s">
        <v>1350</v>
      </c>
      <c r="E520" s="588" t="s">
        <v>1308</v>
      </c>
      <c r="F520" s="586"/>
      <c r="G520" s="587" t="s">
        <v>1243</v>
      </c>
      <c r="H520" s="648">
        <v>16774.88</v>
      </c>
      <c r="I520" s="648"/>
      <c r="J520" s="648"/>
      <c r="K520" s="648">
        <v>20389.55</v>
      </c>
    </row>
    <row r="521" spans="1:11" s="581" customFormat="1">
      <c r="A521" s="576">
        <f>IF(ISNUMBER(H521),MAX($A$23:A520)+1)</f>
        <v>472</v>
      </c>
      <c r="B521" s="577" t="s">
        <v>1256</v>
      </c>
      <c r="C521" s="586" t="s">
        <v>1322</v>
      </c>
      <c r="D521" s="588" t="s">
        <v>1350</v>
      </c>
      <c r="E521" s="588" t="s">
        <v>1308</v>
      </c>
      <c r="F521" s="586"/>
      <c r="G521" s="587" t="s">
        <v>1243</v>
      </c>
      <c r="H521" s="648">
        <v>16774.88</v>
      </c>
      <c r="I521" s="648"/>
      <c r="J521" s="648"/>
      <c r="K521" s="648">
        <v>20389.55</v>
      </c>
    </row>
    <row r="522" spans="1:11" s="581" customFormat="1">
      <c r="A522" s="576">
        <f>IF(ISNUMBER(H522),MAX($A$23:A521)+1)</f>
        <v>473</v>
      </c>
      <c r="B522" s="577" t="s">
        <v>1256</v>
      </c>
      <c r="C522" s="586" t="s">
        <v>1322</v>
      </c>
      <c r="D522" s="588" t="s">
        <v>1350</v>
      </c>
      <c r="E522" s="588" t="s">
        <v>1308</v>
      </c>
      <c r="F522" s="586"/>
      <c r="G522" s="587" t="s">
        <v>1243</v>
      </c>
      <c r="H522" s="648">
        <v>16774.88</v>
      </c>
      <c r="I522" s="648"/>
      <c r="J522" s="648"/>
      <c r="K522" s="648">
        <v>20389.55</v>
      </c>
    </row>
    <row r="523" spans="1:11" s="581" customFormat="1">
      <c r="A523" s="576">
        <f>IF(ISNUMBER(H523),MAX($A$23:A522)+1)</f>
        <v>474</v>
      </c>
      <c r="B523" s="577" t="s">
        <v>1256</v>
      </c>
      <c r="C523" s="586" t="s">
        <v>1322</v>
      </c>
      <c r="D523" s="588" t="s">
        <v>1350</v>
      </c>
      <c r="E523" s="588" t="s">
        <v>1308</v>
      </c>
      <c r="F523" s="586"/>
      <c r="G523" s="587" t="s">
        <v>1243</v>
      </c>
      <c r="H523" s="648">
        <v>16774.88</v>
      </c>
      <c r="I523" s="648"/>
      <c r="J523" s="648"/>
      <c r="K523" s="648">
        <v>20389.55</v>
      </c>
    </row>
    <row r="524" spans="1:11" s="581" customFormat="1">
      <c r="A524" s="576">
        <f>IF(ISNUMBER(H524),MAX($A$23:A523)+1)</f>
        <v>475</v>
      </c>
      <c r="B524" s="577" t="s">
        <v>1256</v>
      </c>
      <c r="C524" s="586" t="s">
        <v>1322</v>
      </c>
      <c r="D524" s="588" t="s">
        <v>1350</v>
      </c>
      <c r="E524" s="588" t="s">
        <v>1308</v>
      </c>
      <c r="F524" s="586"/>
      <c r="G524" s="587" t="s">
        <v>1243</v>
      </c>
      <c r="H524" s="648">
        <v>16774.88</v>
      </c>
      <c r="I524" s="648"/>
      <c r="J524" s="648"/>
      <c r="K524" s="648">
        <v>20389.55</v>
      </c>
    </row>
    <row r="525" spans="1:11" s="581" customFormat="1">
      <c r="A525" s="576">
        <f>IF(ISNUMBER(H525),MAX($A$23:A524)+1)</f>
        <v>476</v>
      </c>
      <c r="B525" s="577" t="s">
        <v>1256</v>
      </c>
      <c r="C525" s="586" t="s">
        <v>1322</v>
      </c>
      <c r="D525" s="588" t="s">
        <v>1350</v>
      </c>
      <c r="E525" s="588" t="s">
        <v>1308</v>
      </c>
      <c r="F525" s="586"/>
      <c r="G525" s="587" t="s">
        <v>1243</v>
      </c>
      <c r="H525" s="648">
        <v>16774.88</v>
      </c>
      <c r="I525" s="648"/>
      <c r="J525" s="648"/>
      <c r="K525" s="648">
        <v>20389.55</v>
      </c>
    </row>
    <row r="526" spans="1:11" s="581" customFormat="1">
      <c r="A526" s="576">
        <f>IF(ISNUMBER(H526),MAX($A$23:A525)+1)</f>
        <v>477</v>
      </c>
      <c r="B526" s="577" t="s">
        <v>1256</v>
      </c>
      <c r="C526" s="586" t="s">
        <v>1322</v>
      </c>
      <c r="D526" s="588" t="s">
        <v>1350</v>
      </c>
      <c r="E526" s="588" t="s">
        <v>1308</v>
      </c>
      <c r="F526" s="586"/>
      <c r="G526" s="587" t="s">
        <v>1243</v>
      </c>
      <c r="H526" s="648">
        <v>16774.88</v>
      </c>
      <c r="I526" s="648"/>
      <c r="J526" s="648"/>
      <c r="K526" s="648">
        <v>20389.55</v>
      </c>
    </row>
    <row r="527" spans="1:11" s="581" customFormat="1">
      <c r="A527" s="576">
        <f>IF(ISNUMBER(H527),MAX($A$23:A526)+1)</f>
        <v>478</v>
      </c>
      <c r="B527" s="577" t="s">
        <v>1256</v>
      </c>
      <c r="C527" s="586" t="s">
        <v>1322</v>
      </c>
      <c r="D527" s="588" t="s">
        <v>1350</v>
      </c>
      <c r="E527" s="588" t="s">
        <v>1308</v>
      </c>
      <c r="F527" s="586"/>
      <c r="G527" s="587" t="s">
        <v>1243</v>
      </c>
      <c r="H527" s="648">
        <v>16774.88</v>
      </c>
      <c r="I527" s="648"/>
      <c r="J527" s="648"/>
      <c r="K527" s="648">
        <v>20389.55</v>
      </c>
    </row>
    <row r="528" spans="1:11" s="581" customFormat="1">
      <c r="A528" s="576">
        <f>IF(ISNUMBER(H528),MAX($A$23:A527)+1)</f>
        <v>479</v>
      </c>
      <c r="B528" s="577" t="s">
        <v>1256</v>
      </c>
      <c r="C528" s="586" t="s">
        <v>1322</v>
      </c>
      <c r="D528" s="588" t="s">
        <v>1350</v>
      </c>
      <c r="E528" s="588" t="s">
        <v>1304</v>
      </c>
      <c r="F528" s="586"/>
      <c r="G528" s="587" t="s">
        <v>1243</v>
      </c>
      <c r="H528" s="648">
        <v>16774.88</v>
      </c>
      <c r="I528" s="648"/>
      <c r="J528" s="648"/>
      <c r="K528" s="648">
        <v>20389.55</v>
      </c>
    </row>
    <row r="529" spans="1:11" s="581" customFormat="1">
      <c r="A529" s="576">
        <f>IF(ISNUMBER(H529),MAX($A$23:A528)+1)</f>
        <v>480</v>
      </c>
      <c r="B529" s="577" t="s">
        <v>1256</v>
      </c>
      <c r="C529" s="586" t="s">
        <v>1322</v>
      </c>
      <c r="D529" s="588" t="s">
        <v>1351</v>
      </c>
      <c r="E529" s="588"/>
      <c r="F529" s="586"/>
      <c r="G529" s="587" t="s">
        <v>1244</v>
      </c>
      <c r="H529" s="648">
        <v>23798.04</v>
      </c>
      <c r="I529" s="648"/>
      <c r="J529" s="648"/>
      <c r="K529" s="648">
        <v>28926.06</v>
      </c>
    </row>
    <row r="530" spans="1:11" s="581" customFormat="1">
      <c r="A530" s="576">
        <f>IF(ISNUMBER(H530),MAX($A$23:A529)+1)</f>
        <v>481</v>
      </c>
      <c r="B530" s="577" t="s">
        <v>1256</v>
      </c>
      <c r="C530" s="586" t="s">
        <v>1322</v>
      </c>
      <c r="D530" s="588" t="s">
        <v>1351</v>
      </c>
      <c r="E530" s="588" t="s">
        <v>19</v>
      </c>
      <c r="F530" s="586"/>
      <c r="G530" s="587" t="s">
        <v>1243</v>
      </c>
      <c r="H530" s="648">
        <v>16774.88</v>
      </c>
      <c r="I530" s="648"/>
      <c r="J530" s="648"/>
      <c r="K530" s="648">
        <v>20389.55</v>
      </c>
    </row>
    <row r="531" spans="1:11" s="581" customFormat="1">
      <c r="A531" s="576">
        <f>IF(ISNUMBER(H531),MAX($A$23:A530)+1)</f>
        <v>482</v>
      </c>
      <c r="B531" s="577" t="s">
        <v>1256</v>
      </c>
      <c r="C531" s="586" t="s">
        <v>1322</v>
      </c>
      <c r="D531" s="588" t="s">
        <v>1351</v>
      </c>
      <c r="E531" s="588" t="s">
        <v>20</v>
      </c>
      <c r="F531" s="586"/>
      <c r="G531" s="587" t="s">
        <v>1243</v>
      </c>
      <c r="H531" s="648">
        <v>16774.88</v>
      </c>
      <c r="I531" s="648"/>
      <c r="J531" s="648"/>
      <c r="K531" s="648">
        <v>20389.55</v>
      </c>
    </row>
    <row r="532" spans="1:11" s="581" customFormat="1">
      <c r="A532" s="576">
        <f>IF(ISNUMBER(H532),MAX($A$23:A531)+1)</f>
        <v>483</v>
      </c>
      <c r="B532" s="577" t="s">
        <v>1256</v>
      </c>
      <c r="C532" s="586" t="s">
        <v>1322</v>
      </c>
      <c r="D532" s="588" t="s">
        <v>1351</v>
      </c>
      <c r="E532" s="588" t="s">
        <v>21</v>
      </c>
      <c r="F532" s="586"/>
      <c r="G532" s="587" t="s">
        <v>1243</v>
      </c>
      <c r="H532" s="648">
        <v>16774.88</v>
      </c>
      <c r="I532" s="648"/>
      <c r="J532" s="648"/>
      <c r="K532" s="648">
        <v>20389.55</v>
      </c>
    </row>
    <row r="533" spans="1:11" s="581" customFormat="1">
      <c r="A533" s="576">
        <f>IF(ISNUMBER(H533),MAX($A$23:A532)+1)</f>
        <v>484</v>
      </c>
      <c r="B533" s="577" t="s">
        <v>1256</v>
      </c>
      <c r="C533" s="586" t="s">
        <v>1322</v>
      </c>
      <c r="D533" s="588" t="s">
        <v>1351</v>
      </c>
      <c r="E533" s="588" t="s">
        <v>1283</v>
      </c>
      <c r="F533" s="586"/>
      <c r="G533" s="587" t="s">
        <v>1243</v>
      </c>
      <c r="H533" s="648">
        <v>16774.88</v>
      </c>
      <c r="I533" s="648"/>
      <c r="J533" s="648"/>
      <c r="K533" s="648">
        <v>20389.55</v>
      </c>
    </row>
    <row r="534" spans="1:11" s="581" customFormat="1">
      <c r="A534" s="576">
        <f>IF(ISNUMBER(H534),MAX($A$23:A533)+1)</f>
        <v>485</v>
      </c>
      <c r="B534" s="577" t="s">
        <v>1256</v>
      </c>
      <c r="C534" s="586" t="s">
        <v>1322</v>
      </c>
      <c r="D534" s="588" t="s">
        <v>1351</v>
      </c>
      <c r="E534" s="588" t="s">
        <v>1320</v>
      </c>
      <c r="F534" s="586"/>
      <c r="G534" s="587" t="s">
        <v>1243</v>
      </c>
      <c r="H534" s="648">
        <v>16774.88</v>
      </c>
      <c r="I534" s="648"/>
      <c r="J534" s="648"/>
      <c r="K534" s="648">
        <v>20389.55</v>
      </c>
    </row>
    <row r="535" spans="1:11" s="581" customFormat="1">
      <c r="A535" s="576">
        <f>IF(ISNUMBER(H535),MAX($A$23:A534)+1)</f>
        <v>486</v>
      </c>
      <c r="B535" s="577" t="s">
        <v>1256</v>
      </c>
      <c r="C535" s="586" t="s">
        <v>1352</v>
      </c>
      <c r="D535" s="588" t="s">
        <v>21</v>
      </c>
      <c r="E535" s="588"/>
      <c r="F535" s="586"/>
      <c r="G535" s="587" t="s">
        <v>1243</v>
      </c>
      <c r="H535" s="648">
        <v>16774.88</v>
      </c>
      <c r="I535" s="648"/>
      <c r="J535" s="648"/>
      <c r="K535" s="648">
        <v>20389.55</v>
      </c>
    </row>
    <row r="536" spans="1:11" s="581" customFormat="1">
      <c r="A536" s="576">
        <f>IF(ISNUMBER(H536),MAX($A$23:A535)+1)</f>
        <v>487</v>
      </c>
      <c r="B536" s="577" t="s">
        <v>1256</v>
      </c>
      <c r="C536" s="586" t="s">
        <v>1352</v>
      </c>
      <c r="D536" s="588" t="s">
        <v>21</v>
      </c>
      <c r="E536" s="588" t="s">
        <v>19</v>
      </c>
      <c r="F536" s="586"/>
      <c r="G536" s="587" t="s">
        <v>1243</v>
      </c>
      <c r="H536" s="648">
        <v>16774.88</v>
      </c>
      <c r="I536" s="648"/>
      <c r="J536" s="648"/>
      <c r="K536" s="648">
        <v>20389.55</v>
      </c>
    </row>
    <row r="537" spans="1:11" s="581" customFormat="1">
      <c r="A537" s="576">
        <f>IF(ISNUMBER(H537),MAX($A$23:A536)+1)</f>
        <v>488</v>
      </c>
      <c r="B537" s="577" t="s">
        <v>1256</v>
      </c>
      <c r="C537" s="586" t="s">
        <v>1352</v>
      </c>
      <c r="D537" s="588" t="s">
        <v>21</v>
      </c>
      <c r="E537" s="588" t="s">
        <v>20</v>
      </c>
      <c r="F537" s="586"/>
      <c r="G537" s="587" t="s">
        <v>1243</v>
      </c>
      <c r="H537" s="648">
        <v>16774.88</v>
      </c>
      <c r="I537" s="648"/>
      <c r="J537" s="648"/>
      <c r="K537" s="648">
        <v>20389.55</v>
      </c>
    </row>
    <row r="538" spans="1:11" s="581" customFormat="1">
      <c r="A538" s="576">
        <f>IF(ISNUMBER(H538),MAX($A$23:A537)+1)</f>
        <v>489</v>
      </c>
      <c r="B538" s="577" t="s">
        <v>1256</v>
      </c>
      <c r="C538" s="586" t="s">
        <v>1352</v>
      </c>
      <c r="D538" s="588" t="s">
        <v>21</v>
      </c>
      <c r="E538" s="588" t="s">
        <v>21</v>
      </c>
      <c r="F538" s="586"/>
      <c r="G538" s="587" t="s">
        <v>1243</v>
      </c>
      <c r="H538" s="648">
        <v>16774.88</v>
      </c>
      <c r="I538" s="648"/>
      <c r="J538" s="648"/>
      <c r="K538" s="648">
        <v>20389.55</v>
      </c>
    </row>
    <row r="539" spans="1:11" s="581" customFormat="1">
      <c r="A539" s="576">
        <f>IF(ISNUMBER(H539),MAX($A$23:A538)+1)</f>
        <v>490</v>
      </c>
      <c r="B539" s="577" t="s">
        <v>1256</v>
      </c>
      <c r="C539" s="586" t="s">
        <v>1352</v>
      </c>
      <c r="D539" s="588" t="s">
        <v>21</v>
      </c>
      <c r="E539" s="588" t="s">
        <v>22</v>
      </c>
      <c r="F539" s="586"/>
      <c r="G539" s="587" t="s">
        <v>1243</v>
      </c>
      <c r="H539" s="648">
        <v>16774.88</v>
      </c>
      <c r="I539" s="648"/>
      <c r="J539" s="648"/>
      <c r="K539" s="648">
        <v>20389.55</v>
      </c>
    </row>
    <row r="540" spans="1:11" s="581" customFormat="1">
      <c r="A540" s="576">
        <f>IF(ISNUMBER(H540),MAX($A$23:A539)+1)</f>
        <v>491</v>
      </c>
      <c r="B540" s="577" t="s">
        <v>1256</v>
      </c>
      <c r="C540" s="586" t="s">
        <v>1352</v>
      </c>
      <c r="D540" s="588" t="s">
        <v>21</v>
      </c>
      <c r="E540" s="588" t="s">
        <v>23</v>
      </c>
      <c r="F540" s="586"/>
      <c r="G540" s="587" t="s">
        <v>1243</v>
      </c>
      <c r="H540" s="648">
        <v>16774.88</v>
      </c>
      <c r="I540" s="648"/>
      <c r="J540" s="648"/>
      <c r="K540" s="648">
        <v>20389.55</v>
      </c>
    </row>
    <row r="541" spans="1:11" s="581" customFormat="1">
      <c r="A541" s="576"/>
      <c r="B541" s="652" t="s">
        <v>1353</v>
      </c>
      <c r="C541" s="613"/>
      <c r="D541" s="627"/>
      <c r="E541" s="627"/>
      <c r="F541" s="613"/>
      <c r="G541" s="614"/>
      <c r="H541" s="632"/>
      <c r="I541" s="632"/>
      <c r="J541" s="632"/>
      <c r="K541" s="632">
        <v>143953.62</v>
      </c>
    </row>
    <row r="542" spans="1:11" s="581" customFormat="1">
      <c r="A542" s="576">
        <f>IF(ISNUMBER(H542),MAX($A$23:A541)+1)</f>
        <v>492</v>
      </c>
      <c r="B542" s="577" t="s">
        <v>1256</v>
      </c>
      <c r="C542" s="586" t="s">
        <v>1353</v>
      </c>
      <c r="D542" s="579"/>
      <c r="E542" s="588"/>
      <c r="F542" s="586" t="s">
        <v>1353</v>
      </c>
      <c r="G542" s="587" t="s">
        <v>1275</v>
      </c>
      <c r="H542" s="648">
        <v>82972.55</v>
      </c>
      <c r="I542" s="648"/>
      <c r="J542" s="648"/>
      <c r="K542" s="648">
        <v>100851.55</v>
      </c>
    </row>
    <row r="543" spans="1:11" s="581" customFormat="1">
      <c r="A543" s="576">
        <f>IF(ISNUMBER(H543),MAX($A$23:A542)+1)</f>
        <v>493</v>
      </c>
      <c r="B543" s="577" t="s">
        <v>1256</v>
      </c>
      <c r="C543" s="586" t="s">
        <v>1353</v>
      </c>
      <c r="D543" s="579"/>
      <c r="E543" s="588"/>
      <c r="F543" s="586" t="s">
        <v>1353</v>
      </c>
      <c r="G543" s="576" t="s">
        <v>1245</v>
      </c>
      <c r="H543" s="648">
        <v>35460.92</v>
      </c>
      <c r="I543" s="648"/>
      <c r="J543" s="648"/>
      <c r="K543" s="648">
        <v>43102.07</v>
      </c>
    </row>
    <row r="544" spans="1:11" s="639" customFormat="1">
      <c r="A544" s="576"/>
      <c r="B544" s="888" t="s">
        <v>1354</v>
      </c>
      <c r="C544" s="888"/>
      <c r="D544" s="638"/>
      <c r="E544" s="638"/>
      <c r="F544" s="610"/>
      <c r="G544" s="611"/>
      <c r="H544" s="644"/>
      <c r="I544" s="644"/>
      <c r="J544" s="644"/>
      <c r="K544" s="644">
        <v>560957.80999999994</v>
      </c>
    </row>
    <row r="545" spans="1:11" s="581" customFormat="1">
      <c r="A545" s="576">
        <f>IF(ISNUMBER(H545),MAX($A$23:A544)+1)</f>
        <v>494</v>
      </c>
      <c r="B545" s="577" t="s">
        <v>1256</v>
      </c>
      <c r="C545" s="586" t="s">
        <v>1355</v>
      </c>
      <c r="D545" s="588" t="s">
        <v>19</v>
      </c>
      <c r="E545" s="588"/>
      <c r="F545" s="586"/>
      <c r="G545" s="587" t="s">
        <v>1244</v>
      </c>
      <c r="H545" s="648">
        <v>23798.04</v>
      </c>
      <c r="I545" s="648"/>
      <c r="J545" s="648"/>
      <c r="K545" s="648">
        <v>28926.06</v>
      </c>
    </row>
    <row r="546" spans="1:11" s="581" customFormat="1">
      <c r="A546" s="576">
        <f>IF(ISNUMBER(H546),MAX($A$23:A545)+1)</f>
        <v>495</v>
      </c>
      <c r="B546" s="577" t="s">
        <v>1256</v>
      </c>
      <c r="C546" s="586" t="s">
        <v>1355</v>
      </c>
      <c r="D546" s="588" t="s">
        <v>19</v>
      </c>
      <c r="E546" s="588" t="s">
        <v>19</v>
      </c>
      <c r="F546" s="586"/>
      <c r="G546" s="587" t="s">
        <v>1243</v>
      </c>
      <c r="H546" s="648">
        <v>16774.88</v>
      </c>
      <c r="I546" s="648"/>
      <c r="J546" s="648"/>
      <c r="K546" s="648">
        <v>20389.55</v>
      </c>
    </row>
    <row r="547" spans="1:11" s="581" customFormat="1">
      <c r="A547" s="576">
        <f>IF(ISNUMBER(H547),MAX($A$23:A546)+1)</f>
        <v>496</v>
      </c>
      <c r="B547" s="577" t="s">
        <v>1256</v>
      </c>
      <c r="C547" s="586" t="s">
        <v>1355</v>
      </c>
      <c r="D547" s="588" t="s">
        <v>19</v>
      </c>
      <c r="E547" s="588" t="s">
        <v>20</v>
      </c>
      <c r="F547" s="586"/>
      <c r="G547" s="587" t="s">
        <v>1243</v>
      </c>
      <c r="H547" s="648">
        <v>16774.88</v>
      </c>
      <c r="I547" s="648"/>
      <c r="J547" s="648"/>
      <c r="K547" s="648">
        <v>20389.55</v>
      </c>
    </row>
    <row r="548" spans="1:11" s="581" customFormat="1">
      <c r="A548" s="576">
        <f>IF(ISNUMBER(H548),MAX($A$23:A547)+1)</f>
        <v>497</v>
      </c>
      <c r="B548" s="577" t="s">
        <v>1256</v>
      </c>
      <c r="C548" s="586" t="s">
        <v>1355</v>
      </c>
      <c r="D548" s="588" t="s">
        <v>20</v>
      </c>
      <c r="E548" s="588"/>
      <c r="F548" s="586"/>
      <c r="G548" s="587" t="s">
        <v>1244</v>
      </c>
      <c r="H548" s="648">
        <v>23798.04</v>
      </c>
      <c r="I548" s="648"/>
      <c r="J548" s="648"/>
      <c r="K548" s="648">
        <v>28926.06</v>
      </c>
    </row>
    <row r="549" spans="1:11" s="581" customFormat="1">
      <c r="A549" s="576">
        <f>IF(ISNUMBER(H549),MAX($A$23:A548)+1)</f>
        <v>498</v>
      </c>
      <c r="B549" s="577" t="s">
        <v>1256</v>
      </c>
      <c r="C549" s="586" t="s">
        <v>1355</v>
      </c>
      <c r="D549" s="588" t="s">
        <v>20</v>
      </c>
      <c r="E549" s="588" t="s">
        <v>19</v>
      </c>
      <c r="F549" s="586"/>
      <c r="G549" s="587" t="s">
        <v>1243</v>
      </c>
      <c r="H549" s="648">
        <v>16774.88</v>
      </c>
      <c r="I549" s="648"/>
      <c r="J549" s="648"/>
      <c r="K549" s="648">
        <v>20389.55</v>
      </c>
    </row>
    <row r="550" spans="1:11" s="581" customFormat="1">
      <c r="A550" s="576">
        <f>IF(ISNUMBER(H550),MAX($A$23:A549)+1)</f>
        <v>499</v>
      </c>
      <c r="B550" s="577" t="s">
        <v>1256</v>
      </c>
      <c r="C550" s="586" t="s">
        <v>1355</v>
      </c>
      <c r="D550" s="588" t="s">
        <v>20</v>
      </c>
      <c r="E550" s="588" t="s">
        <v>20</v>
      </c>
      <c r="F550" s="586"/>
      <c r="G550" s="587" t="s">
        <v>1243</v>
      </c>
      <c r="H550" s="648">
        <v>16774.88</v>
      </c>
      <c r="I550" s="648"/>
      <c r="J550" s="648"/>
      <c r="K550" s="648">
        <v>20389.55</v>
      </c>
    </row>
    <row r="551" spans="1:11" s="581" customFormat="1">
      <c r="A551" s="576">
        <f>IF(ISNUMBER(H551),MAX($A$23:A550)+1)</f>
        <v>500</v>
      </c>
      <c r="B551" s="577" t="s">
        <v>1256</v>
      </c>
      <c r="C551" s="586" t="s">
        <v>1355</v>
      </c>
      <c r="D551" s="588" t="s">
        <v>21</v>
      </c>
      <c r="E551" s="588" t="s">
        <v>1308</v>
      </c>
      <c r="F551" s="586"/>
      <c r="G551" s="587" t="s">
        <v>1243</v>
      </c>
      <c r="H551" s="648">
        <v>16774.88</v>
      </c>
      <c r="I551" s="648"/>
      <c r="J551" s="648"/>
      <c r="K551" s="648">
        <v>20389.55</v>
      </c>
    </row>
    <row r="552" spans="1:11" s="581" customFormat="1">
      <c r="A552" s="576">
        <f>IF(ISNUMBER(H552),MAX($A$23:A551)+1)</f>
        <v>501</v>
      </c>
      <c r="B552" s="577" t="s">
        <v>1256</v>
      </c>
      <c r="C552" s="586" t="s">
        <v>1355</v>
      </c>
      <c r="D552" s="588" t="s">
        <v>24</v>
      </c>
      <c r="E552" s="588"/>
      <c r="F552" s="586"/>
      <c r="G552" s="587" t="s">
        <v>1244</v>
      </c>
      <c r="H552" s="648">
        <v>23798.04</v>
      </c>
      <c r="I552" s="648"/>
      <c r="J552" s="648"/>
      <c r="K552" s="648">
        <v>28926.06</v>
      </c>
    </row>
    <row r="553" spans="1:11" s="581" customFormat="1">
      <c r="A553" s="576">
        <f>IF(ISNUMBER(H553),MAX($A$23:A552)+1)</f>
        <v>502</v>
      </c>
      <c r="B553" s="577" t="s">
        <v>1256</v>
      </c>
      <c r="C553" s="586" t="s">
        <v>1355</v>
      </c>
      <c r="D553" s="588" t="s">
        <v>24</v>
      </c>
      <c r="E553" s="588" t="s">
        <v>19</v>
      </c>
      <c r="F553" s="586"/>
      <c r="G553" s="587" t="s">
        <v>1243</v>
      </c>
      <c r="H553" s="648">
        <v>16774.88</v>
      </c>
      <c r="I553" s="648"/>
      <c r="J553" s="648"/>
      <c r="K553" s="648">
        <v>20389.55</v>
      </c>
    </row>
    <row r="554" spans="1:11" s="581" customFormat="1">
      <c r="A554" s="576">
        <f>IF(ISNUMBER(H554),MAX($A$23:A553)+1)</f>
        <v>503</v>
      </c>
      <c r="B554" s="577" t="s">
        <v>1256</v>
      </c>
      <c r="C554" s="586" t="s">
        <v>1355</v>
      </c>
      <c r="D554" s="588" t="s">
        <v>24</v>
      </c>
      <c r="E554" s="588" t="s">
        <v>20</v>
      </c>
      <c r="F554" s="586"/>
      <c r="G554" s="587" t="s">
        <v>1243</v>
      </c>
      <c r="H554" s="648">
        <v>16774.88</v>
      </c>
      <c r="I554" s="648"/>
      <c r="J554" s="648"/>
      <c r="K554" s="648">
        <v>20389.55</v>
      </c>
    </row>
    <row r="555" spans="1:11" s="581" customFormat="1">
      <c r="A555" s="576">
        <f>IF(ISNUMBER(H555),MAX($A$23:A554)+1)</f>
        <v>504</v>
      </c>
      <c r="B555" s="577" t="s">
        <v>1256</v>
      </c>
      <c r="C555" s="586" t="s">
        <v>1355</v>
      </c>
      <c r="D555" s="588" t="s">
        <v>30</v>
      </c>
      <c r="E555" s="588"/>
      <c r="F555" s="586"/>
      <c r="G555" s="587" t="s">
        <v>1244</v>
      </c>
      <c r="H555" s="648">
        <v>23798.04</v>
      </c>
      <c r="I555" s="648"/>
      <c r="J555" s="648"/>
      <c r="K555" s="648">
        <v>28926.06</v>
      </c>
    </row>
    <row r="556" spans="1:11" s="581" customFormat="1">
      <c r="A556" s="576">
        <f>IF(ISNUMBER(H556),MAX($A$23:A555)+1)</f>
        <v>505</v>
      </c>
      <c r="B556" s="577" t="s">
        <v>1256</v>
      </c>
      <c r="C556" s="586" t="s">
        <v>1355</v>
      </c>
      <c r="D556" s="588" t="s">
        <v>30</v>
      </c>
      <c r="E556" s="588" t="s">
        <v>19</v>
      </c>
      <c r="F556" s="586"/>
      <c r="G556" s="587" t="s">
        <v>1243</v>
      </c>
      <c r="H556" s="648">
        <v>16774.88</v>
      </c>
      <c r="I556" s="648"/>
      <c r="J556" s="648"/>
      <c r="K556" s="648">
        <v>20389.55</v>
      </c>
    </row>
    <row r="557" spans="1:11" s="581" customFormat="1">
      <c r="A557" s="576">
        <f>IF(ISNUMBER(H557),MAX($A$23:A556)+1)</f>
        <v>506</v>
      </c>
      <c r="B557" s="577" t="s">
        <v>1256</v>
      </c>
      <c r="C557" s="586" t="s">
        <v>1355</v>
      </c>
      <c r="D557" s="588" t="s">
        <v>30</v>
      </c>
      <c r="E557" s="588" t="s">
        <v>1356</v>
      </c>
      <c r="F557" s="586"/>
      <c r="G557" s="587" t="s">
        <v>1243</v>
      </c>
      <c r="H557" s="648">
        <v>16774.88</v>
      </c>
      <c r="I557" s="648"/>
      <c r="J557" s="648"/>
      <c r="K557" s="648">
        <v>20389.55</v>
      </c>
    </row>
    <row r="558" spans="1:11" s="581" customFormat="1">
      <c r="A558" s="576">
        <f>IF(ISNUMBER(H558),MAX($A$23:A557)+1)</f>
        <v>507</v>
      </c>
      <c r="B558" s="577" t="s">
        <v>1256</v>
      </c>
      <c r="C558" s="586" t="s">
        <v>1355</v>
      </c>
      <c r="D558" s="588" t="s">
        <v>30</v>
      </c>
      <c r="E558" s="588" t="s">
        <v>20</v>
      </c>
      <c r="F558" s="586"/>
      <c r="G558" s="587" t="s">
        <v>1243</v>
      </c>
      <c r="H558" s="648">
        <v>16774.88</v>
      </c>
      <c r="I558" s="648"/>
      <c r="J558" s="648"/>
      <c r="K558" s="648">
        <v>20389.55</v>
      </c>
    </row>
    <row r="559" spans="1:11" s="581" customFormat="1">
      <c r="A559" s="576">
        <f>IF(ISNUMBER(H559),MAX($A$23:A558)+1)</f>
        <v>508</v>
      </c>
      <c r="B559" s="577" t="s">
        <v>1256</v>
      </c>
      <c r="C559" s="586" t="s">
        <v>1355</v>
      </c>
      <c r="D559" s="588" t="s">
        <v>25</v>
      </c>
      <c r="E559" s="588" t="s">
        <v>1308</v>
      </c>
      <c r="F559" s="586"/>
      <c r="G559" s="587" t="s">
        <v>1243</v>
      </c>
      <c r="H559" s="648">
        <v>16774.88</v>
      </c>
      <c r="I559" s="648"/>
      <c r="J559" s="648"/>
      <c r="K559" s="648">
        <v>20389.55</v>
      </c>
    </row>
    <row r="560" spans="1:11" s="581" customFormat="1">
      <c r="A560" s="576">
        <f>IF(ISNUMBER(H560),MAX($A$23:A559)+1)</f>
        <v>509</v>
      </c>
      <c r="B560" s="577" t="s">
        <v>1256</v>
      </c>
      <c r="C560" s="586" t="s">
        <v>1355</v>
      </c>
      <c r="D560" s="588" t="s">
        <v>26</v>
      </c>
      <c r="E560" s="588"/>
      <c r="F560" s="586"/>
      <c r="G560" s="587" t="s">
        <v>1243</v>
      </c>
      <c r="H560" s="648">
        <v>16774.88</v>
      </c>
      <c r="I560" s="648"/>
      <c r="J560" s="648"/>
      <c r="K560" s="648">
        <v>20389.55</v>
      </c>
    </row>
    <row r="561" spans="1:11" s="581" customFormat="1">
      <c r="A561" s="576">
        <f>IF(ISNUMBER(H561),MAX($A$23:A560)+1)</f>
        <v>510</v>
      </c>
      <c r="B561" s="577" t="s">
        <v>1256</v>
      </c>
      <c r="C561" s="586" t="s">
        <v>1355</v>
      </c>
      <c r="D561" s="588" t="s">
        <v>26</v>
      </c>
      <c r="E561" s="588" t="s">
        <v>19</v>
      </c>
      <c r="F561" s="586"/>
      <c r="G561" s="587" t="s">
        <v>1243</v>
      </c>
      <c r="H561" s="648">
        <v>16774.88</v>
      </c>
      <c r="I561" s="648"/>
      <c r="J561" s="648"/>
      <c r="K561" s="648">
        <v>20389.55</v>
      </c>
    </row>
    <row r="562" spans="1:11" s="581" customFormat="1">
      <c r="A562" s="576">
        <f>IF(ISNUMBER(H562),MAX($A$23:A561)+1)</f>
        <v>511</v>
      </c>
      <c r="B562" s="577" t="s">
        <v>1256</v>
      </c>
      <c r="C562" s="586" t="s">
        <v>1355</v>
      </c>
      <c r="D562" s="588" t="s">
        <v>26</v>
      </c>
      <c r="E562" s="588" t="s">
        <v>20</v>
      </c>
      <c r="F562" s="586"/>
      <c r="G562" s="587" t="s">
        <v>1243</v>
      </c>
      <c r="H562" s="648">
        <v>16774.88</v>
      </c>
      <c r="I562" s="648"/>
      <c r="J562" s="648"/>
      <c r="K562" s="648">
        <v>20389.55</v>
      </c>
    </row>
    <row r="563" spans="1:11" s="581" customFormat="1">
      <c r="A563" s="576">
        <f>IF(ISNUMBER(H563),MAX($A$23:A562)+1)</f>
        <v>512</v>
      </c>
      <c r="B563" s="577" t="s">
        <v>1256</v>
      </c>
      <c r="C563" s="586" t="s">
        <v>1355</v>
      </c>
      <c r="D563" s="588" t="s">
        <v>1357</v>
      </c>
      <c r="E563" s="588" t="s">
        <v>1313</v>
      </c>
      <c r="F563" s="586"/>
      <c r="G563" s="587" t="s">
        <v>1244</v>
      </c>
      <c r="H563" s="648">
        <v>23798.04</v>
      </c>
      <c r="I563" s="648"/>
      <c r="J563" s="648"/>
      <c r="K563" s="648">
        <v>28926.06</v>
      </c>
    </row>
    <row r="564" spans="1:11" s="581" customFormat="1">
      <c r="A564" s="576">
        <f>IF(ISNUMBER(H564),MAX($A$23:A563)+1)</f>
        <v>513</v>
      </c>
      <c r="B564" s="577" t="s">
        <v>1256</v>
      </c>
      <c r="C564" s="586" t="s">
        <v>1355</v>
      </c>
      <c r="D564" s="588" t="s">
        <v>1357</v>
      </c>
      <c r="E564" s="588" t="s">
        <v>1313</v>
      </c>
      <c r="F564" s="586"/>
      <c r="G564" s="587" t="s">
        <v>1244</v>
      </c>
      <c r="H564" s="648">
        <v>23798.04</v>
      </c>
      <c r="I564" s="648"/>
      <c r="J564" s="648"/>
      <c r="K564" s="648">
        <v>28926.06</v>
      </c>
    </row>
    <row r="565" spans="1:11" s="581" customFormat="1">
      <c r="A565" s="576">
        <f>IF(ISNUMBER(H565),MAX($A$23:A564)+1)</f>
        <v>514</v>
      </c>
      <c r="B565" s="577" t="s">
        <v>1256</v>
      </c>
      <c r="C565" s="586" t="s">
        <v>1355</v>
      </c>
      <c r="D565" s="588" t="s">
        <v>26</v>
      </c>
      <c r="E565" s="588" t="s">
        <v>1304</v>
      </c>
      <c r="F565" s="586"/>
      <c r="G565" s="587" t="s">
        <v>1243</v>
      </c>
      <c r="H565" s="648">
        <v>16774.88</v>
      </c>
      <c r="I565" s="648"/>
      <c r="J565" s="648"/>
      <c r="K565" s="648">
        <v>20389.55</v>
      </c>
    </row>
    <row r="566" spans="1:11" s="581" customFormat="1">
      <c r="A566" s="576">
        <f>IF(ISNUMBER(H566),MAX($A$23:A565)+1)</f>
        <v>515</v>
      </c>
      <c r="B566" s="577" t="s">
        <v>1256</v>
      </c>
      <c r="C566" s="586" t="s">
        <v>1355</v>
      </c>
      <c r="D566" s="588" t="s">
        <v>977</v>
      </c>
      <c r="E566" s="588" t="s">
        <v>1308</v>
      </c>
      <c r="F566" s="586"/>
      <c r="G566" s="587" t="s">
        <v>1243</v>
      </c>
      <c r="H566" s="648">
        <v>16774.88</v>
      </c>
      <c r="I566" s="648"/>
      <c r="J566" s="648"/>
      <c r="K566" s="648">
        <v>20389.55</v>
      </c>
    </row>
    <row r="567" spans="1:11" s="581" customFormat="1">
      <c r="A567" s="576">
        <f>IF(ISNUMBER(H567),MAX($A$23:A566)+1)</f>
        <v>516</v>
      </c>
      <c r="B567" s="577" t="s">
        <v>1256</v>
      </c>
      <c r="C567" s="586" t="s">
        <v>1355</v>
      </c>
      <c r="D567" s="588" t="s">
        <v>977</v>
      </c>
      <c r="E567" s="588" t="s">
        <v>19</v>
      </c>
      <c r="F567" s="586"/>
      <c r="G567" s="587" t="s">
        <v>1243</v>
      </c>
      <c r="H567" s="648">
        <v>16774.88</v>
      </c>
      <c r="I567" s="648"/>
      <c r="J567" s="648"/>
      <c r="K567" s="648">
        <v>20389.55</v>
      </c>
    </row>
    <row r="568" spans="1:11" s="581" customFormat="1">
      <c r="A568" s="576">
        <f>IF(ISNUMBER(H568),MAX($A$23:A567)+1)</f>
        <v>517</v>
      </c>
      <c r="B568" s="577" t="s">
        <v>1256</v>
      </c>
      <c r="C568" s="586" t="s">
        <v>1355</v>
      </c>
      <c r="D568" s="588" t="s">
        <v>977</v>
      </c>
      <c r="E568" s="588" t="s">
        <v>20</v>
      </c>
      <c r="F568" s="586"/>
      <c r="G568" s="587" t="s">
        <v>1243</v>
      </c>
      <c r="H568" s="648">
        <v>16774.88</v>
      </c>
      <c r="I568" s="648"/>
      <c r="J568" s="648"/>
      <c r="K568" s="648">
        <v>20389.55</v>
      </c>
    </row>
    <row r="569" spans="1:11" s="581" customFormat="1">
      <c r="A569" s="576">
        <f>IF(ISNUMBER(H569),MAX($A$23:A568)+1)</f>
        <v>518</v>
      </c>
      <c r="B569" s="577" t="s">
        <v>1256</v>
      </c>
      <c r="C569" s="586" t="s">
        <v>1355</v>
      </c>
      <c r="D569" s="588" t="s">
        <v>998</v>
      </c>
      <c r="E569" s="588" t="s">
        <v>1308</v>
      </c>
      <c r="F569" s="599"/>
      <c r="G569" s="587" t="s">
        <v>1243</v>
      </c>
      <c r="H569" s="648">
        <v>16774.88</v>
      </c>
      <c r="I569" s="648"/>
      <c r="J569" s="648"/>
      <c r="K569" s="648">
        <v>20389.55</v>
      </c>
    </row>
    <row r="570" spans="1:11" s="581" customFormat="1">
      <c r="D570" s="604"/>
      <c r="G570" s="604"/>
      <c r="H570" s="646"/>
      <c r="I570" s="646"/>
      <c r="J570" s="646"/>
      <c r="K570" s="646"/>
    </row>
    <row r="571" spans="1:11" s="581" customFormat="1">
      <c r="D571" s="604"/>
      <c r="G571" s="604"/>
      <c r="H571" s="646"/>
      <c r="I571" s="646"/>
      <c r="J571" s="646"/>
      <c r="K571" s="646"/>
    </row>
    <row r="572" spans="1:11" s="581" customFormat="1">
      <c r="D572" s="604"/>
      <c r="G572" s="604"/>
      <c r="H572" s="646"/>
      <c r="I572" s="646"/>
      <c r="J572" s="646"/>
      <c r="K572" s="646"/>
    </row>
    <row r="573" spans="1:11" s="581" customFormat="1">
      <c r="D573" s="604"/>
      <c r="G573" s="604"/>
      <c r="H573" s="646"/>
      <c r="I573" s="646"/>
      <c r="J573" s="646"/>
      <c r="K573" s="646"/>
    </row>
    <row r="574" spans="1:11" s="581" customFormat="1">
      <c r="D574" s="604"/>
      <c r="G574" s="604"/>
      <c r="H574" s="646"/>
      <c r="I574" s="646"/>
      <c r="J574" s="646"/>
      <c r="K574" s="646"/>
    </row>
    <row r="575" spans="1:11" s="581" customFormat="1">
      <c r="D575" s="604"/>
      <c r="G575" s="604"/>
      <c r="H575" s="646"/>
      <c r="I575" s="646"/>
      <c r="J575" s="646"/>
      <c r="K575" s="646"/>
    </row>
    <row r="576" spans="1:11" s="581" customFormat="1">
      <c r="D576" s="604"/>
      <c r="G576" s="604"/>
      <c r="H576" s="646"/>
      <c r="I576" s="646"/>
      <c r="J576" s="646"/>
      <c r="K576" s="646"/>
    </row>
    <row r="577" spans="4:11" s="581" customFormat="1">
      <c r="D577" s="604"/>
      <c r="G577" s="604"/>
      <c r="H577" s="646"/>
      <c r="I577" s="646"/>
      <c r="J577" s="646"/>
      <c r="K577" s="646"/>
    </row>
    <row r="578" spans="4:11" s="581" customFormat="1">
      <c r="D578" s="604"/>
      <c r="G578" s="604"/>
      <c r="H578" s="646"/>
      <c r="I578" s="646"/>
      <c r="J578" s="646"/>
      <c r="K578" s="646"/>
    </row>
    <row r="579" spans="4:11" s="581" customFormat="1">
      <c r="D579" s="604"/>
      <c r="G579" s="604"/>
      <c r="H579" s="646"/>
      <c r="I579" s="646"/>
      <c r="J579" s="646"/>
      <c r="K579" s="646"/>
    </row>
    <row r="580" spans="4:11" s="581" customFormat="1">
      <c r="D580" s="604"/>
      <c r="G580" s="604"/>
      <c r="H580" s="646"/>
      <c r="I580" s="646"/>
      <c r="J580" s="646"/>
      <c r="K580" s="646"/>
    </row>
    <row r="581" spans="4:11" s="581" customFormat="1">
      <c r="D581" s="604"/>
      <c r="G581" s="604"/>
      <c r="H581" s="646"/>
      <c r="I581" s="646"/>
      <c r="J581" s="646"/>
      <c r="K581" s="646"/>
    </row>
    <row r="582" spans="4:11" s="581" customFormat="1">
      <c r="D582" s="604"/>
      <c r="G582" s="604"/>
      <c r="H582" s="646"/>
      <c r="I582" s="646"/>
      <c r="J582" s="646"/>
      <c r="K582" s="646"/>
    </row>
    <row r="583" spans="4:11" s="581" customFormat="1">
      <c r="D583" s="604"/>
      <c r="G583" s="604"/>
      <c r="H583" s="646"/>
      <c r="I583" s="646"/>
      <c r="J583" s="646"/>
      <c r="K583" s="646"/>
    </row>
    <row r="584" spans="4:11" s="581" customFormat="1">
      <c r="D584" s="604"/>
      <c r="G584" s="604"/>
      <c r="H584" s="646"/>
      <c r="I584" s="646"/>
      <c r="J584" s="646"/>
      <c r="K584" s="646"/>
    </row>
    <row r="585" spans="4:11" s="581" customFormat="1">
      <c r="D585" s="604"/>
      <c r="G585" s="604"/>
      <c r="H585" s="646"/>
      <c r="I585" s="646"/>
      <c r="J585" s="646"/>
      <c r="K585" s="646"/>
    </row>
    <row r="586" spans="4:11" s="581" customFormat="1">
      <c r="D586" s="604"/>
      <c r="G586" s="604"/>
      <c r="H586" s="646"/>
      <c r="I586" s="646"/>
      <c r="J586" s="646"/>
      <c r="K586" s="646"/>
    </row>
    <row r="587" spans="4:11" s="581" customFormat="1">
      <c r="D587" s="604"/>
      <c r="G587" s="604"/>
      <c r="H587" s="646"/>
      <c r="I587" s="646"/>
      <c r="J587" s="646"/>
      <c r="K587" s="646"/>
    </row>
    <row r="588" spans="4:11" s="581" customFormat="1">
      <c r="D588" s="604"/>
      <c r="G588" s="604"/>
      <c r="H588" s="646"/>
      <c r="I588" s="646"/>
      <c r="J588" s="646"/>
      <c r="K588" s="646"/>
    </row>
    <row r="589" spans="4:11" s="581" customFormat="1">
      <c r="D589" s="604"/>
      <c r="G589" s="604"/>
      <c r="H589" s="646"/>
      <c r="I589" s="646"/>
      <c r="J589" s="646"/>
      <c r="K589" s="646"/>
    </row>
    <row r="590" spans="4:11" s="581" customFormat="1">
      <c r="D590" s="604"/>
      <c r="G590" s="604"/>
      <c r="H590" s="646"/>
      <c r="I590" s="646"/>
      <c r="J590" s="646"/>
      <c r="K590" s="646"/>
    </row>
    <row r="591" spans="4:11" s="581" customFormat="1">
      <c r="D591" s="604"/>
      <c r="G591" s="604"/>
      <c r="H591" s="646"/>
      <c r="I591" s="646"/>
      <c r="J591" s="646"/>
      <c r="K591" s="646"/>
    </row>
    <row r="592" spans="4:11" s="581" customFormat="1">
      <c r="D592" s="604"/>
      <c r="G592" s="604"/>
      <c r="H592" s="646"/>
      <c r="I592" s="646"/>
      <c r="J592" s="646"/>
      <c r="K592" s="646"/>
    </row>
    <row r="593" spans="4:11" s="581" customFormat="1">
      <c r="D593" s="604"/>
      <c r="G593" s="604"/>
      <c r="H593" s="646"/>
      <c r="I593" s="646"/>
      <c r="J593" s="646"/>
      <c r="K593" s="646"/>
    </row>
    <row r="594" spans="4:11" s="581" customFormat="1">
      <c r="D594" s="604"/>
      <c r="G594" s="604"/>
      <c r="H594" s="646"/>
      <c r="I594" s="646"/>
      <c r="J594" s="646"/>
      <c r="K594" s="646"/>
    </row>
    <row r="595" spans="4:11" s="581" customFormat="1">
      <c r="D595" s="604"/>
      <c r="G595" s="604"/>
      <c r="H595" s="646"/>
      <c r="I595" s="646"/>
      <c r="J595" s="646"/>
      <c r="K595" s="646"/>
    </row>
    <row r="596" spans="4:11" s="581" customFormat="1">
      <c r="D596" s="604"/>
      <c r="G596" s="604"/>
      <c r="H596" s="646"/>
      <c r="I596" s="646"/>
      <c r="J596" s="646"/>
      <c r="K596" s="646"/>
    </row>
    <row r="597" spans="4:11" s="581" customFormat="1">
      <c r="D597" s="604"/>
      <c r="G597" s="604"/>
      <c r="H597" s="646"/>
      <c r="I597" s="646"/>
      <c r="J597" s="646"/>
      <c r="K597" s="646"/>
    </row>
    <row r="598" spans="4:11" s="581" customFormat="1">
      <c r="D598" s="604"/>
      <c r="G598" s="604"/>
      <c r="H598" s="646"/>
      <c r="I598" s="646"/>
      <c r="J598" s="646"/>
      <c r="K598" s="646"/>
    </row>
    <row r="599" spans="4:11" s="581" customFormat="1">
      <c r="D599" s="604"/>
      <c r="G599" s="604"/>
      <c r="H599" s="646"/>
      <c r="I599" s="646"/>
      <c r="J599" s="646"/>
      <c r="K599" s="646"/>
    </row>
    <row r="600" spans="4:11" s="581" customFormat="1">
      <c r="D600" s="604"/>
      <c r="G600" s="604"/>
      <c r="H600" s="646"/>
      <c r="I600" s="646"/>
      <c r="J600" s="646"/>
      <c r="K600" s="646"/>
    </row>
    <row r="601" spans="4:11" s="581" customFormat="1">
      <c r="D601" s="604"/>
      <c r="G601" s="604"/>
      <c r="H601" s="646"/>
      <c r="I601" s="646"/>
      <c r="J601" s="646"/>
      <c r="K601" s="646"/>
    </row>
    <row r="602" spans="4:11" s="581" customFormat="1">
      <c r="D602" s="604"/>
      <c r="G602" s="604"/>
      <c r="H602" s="646"/>
      <c r="I602" s="646"/>
      <c r="J602" s="646"/>
      <c r="K602" s="646"/>
    </row>
    <row r="603" spans="4:11" s="581" customFormat="1">
      <c r="D603" s="604"/>
      <c r="G603" s="604"/>
      <c r="H603" s="646"/>
      <c r="I603" s="646"/>
      <c r="J603" s="646"/>
      <c r="K603" s="646"/>
    </row>
    <row r="604" spans="4:11" s="581" customFormat="1">
      <c r="D604" s="604"/>
      <c r="G604" s="604"/>
      <c r="H604" s="646"/>
      <c r="I604" s="646"/>
      <c r="J604" s="646"/>
      <c r="K604" s="646"/>
    </row>
    <row r="605" spans="4:11" s="581" customFormat="1">
      <c r="D605" s="604"/>
      <c r="G605" s="604"/>
      <c r="H605" s="646"/>
      <c r="I605" s="646"/>
      <c r="J605" s="646"/>
      <c r="K605" s="646"/>
    </row>
    <row r="606" spans="4:11" s="581" customFormat="1">
      <c r="D606" s="604"/>
      <c r="G606" s="604"/>
      <c r="H606" s="646"/>
      <c r="I606" s="646"/>
      <c r="J606" s="646"/>
      <c r="K606" s="646"/>
    </row>
    <row r="607" spans="4:11" s="581" customFormat="1">
      <c r="D607" s="604"/>
      <c r="G607" s="604"/>
      <c r="H607" s="646"/>
      <c r="I607" s="646"/>
      <c r="J607" s="646"/>
      <c r="K607" s="646"/>
    </row>
    <row r="608" spans="4:11" s="581" customFormat="1">
      <c r="D608" s="604"/>
      <c r="G608" s="604"/>
      <c r="H608" s="646"/>
      <c r="I608" s="646"/>
      <c r="J608" s="646"/>
      <c r="K608" s="646"/>
    </row>
    <row r="609" spans="4:11" s="581" customFormat="1">
      <c r="D609" s="604"/>
      <c r="G609" s="604"/>
      <c r="H609" s="646"/>
      <c r="I609" s="646"/>
      <c r="J609" s="646"/>
      <c r="K609" s="646"/>
    </row>
    <row r="610" spans="4:11" s="581" customFormat="1">
      <c r="D610" s="604"/>
      <c r="G610" s="604"/>
      <c r="H610" s="646"/>
      <c r="I610" s="646"/>
      <c r="J610" s="646"/>
      <c r="K610" s="646"/>
    </row>
    <row r="611" spans="4:11" s="581" customFormat="1">
      <c r="D611" s="604"/>
      <c r="G611" s="604"/>
      <c r="H611" s="646"/>
      <c r="I611" s="646"/>
      <c r="J611" s="646"/>
      <c r="K611" s="646"/>
    </row>
    <row r="612" spans="4:11" s="581" customFormat="1">
      <c r="D612" s="604"/>
      <c r="G612" s="604"/>
      <c r="H612" s="646"/>
      <c r="I612" s="646"/>
      <c r="J612" s="646"/>
      <c r="K612" s="646"/>
    </row>
    <row r="613" spans="4:11" s="581" customFormat="1">
      <c r="D613" s="604"/>
      <c r="G613" s="604"/>
      <c r="H613" s="646"/>
      <c r="I613" s="646"/>
      <c r="J613" s="646"/>
      <c r="K613" s="646"/>
    </row>
    <row r="614" spans="4:11" s="581" customFormat="1">
      <c r="D614" s="604"/>
      <c r="G614" s="604"/>
      <c r="H614" s="646"/>
      <c r="I614" s="646"/>
      <c r="J614" s="646"/>
      <c r="K614" s="646"/>
    </row>
    <row r="615" spans="4:11" s="581" customFormat="1">
      <c r="D615" s="604"/>
      <c r="G615" s="604"/>
      <c r="H615" s="646"/>
      <c r="I615" s="646"/>
      <c r="J615" s="646"/>
      <c r="K615" s="646"/>
    </row>
    <row r="616" spans="4:11" s="581" customFormat="1">
      <c r="D616" s="604"/>
      <c r="G616" s="604"/>
      <c r="H616" s="646"/>
      <c r="I616" s="646"/>
      <c r="J616" s="646"/>
      <c r="K616" s="646"/>
    </row>
    <row r="617" spans="4:11" s="581" customFormat="1">
      <c r="D617" s="604"/>
      <c r="G617" s="604"/>
      <c r="H617" s="646"/>
      <c r="I617" s="646"/>
      <c r="J617" s="646"/>
      <c r="K617" s="646"/>
    </row>
    <row r="618" spans="4:11" s="581" customFormat="1">
      <c r="D618" s="604"/>
      <c r="G618" s="604"/>
      <c r="H618" s="646"/>
      <c r="I618" s="646"/>
      <c r="J618" s="646"/>
      <c r="K618" s="646"/>
    </row>
    <row r="619" spans="4:11" s="581" customFormat="1">
      <c r="D619" s="604"/>
      <c r="G619" s="604"/>
      <c r="H619" s="646"/>
      <c r="I619" s="646"/>
      <c r="J619" s="646"/>
      <c r="K619" s="646"/>
    </row>
    <row r="620" spans="4:11" s="581" customFormat="1">
      <c r="D620" s="604"/>
      <c r="G620" s="604"/>
      <c r="H620" s="646"/>
      <c r="I620" s="646"/>
      <c r="J620" s="646"/>
      <c r="K620" s="646"/>
    </row>
    <row r="621" spans="4:11" s="581" customFormat="1">
      <c r="D621" s="604"/>
      <c r="G621" s="604"/>
      <c r="H621" s="646"/>
      <c r="I621" s="646"/>
      <c r="J621" s="646"/>
      <c r="K621" s="646"/>
    </row>
    <row r="622" spans="4:11" s="581" customFormat="1">
      <c r="D622" s="604"/>
      <c r="G622" s="604"/>
      <c r="H622" s="646"/>
      <c r="I622" s="646"/>
      <c r="J622" s="646"/>
      <c r="K622" s="646"/>
    </row>
    <row r="623" spans="4:11" s="581" customFormat="1">
      <c r="D623" s="604"/>
      <c r="G623" s="604"/>
      <c r="H623" s="646"/>
      <c r="I623" s="646"/>
      <c r="J623" s="646"/>
      <c r="K623" s="646"/>
    </row>
    <row r="624" spans="4:11" s="581" customFormat="1">
      <c r="D624" s="604"/>
      <c r="G624" s="604"/>
      <c r="H624" s="646"/>
      <c r="I624" s="646"/>
      <c r="J624" s="646"/>
      <c r="K624" s="646"/>
    </row>
    <row r="625" spans="4:11" s="581" customFormat="1">
      <c r="D625" s="604"/>
      <c r="G625" s="604"/>
      <c r="H625" s="646"/>
      <c r="I625" s="646"/>
      <c r="J625" s="646"/>
      <c r="K625" s="646"/>
    </row>
    <row r="626" spans="4:11" s="581" customFormat="1">
      <c r="D626" s="604"/>
      <c r="G626" s="604"/>
      <c r="H626" s="646"/>
      <c r="I626" s="646"/>
      <c r="J626" s="646"/>
      <c r="K626" s="646"/>
    </row>
    <row r="627" spans="4:11" s="581" customFormat="1">
      <c r="D627" s="604"/>
      <c r="G627" s="604"/>
      <c r="H627" s="646"/>
      <c r="I627" s="646"/>
      <c r="J627" s="646"/>
      <c r="K627" s="646"/>
    </row>
    <row r="628" spans="4:11" s="581" customFormat="1">
      <c r="D628" s="604"/>
      <c r="G628" s="604"/>
      <c r="H628" s="646"/>
      <c r="I628" s="646"/>
      <c r="J628" s="646"/>
      <c r="K628" s="646"/>
    </row>
    <row r="629" spans="4:11" s="581" customFormat="1">
      <c r="D629" s="604"/>
      <c r="G629" s="604"/>
      <c r="H629" s="646"/>
      <c r="I629" s="646"/>
      <c r="J629" s="646"/>
      <c r="K629" s="646"/>
    </row>
    <row r="630" spans="4:11" s="581" customFormat="1">
      <c r="D630" s="604"/>
      <c r="G630" s="604"/>
      <c r="H630" s="646"/>
      <c r="I630" s="646"/>
      <c r="J630" s="646"/>
      <c r="K630" s="646"/>
    </row>
    <row r="631" spans="4:11" s="581" customFormat="1">
      <c r="D631" s="604"/>
      <c r="G631" s="604"/>
      <c r="H631" s="646"/>
      <c r="I631" s="646"/>
      <c r="J631" s="646"/>
      <c r="K631" s="646"/>
    </row>
    <row r="632" spans="4:11" s="581" customFormat="1">
      <c r="D632" s="604"/>
      <c r="G632" s="604"/>
      <c r="H632" s="646"/>
      <c r="I632" s="646"/>
      <c r="J632" s="646"/>
      <c r="K632" s="646"/>
    </row>
    <row r="633" spans="4:11" s="581" customFormat="1">
      <c r="D633" s="604"/>
      <c r="G633" s="604"/>
      <c r="H633" s="646"/>
      <c r="I633" s="646"/>
      <c r="J633" s="646"/>
      <c r="K633" s="646"/>
    </row>
    <row r="634" spans="4:11" s="581" customFormat="1">
      <c r="D634" s="604"/>
      <c r="G634" s="604"/>
      <c r="H634" s="646"/>
      <c r="I634" s="646"/>
      <c r="J634" s="646"/>
      <c r="K634" s="646"/>
    </row>
    <row r="635" spans="4:11" s="581" customFormat="1">
      <c r="D635" s="604"/>
      <c r="G635" s="604"/>
      <c r="H635" s="646"/>
      <c r="I635" s="646"/>
      <c r="J635" s="646"/>
      <c r="K635" s="646"/>
    </row>
    <row r="636" spans="4:11" s="581" customFormat="1">
      <c r="D636" s="604"/>
      <c r="G636" s="604"/>
      <c r="H636" s="646"/>
      <c r="I636" s="646"/>
      <c r="J636" s="646"/>
      <c r="K636" s="646"/>
    </row>
    <row r="637" spans="4:11" s="581" customFormat="1">
      <c r="D637" s="604"/>
      <c r="G637" s="604"/>
      <c r="H637" s="646"/>
      <c r="I637" s="646"/>
      <c r="J637" s="646"/>
      <c r="K637" s="646"/>
    </row>
    <row r="638" spans="4:11" s="581" customFormat="1">
      <c r="D638" s="604"/>
      <c r="G638" s="604"/>
      <c r="H638" s="646"/>
      <c r="I638" s="646"/>
      <c r="J638" s="646"/>
      <c r="K638" s="646"/>
    </row>
    <row r="639" spans="4:11" s="581" customFormat="1">
      <c r="D639" s="604"/>
      <c r="G639" s="604"/>
      <c r="H639" s="646"/>
      <c r="I639" s="646"/>
      <c r="J639" s="646"/>
      <c r="K639" s="646"/>
    </row>
    <row r="640" spans="4:11" s="581" customFormat="1">
      <c r="D640" s="604"/>
      <c r="G640" s="604"/>
      <c r="H640" s="646"/>
      <c r="I640" s="646"/>
      <c r="J640" s="646"/>
      <c r="K640" s="646"/>
    </row>
    <row r="641" spans="4:11" s="581" customFormat="1">
      <c r="D641" s="604"/>
      <c r="G641" s="604"/>
      <c r="H641" s="646"/>
      <c r="I641" s="646"/>
      <c r="J641" s="646"/>
      <c r="K641" s="646"/>
    </row>
    <row r="642" spans="4:11" s="581" customFormat="1">
      <c r="D642" s="604"/>
      <c r="G642" s="604"/>
      <c r="H642" s="646"/>
      <c r="I642" s="646"/>
      <c r="J642" s="646"/>
      <c r="K642" s="646"/>
    </row>
    <row r="643" spans="4:11" s="581" customFormat="1">
      <c r="D643" s="604"/>
      <c r="G643" s="604"/>
      <c r="H643" s="646"/>
      <c r="I643" s="646"/>
      <c r="J643" s="646"/>
      <c r="K643" s="646"/>
    </row>
    <row r="644" spans="4:11" s="581" customFormat="1">
      <c r="D644" s="604"/>
      <c r="G644" s="604"/>
      <c r="H644" s="646"/>
      <c r="I644" s="646"/>
      <c r="J644" s="646"/>
      <c r="K644" s="646"/>
    </row>
    <row r="645" spans="4:11" s="581" customFormat="1">
      <c r="D645" s="604"/>
      <c r="G645" s="604"/>
      <c r="H645" s="646"/>
      <c r="I645" s="646"/>
      <c r="J645" s="646"/>
      <c r="K645" s="646"/>
    </row>
    <row r="646" spans="4:11" s="581" customFormat="1">
      <c r="D646" s="604"/>
      <c r="G646" s="604"/>
      <c r="H646" s="646"/>
      <c r="I646" s="646"/>
      <c r="J646" s="646"/>
      <c r="K646" s="646"/>
    </row>
    <row r="647" spans="4:11" s="581" customFormat="1">
      <c r="D647" s="604"/>
      <c r="G647" s="604"/>
      <c r="H647" s="646"/>
      <c r="I647" s="646"/>
      <c r="J647" s="646"/>
      <c r="K647" s="646"/>
    </row>
    <row r="648" spans="4:11" s="581" customFormat="1">
      <c r="D648" s="604"/>
      <c r="G648" s="604"/>
      <c r="H648" s="646"/>
      <c r="I648" s="646"/>
      <c r="J648" s="646"/>
      <c r="K648" s="646"/>
    </row>
    <row r="649" spans="4:11" s="581" customFormat="1">
      <c r="D649" s="604"/>
      <c r="G649" s="604"/>
      <c r="H649" s="646"/>
      <c r="I649" s="646"/>
      <c r="J649" s="646"/>
      <c r="K649" s="646"/>
    </row>
    <row r="650" spans="4:11" s="581" customFormat="1">
      <c r="D650" s="604"/>
      <c r="G650" s="604"/>
      <c r="H650" s="646"/>
      <c r="I650" s="646"/>
      <c r="J650" s="646"/>
      <c r="K650" s="646"/>
    </row>
    <row r="651" spans="4:11" s="581" customFormat="1">
      <c r="D651" s="604"/>
      <c r="G651" s="604"/>
      <c r="H651" s="646"/>
      <c r="I651" s="646"/>
      <c r="J651" s="646"/>
      <c r="K651" s="646"/>
    </row>
    <row r="652" spans="4:11" s="581" customFormat="1">
      <c r="D652" s="604"/>
      <c r="G652" s="604"/>
      <c r="H652" s="646"/>
      <c r="I652" s="646"/>
      <c r="J652" s="646"/>
      <c r="K652" s="646"/>
    </row>
    <row r="653" spans="4:11" s="581" customFormat="1">
      <c r="D653" s="604"/>
      <c r="G653" s="604"/>
      <c r="H653" s="646"/>
      <c r="I653" s="646"/>
      <c r="J653" s="646"/>
      <c r="K653" s="646"/>
    </row>
    <row r="654" spans="4:11" s="581" customFormat="1">
      <c r="D654" s="604"/>
      <c r="G654" s="604"/>
      <c r="H654" s="646"/>
      <c r="I654" s="646"/>
      <c r="J654" s="646"/>
      <c r="K654" s="646"/>
    </row>
    <row r="655" spans="4:11" s="581" customFormat="1">
      <c r="D655" s="604"/>
      <c r="G655" s="604"/>
      <c r="H655" s="646"/>
      <c r="I655" s="646"/>
      <c r="J655" s="646"/>
      <c r="K655" s="646"/>
    </row>
    <row r="656" spans="4:11" s="581" customFormat="1">
      <c r="D656" s="604"/>
      <c r="G656" s="604"/>
      <c r="H656" s="646"/>
      <c r="I656" s="646"/>
      <c r="J656" s="646"/>
      <c r="K656" s="646"/>
    </row>
    <row r="657" spans="1:11" s="581" customFormat="1">
      <c r="D657" s="604"/>
      <c r="G657" s="604"/>
      <c r="H657" s="646"/>
      <c r="I657" s="646"/>
      <c r="J657" s="646"/>
      <c r="K657" s="646"/>
    </row>
    <row r="658" spans="1:11" s="581" customFormat="1">
      <c r="D658" s="604"/>
      <c r="G658" s="604"/>
      <c r="H658" s="646"/>
      <c r="I658" s="646"/>
      <c r="J658" s="646"/>
      <c r="K658" s="646"/>
    </row>
    <row r="659" spans="1:11" s="581" customFormat="1">
      <c r="A659" s="572"/>
      <c r="B659" s="572"/>
      <c r="C659" s="572"/>
      <c r="D659" s="574"/>
      <c r="E659" s="572"/>
      <c r="F659" s="572"/>
      <c r="G659" s="574"/>
      <c r="H659" s="642"/>
      <c r="I659" s="646"/>
      <c r="J659" s="646"/>
      <c r="K659" s="646"/>
    </row>
    <row r="660" spans="1:11" s="581" customFormat="1">
      <c r="A660" s="572"/>
      <c r="B660" s="572"/>
      <c r="C660" s="572"/>
      <c r="D660" s="574"/>
      <c r="E660" s="572"/>
      <c r="F660" s="572"/>
      <c r="G660" s="574"/>
      <c r="H660" s="642"/>
      <c r="I660" s="646"/>
      <c r="J660" s="646"/>
      <c r="K660" s="646"/>
    </row>
    <row r="661" spans="1:11" s="581" customFormat="1">
      <c r="A661" s="572"/>
      <c r="B661" s="572"/>
      <c r="C661" s="572"/>
      <c r="D661" s="574"/>
      <c r="E661" s="572"/>
      <c r="F661" s="572"/>
      <c r="G661" s="574"/>
      <c r="H661" s="642"/>
      <c r="I661" s="646"/>
      <c r="J661" s="646"/>
      <c r="K661" s="646"/>
    </row>
    <row r="662" spans="1:11" s="581" customFormat="1">
      <c r="A662" s="572"/>
      <c r="B662" s="572"/>
      <c r="C662" s="572"/>
      <c r="D662" s="574"/>
      <c r="E662" s="572"/>
      <c r="F662" s="572"/>
      <c r="G662" s="574"/>
      <c r="H662" s="642"/>
      <c r="I662" s="646"/>
      <c r="J662" s="646"/>
      <c r="K662" s="646"/>
    </row>
    <row r="663" spans="1:11" s="581" customFormat="1">
      <c r="A663" s="572"/>
      <c r="B663" s="572"/>
      <c r="C663" s="572"/>
      <c r="D663" s="574"/>
      <c r="E663" s="572"/>
      <c r="F663" s="572"/>
      <c r="G663" s="574"/>
      <c r="H663" s="642"/>
      <c r="I663" s="646"/>
      <c r="J663" s="646"/>
      <c r="K663" s="646"/>
    </row>
    <row r="664" spans="1:11" s="581" customFormat="1">
      <c r="A664" s="572"/>
      <c r="B664" s="572"/>
      <c r="C664" s="572"/>
      <c r="D664" s="574"/>
      <c r="E664" s="572"/>
      <c r="F664" s="572"/>
      <c r="G664" s="574"/>
      <c r="H664" s="642"/>
      <c r="I664" s="646"/>
      <c r="J664" s="646"/>
      <c r="K664" s="646"/>
    </row>
    <row r="665" spans="1:11" s="581" customFormat="1">
      <c r="A665" s="572"/>
      <c r="B665" s="572"/>
      <c r="C665" s="572"/>
      <c r="D665" s="574"/>
      <c r="E665" s="572"/>
      <c r="F665" s="572"/>
      <c r="G665" s="574"/>
      <c r="H665" s="642"/>
      <c r="I665" s="646"/>
      <c r="J665" s="646"/>
      <c r="K665" s="646"/>
    </row>
    <row r="666" spans="1:11" s="581" customFormat="1">
      <c r="A666" s="572"/>
      <c r="B666" s="572"/>
      <c r="C666" s="572"/>
      <c r="D666" s="574"/>
      <c r="E666" s="572"/>
      <c r="F666" s="572"/>
      <c r="G666" s="574"/>
      <c r="H666" s="642"/>
      <c r="I666" s="646"/>
      <c r="J666" s="646"/>
      <c r="K666" s="646"/>
    </row>
    <row r="667" spans="1:11" s="581" customFormat="1">
      <c r="A667" s="572"/>
      <c r="B667" s="572"/>
      <c r="C667" s="572"/>
      <c r="D667" s="574"/>
      <c r="E667" s="572"/>
      <c r="F667" s="572"/>
      <c r="G667" s="574"/>
      <c r="H667" s="642"/>
      <c r="I667" s="646"/>
      <c r="J667" s="646"/>
      <c r="K667" s="646"/>
    </row>
    <row r="668" spans="1:11" s="581" customFormat="1">
      <c r="A668" s="572"/>
      <c r="B668" s="572"/>
      <c r="C668" s="572"/>
      <c r="D668" s="574"/>
      <c r="E668" s="572"/>
      <c r="F668" s="572"/>
      <c r="G668" s="574"/>
      <c r="H668" s="642"/>
      <c r="I668" s="646"/>
      <c r="J668" s="646"/>
      <c r="K668" s="646"/>
    </row>
    <row r="669" spans="1:11" s="581" customFormat="1">
      <c r="A669" s="572"/>
      <c r="B669" s="572"/>
      <c r="C669" s="572"/>
      <c r="D669" s="574"/>
      <c r="E669" s="572"/>
      <c r="F669" s="572"/>
      <c r="G669" s="574"/>
      <c r="H669" s="642"/>
      <c r="I669" s="646"/>
      <c r="J669" s="646"/>
      <c r="K669" s="646"/>
    </row>
    <row r="670" spans="1:11" s="581" customFormat="1">
      <c r="A670" s="572"/>
      <c r="B670" s="572"/>
      <c r="C670" s="572"/>
      <c r="D670" s="574"/>
      <c r="E670" s="572"/>
      <c r="F670" s="572"/>
      <c r="G670" s="574"/>
      <c r="H670" s="642"/>
      <c r="I670" s="646"/>
      <c r="J670" s="646"/>
      <c r="K670" s="646"/>
    </row>
    <row r="671" spans="1:11" s="581" customFormat="1">
      <c r="A671" s="572"/>
      <c r="B671" s="572"/>
      <c r="C671" s="572"/>
      <c r="D671" s="574"/>
      <c r="E671" s="572"/>
      <c r="F671" s="572"/>
      <c r="G671" s="574"/>
      <c r="H671" s="642"/>
      <c r="I671" s="646"/>
      <c r="J671" s="646"/>
      <c r="K671" s="646"/>
    </row>
    <row r="672" spans="1:11" s="581" customFormat="1">
      <c r="A672" s="572"/>
      <c r="B672" s="572"/>
      <c r="C672" s="572"/>
      <c r="D672" s="574"/>
      <c r="E672" s="572"/>
      <c r="F672" s="572"/>
      <c r="G672" s="574"/>
      <c r="H672" s="642"/>
      <c r="I672" s="646"/>
      <c r="J672" s="646"/>
      <c r="K672" s="646"/>
    </row>
    <row r="673" spans="1:11" s="581" customFormat="1">
      <c r="A673" s="572"/>
      <c r="B673" s="572"/>
      <c r="C673" s="572"/>
      <c r="D673" s="574"/>
      <c r="E673" s="572"/>
      <c r="F673" s="572"/>
      <c r="G673" s="574"/>
      <c r="H673" s="642"/>
      <c r="I673" s="646"/>
      <c r="J673" s="646"/>
      <c r="K673" s="646"/>
    </row>
    <row r="674" spans="1:11" s="581" customFormat="1">
      <c r="A674" s="572"/>
      <c r="B674" s="572"/>
      <c r="C674" s="572"/>
      <c r="D674" s="574"/>
      <c r="E674" s="572"/>
      <c r="F674" s="572"/>
      <c r="G674" s="574"/>
      <c r="H674" s="642"/>
      <c r="I674" s="646"/>
      <c r="J674" s="646"/>
      <c r="K674" s="646"/>
    </row>
    <row r="675" spans="1:11" s="581" customFormat="1">
      <c r="A675" s="572"/>
      <c r="B675" s="572"/>
      <c r="C675" s="572"/>
      <c r="D675" s="574"/>
      <c r="E675" s="572"/>
      <c r="F675" s="572"/>
      <c r="G675" s="574"/>
      <c r="H675" s="642"/>
      <c r="I675" s="646"/>
      <c r="J675" s="646"/>
      <c r="K675" s="646"/>
    </row>
    <row r="676" spans="1:11" s="581" customFormat="1">
      <c r="A676" s="572"/>
      <c r="B676" s="572"/>
      <c r="C676" s="572"/>
      <c r="D676" s="574"/>
      <c r="E676" s="572"/>
      <c r="F676" s="572"/>
      <c r="G676" s="574"/>
      <c r="H676" s="642"/>
      <c r="I676" s="646"/>
      <c r="J676" s="646"/>
      <c r="K676" s="646"/>
    </row>
    <row r="677" spans="1:11" s="581" customFormat="1">
      <c r="A677" s="572"/>
      <c r="B677" s="572"/>
      <c r="C677" s="572"/>
      <c r="D677" s="574"/>
      <c r="E677" s="572"/>
      <c r="F677" s="572"/>
      <c r="G677" s="574"/>
      <c r="H677" s="642"/>
      <c r="I677" s="646"/>
      <c r="J677" s="646"/>
      <c r="K677" s="646"/>
    </row>
    <row r="678" spans="1:11" s="581" customFormat="1">
      <c r="A678" s="572"/>
      <c r="B678" s="572"/>
      <c r="C678" s="572"/>
      <c r="D678" s="574"/>
      <c r="E678" s="572"/>
      <c r="F678" s="572"/>
      <c r="G678" s="574"/>
      <c r="H678" s="642"/>
      <c r="I678" s="646"/>
      <c r="J678" s="646"/>
      <c r="K678" s="646"/>
    </row>
    <row r="679" spans="1:11" s="581" customFormat="1">
      <c r="A679" s="572"/>
      <c r="B679" s="572"/>
      <c r="C679" s="572"/>
      <c r="D679" s="574"/>
      <c r="E679" s="572"/>
      <c r="F679" s="572"/>
      <c r="G679" s="574"/>
      <c r="H679" s="642"/>
      <c r="I679" s="646"/>
      <c r="J679" s="646"/>
      <c r="K679" s="646"/>
    </row>
    <row r="680" spans="1:11" s="581" customFormat="1">
      <c r="A680" s="572"/>
      <c r="B680" s="572"/>
      <c r="C680" s="572"/>
      <c r="D680" s="574"/>
      <c r="E680" s="572"/>
      <c r="F680" s="572"/>
      <c r="G680" s="574"/>
      <c r="H680" s="642"/>
      <c r="I680" s="646"/>
      <c r="J680" s="646"/>
      <c r="K680" s="646"/>
    </row>
    <row r="681" spans="1:11" s="581" customFormat="1">
      <c r="A681" s="572"/>
      <c r="B681" s="572"/>
      <c r="C681" s="572"/>
      <c r="D681" s="574"/>
      <c r="E681" s="572"/>
      <c r="F681" s="572"/>
      <c r="G681" s="574"/>
      <c r="H681" s="642"/>
      <c r="I681" s="646"/>
      <c r="J681" s="646"/>
      <c r="K681" s="646"/>
    </row>
    <row r="682" spans="1:11" s="581" customFormat="1">
      <c r="A682" s="572"/>
      <c r="B682" s="572"/>
      <c r="C682" s="572"/>
      <c r="D682" s="574"/>
      <c r="E682" s="572"/>
      <c r="F682" s="572"/>
      <c r="G682" s="574"/>
      <c r="H682" s="642"/>
      <c r="I682" s="646"/>
      <c r="J682" s="646"/>
      <c r="K682" s="646"/>
    </row>
    <row r="683" spans="1:11" s="581" customFormat="1">
      <c r="A683" s="572"/>
      <c r="B683" s="572"/>
      <c r="C683" s="572"/>
      <c r="D683" s="574"/>
      <c r="E683" s="572"/>
      <c r="F683" s="572"/>
      <c r="G683" s="574"/>
      <c r="H683" s="642"/>
      <c r="I683" s="646"/>
      <c r="J683" s="646"/>
      <c r="K683" s="646"/>
    </row>
    <row r="684" spans="1:11" s="581" customFormat="1">
      <c r="A684" s="572"/>
      <c r="B684" s="572"/>
      <c r="C684" s="572"/>
      <c r="D684" s="574"/>
      <c r="E684" s="572"/>
      <c r="F684" s="572"/>
      <c r="G684" s="574"/>
      <c r="H684" s="642"/>
      <c r="I684" s="646"/>
      <c r="J684" s="646"/>
      <c r="K684" s="646"/>
    </row>
    <row r="685" spans="1:11" s="581" customFormat="1">
      <c r="A685" s="572"/>
      <c r="B685" s="572"/>
      <c r="C685" s="572"/>
      <c r="D685" s="574"/>
      <c r="E685" s="572"/>
      <c r="F685" s="572"/>
      <c r="G685" s="574"/>
      <c r="H685" s="642"/>
      <c r="I685" s="646"/>
      <c r="J685" s="646"/>
      <c r="K685" s="646"/>
    </row>
    <row r="686" spans="1:11" s="581" customFormat="1">
      <c r="A686" s="572"/>
      <c r="B686" s="572"/>
      <c r="C686" s="572"/>
      <c r="D686" s="574"/>
      <c r="E686" s="572"/>
      <c r="F686" s="572"/>
      <c r="G686" s="574"/>
      <c r="H686" s="642"/>
      <c r="I686" s="646"/>
      <c r="J686" s="646"/>
      <c r="K686" s="646"/>
    </row>
    <row r="687" spans="1:11" s="581" customFormat="1">
      <c r="A687" s="572"/>
      <c r="B687" s="572"/>
      <c r="C687" s="572"/>
      <c r="D687" s="574"/>
      <c r="E687" s="572"/>
      <c r="F687" s="572"/>
      <c r="G687" s="574"/>
      <c r="H687" s="642"/>
      <c r="I687" s="646"/>
      <c r="J687" s="646"/>
      <c r="K687" s="646"/>
    </row>
    <row r="688" spans="1:11" s="581" customFormat="1">
      <c r="A688" s="572"/>
      <c r="B688" s="572"/>
      <c r="C688" s="572"/>
      <c r="D688" s="574"/>
      <c r="E688" s="572"/>
      <c r="F688" s="572"/>
      <c r="G688" s="574"/>
      <c r="H688" s="642"/>
      <c r="I688" s="646"/>
      <c r="J688" s="646"/>
      <c r="K688" s="646"/>
    </row>
    <row r="689" spans="1:11" s="581" customFormat="1">
      <c r="A689" s="572"/>
      <c r="B689" s="572"/>
      <c r="C689" s="572"/>
      <c r="D689" s="574"/>
      <c r="E689" s="572"/>
      <c r="F689" s="572"/>
      <c r="G689" s="574"/>
      <c r="H689" s="642"/>
      <c r="I689" s="646"/>
      <c r="J689" s="646"/>
      <c r="K689" s="646"/>
    </row>
    <row r="690" spans="1:11" s="581" customFormat="1">
      <c r="A690" s="572"/>
      <c r="B690" s="572"/>
      <c r="C690" s="572"/>
      <c r="D690" s="574"/>
      <c r="E690" s="572"/>
      <c r="F690" s="572"/>
      <c r="G690" s="574"/>
      <c r="H690" s="642"/>
      <c r="I690" s="646"/>
      <c r="J690" s="646"/>
      <c r="K690" s="646"/>
    </row>
    <row r="691" spans="1:11" s="581" customFormat="1">
      <c r="A691" s="572"/>
      <c r="B691" s="572"/>
      <c r="C691" s="572"/>
      <c r="D691" s="574"/>
      <c r="E691" s="572"/>
      <c r="F691" s="572"/>
      <c r="G691" s="574"/>
      <c r="H691" s="642"/>
      <c r="I691" s="646"/>
      <c r="J691" s="646"/>
      <c r="K691" s="646"/>
    </row>
    <row r="692" spans="1:11" s="581" customFormat="1">
      <c r="A692" s="572"/>
      <c r="B692" s="572"/>
      <c r="C692" s="572"/>
      <c r="D692" s="574"/>
      <c r="E692" s="572"/>
      <c r="F692" s="572"/>
      <c r="G692" s="574"/>
      <c r="H692" s="642"/>
      <c r="I692" s="646"/>
      <c r="J692" s="646"/>
      <c r="K692" s="646"/>
    </row>
    <row r="693" spans="1:11" s="581" customFormat="1">
      <c r="A693" s="572"/>
      <c r="B693" s="572"/>
      <c r="C693" s="572"/>
      <c r="D693" s="574"/>
      <c r="E693" s="572"/>
      <c r="F693" s="572"/>
      <c r="G693" s="574"/>
      <c r="H693" s="642"/>
      <c r="I693" s="646"/>
      <c r="J693" s="646"/>
      <c r="K693" s="646"/>
    </row>
    <row r="694" spans="1:11" s="581" customFormat="1">
      <c r="A694" s="572"/>
      <c r="B694" s="572"/>
      <c r="C694" s="572"/>
      <c r="D694" s="574"/>
      <c r="E694" s="572"/>
      <c r="F694" s="572"/>
      <c r="G694" s="574"/>
      <c r="H694" s="642"/>
      <c r="I694" s="646"/>
      <c r="J694" s="646"/>
      <c r="K694" s="646"/>
    </row>
    <row r="695" spans="1:11" s="581" customFormat="1">
      <c r="A695" s="572"/>
      <c r="B695" s="572"/>
      <c r="C695" s="572"/>
      <c r="D695" s="574"/>
      <c r="E695" s="572"/>
      <c r="F695" s="572"/>
      <c r="G695" s="574"/>
      <c r="H695" s="642"/>
      <c r="I695" s="646"/>
      <c r="J695" s="646"/>
      <c r="K695" s="646"/>
    </row>
    <row r="696" spans="1:11" s="581" customFormat="1">
      <c r="A696" s="572"/>
      <c r="B696" s="572"/>
      <c r="C696" s="572"/>
      <c r="D696" s="574"/>
      <c r="E696" s="572"/>
      <c r="F696" s="572"/>
      <c r="G696" s="574"/>
      <c r="H696" s="642"/>
      <c r="I696" s="646"/>
      <c r="J696" s="646"/>
      <c r="K696" s="646"/>
    </row>
    <row r="697" spans="1:11" s="581" customFormat="1">
      <c r="A697" s="572"/>
      <c r="B697" s="572"/>
      <c r="C697" s="572"/>
      <c r="D697" s="574"/>
      <c r="E697" s="572"/>
      <c r="F697" s="572"/>
      <c r="G697" s="574"/>
      <c r="H697" s="642"/>
      <c r="I697" s="646"/>
      <c r="J697" s="646"/>
      <c r="K697" s="646"/>
    </row>
    <row r="698" spans="1:11" s="581" customFormat="1">
      <c r="A698" s="572"/>
      <c r="B698" s="572"/>
      <c r="C698" s="572"/>
      <c r="D698" s="574"/>
      <c r="E698" s="572"/>
      <c r="F698" s="572"/>
      <c r="G698" s="574"/>
      <c r="H698" s="642"/>
      <c r="I698" s="646"/>
      <c r="J698" s="646"/>
      <c r="K698" s="646"/>
    </row>
    <row r="699" spans="1:11" s="581" customFormat="1">
      <c r="A699" s="572"/>
      <c r="B699" s="572"/>
      <c r="C699" s="572"/>
      <c r="D699" s="574"/>
      <c r="E699" s="572"/>
      <c r="F699" s="572"/>
      <c r="G699" s="574"/>
      <c r="H699" s="642"/>
      <c r="I699" s="646"/>
      <c r="J699" s="646"/>
      <c r="K699" s="646"/>
    </row>
    <row r="700" spans="1:11" s="581" customFormat="1">
      <c r="A700" s="572"/>
      <c r="B700" s="572"/>
      <c r="C700" s="572"/>
      <c r="D700" s="574"/>
      <c r="E700" s="572"/>
      <c r="F700" s="572"/>
      <c r="G700" s="574"/>
      <c r="H700" s="642"/>
      <c r="I700" s="646"/>
      <c r="J700" s="646"/>
      <c r="K700" s="646"/>
    </row>
    <row r="701" spans="1:11" s="581" customFormat="1">
      <c r="A701" s="572"/>
      <c r="B701" s="572"/>
      <c r="C701" s="572"/>
      <c r="D701" s="574"/>
      <c r="E701" s="572"/>
      <c r="F701" s="572"/>
      <c r="G701" s="574"/>
      <c r="H701" s="642"/>
      <c r="I701" s="646"/>
      <c r="J701" s="646"/>
      <c r="K701" s="646"/>
    </row>
    <row r="702" spans="1:11" s="581" customFormat="1">
      <c r="A702" s="572"/>
      <c r="B702" s="572"/>
      <c r="C702" s="572"/>
      <c r="D702" s="574"/>
      <c r="E702" s="572"/>
      <c r="F702" s="572"/>
      <c r="G702" s="574"/>
      <c r="H702" s="642"/>
      <c r="I702" s="646"/>
      <c r="J702" s="646"/>
      <c r="K702" s="646"/>
    </row>
    <row r="703" spans="1:11" s="581" customFormat="1">
      <c r="A703" s="572"/>
      <c r="B703" s="572"/>
      <c r="C703" s="572"/>
      <c r="D703" s="574"/>
      <c r="E703" s="572"/>
      <c r="F703" s="572"/>
      <c r="G703" s="574"/>
      <c r="H703" s="642"/>
      <c r="I703" s="646"/>
      <c r="J703" s="646"/>
      <c r="K703" s="646"/>
    </row>
    <row r="704" spans="1:11" s="581" customFormat="1">
      <c r="A704" s="572"/>
      <c r="B704" s="572"/>
      <c r="C704" s="572"/>
      <c r="D704" s="574"/>
      <c r="E704" s="572"/>
      <c r="F704" s="572"/>
      <c r="G704" s="574"/>
      <c r="H704" s="642"/>
      <c r="I704" s="646"/>
      <c r="J704" s="646"/>
      <c r="K704" s="646"/>
    </row>
    <row r="705" spans="1:11" s="581" customFormat="1">
      <c r="A705" s="572"/>
      <c r="B705" s="572"/>
      <c r="C705" s="572"/>
      <c r="D705" s="574"/>
      <c r="E705" s="572"/>
      <c r="F705" s="572"/>
      <c r="G705" s="574"/>
      <c r="H705" s="642"/>
      <c r="I705" s="646"/>
      <c r="J705" s="646"/>
      <c r="K705" s="646"/>
    </row>
    <row r="706" spans="1:11" s="581" customFormat="1">
      <c r="A706" s="572"/>
      <c r="B706" s="572"/>
      <c r="C706" s="572"/>
      <c r="D706" s="574"/>
      <c r="E706" s="572"/>
      <c r="F706" s="572"/>
      <c r="G706" s="574"/>
      <c r="H706" s="642"/>
      <c r="I706" s="646"/>
      <c r="J706" s="646"/>
      <c r="K706" s="646"/>
    </row>
    <row r="707" spans="1:11" s="581" customFormat="1">
      <c r="A707" s="572"/>
      <c r="B707" s="572"/>
      <c r="C707" s="572"/>
      <c r="D707" s="574"/>
      <c r="E707" s="572"/>
      <c r="F707" s="572"/>
      <c r="G707" s="574"/>
      <c r="H707" s="642"/>
      <c r="I707" s="646"/>
      <c r="J707" s="646"/>
      <c r="K707" s="646"/>
    </row>
    <row r="708" spans="1:11" s="581" customFormat="1">
      <c r="A708" s="572"/>
      <c r="B708" s="572"/>
      <c r="C708" s="572"/>
      <c r="D708" s="574"/>
      <c r="E708" s="572"/>
      <c r="F708" s="572"/>
      <c r="G708" s="574"/>
      <c r="H708" s="642"/>
      <c r="I708" s="646"/>
      <c r="J708" s="646"/>
      <c r="K708" s="646"/>
    </row>
    <row r="709" spans="1:11" s="581" customFormat="1">
      <c r="A709" s="572"/>
      <c r="B709" s="572"/>
      <c r="C709" s="572"/>
      <c r="D709" s="574"/>
      <c r="E709" s="572"/>
      <c r="F709" s="572"/>
      <c r="G709" s="574"/>
      <c r="H709" s="642"/>
      <c r="I709" s="646"/>
      <c r="J709" s="646"/>
      <c r="K709" s="646"/>
    </row>
    <row r="710" spans="1:11" s="581" customFormat="1">
      <c r="A710" s="572"/>
      <c r="B710" s="572"/>
      <c r="C710" s="572"/>
      <c r="D710" s="574"/>
      <c r="E710" s="572"/>
      <c r="F710" s="572"/>
      <c r="G710" s="574"/>
      <c r="H710" s="642"/>
      <c r="I710" s="646"/>
      <c r="J710" s="646"/>
      <c r="K710" s="646"/>
    </row>
    <row r="711" spans="1:11" s="581" customFormat="1">
      <c r="A711" s="572"/>
      <c r="B711" s="572"/>
      <c r="C711" s="572"/>
      <c r="D711" s="574"/>
      <c r="E711" s="572"/>
      <c r="F711" s="572"/>
      <c r="G711" s="574"/>
      <c r="H711" s="642"/>
      <c r="I711" s="646"/>
      <c r="J711" s="646"/>
      <c r="K711" s="646"/>
    </row>
    <row r="712" spans="1:11" s="581" customFormat="1">
      <c r="A712" s="572"/>
      <c r="B712" s="572"/>
      <c r="C712" s="572"/>
      <c r="D712" s="574"/>
      <c r="E712" s="572"/>
      <c r="F712" s="572"/>
      <c r="G712" s="574"/>
      <c r="H712" s="642"/>
      <c r="I712" s="646"/>
      <c r="J712" s="646"/>
      <c r="K712" s="646"/>
    </row>
    <row r="713" spans="1:11" s="581" customFormat="1">
      <c r="A713" s="572"/>
      <c r="B713" s="572"/>
      <c r="C713" s="572"/>
      <c r="D713" s="574"/>
      <c r="E713" s="572"/>
      <c r="F713" s="572"/>
      <c r="G713" s="574"/>
      <c r="H713" s="642"/>
      <c r="I713" s="646"/>
      <c r="J713" s="646"/>
      <c r="K713" s="646"/>
    </row>
    <row r="714" spans="1:11" s="581" customFormat="1">
      <c r="A714" s="572"/>
      <c r="B714" s="572"/>
      <c r="C714" s="572"/>
      <c r="D714" s="574"/>
      <c r="E714" s="572"/>
      <c r="F714" s="572"/>
      <c r="G714" s="574"/>
      <c r="H714" s="642"/>
      <c r="I714" s="646"/>
      <c r="J714" s="646"/>
      <c r="K714" s="646"/>
    </row>
    <row r="715" spans="1:11" s="581" customFormat="1">
      <c r="A715" s="572"/>
      <c r="B715" s="572"/>
      <c r="C715" s="572"/>
      <c r="D715" s="574"/>
      <c r="E715" s="572"/>
      <c r="F715" s="572"/>
      <c r="G715" s="574"/>
      <c r="H715" s="642"/>
      <c r="I715" s="646"/>
      <c r="J715" s="646"/>
      <c r="K715" s="646"/>
    </row>
    <row r="716" spans="1:11" s="581" customFormat="1">
      <c r="A716" s="572"/>
      <c r="B716" s="572"/>
      <c r="C716" s="572"/>
      <c r="D716" s="574"/>
      <c r="E716" s="572"/>
      <c r="F716" s="572"/>
      <c r="G716" s="574"/>
      <c r="H716" s="642"/>
      <c r="I716" s="646"/>
      <c r="J716" s="646"/>
      <c r="K716" s="646"/>
    </row>
    <row r="717" spans="1:11" s="581" customFormat="1">
      <c r="A717" s="572"/>
      <c r="B717" s="572"/>
      <c r="C717" s="572"/>
      <c r="D717" s="574"/>
      <c r="E717" s="572"/>
      <c r="F717" s="572"/>
      <c r="G717" s="574"/>
      <c r="H717" s="642"/>
      <c r="I717" s="646"/>
      <c r="J717" s="646"/>
      <c r="K717" s="646"/>
    </row>
    <row r="718" spans="1:11" s="581" customFormat="1">
      <c r="A718" s="572"/>
      <c r="B718" s="572"/>
      <c r="C718" s="572"/>
      <c r="D718" s="574"/>
      <c r="E718" s="572"/>
      <c r="F718" s="572"/>
      <c r="G718" s="574"/>
      <c r="H718" s="642"/>
      <c r="I718" s="646"/>
      <c r="J718" s="646"/>
      <c r="K718" s="646"/>
    </row>
    <row r="719" spans="1:11" s="581" customFormat="1">
      <c r="A719" s="572"/>
      <c r="B719" s="572"/>
      <c r="C719" s="572"/>
      <c r="D719" s="574"/>
      <c r="E719" s="572"/>
      <c r="F719" s="572"/>
      <c r="G719" s="574"/>
      <c r="H719" s="642"/>
      <c r="I719" s="646"/>
      <c r="J719" s="646"/>
      <c r="K719" s="646"/>
    </row>
    <row r="720" spans="1:11" s="581" customFormat="1">
      <c r="A720" s="572"/>
      <c r="B720" s="572"/>
      <c r="C720" s="572"/>
      <c r="D720" s="574"/>
      <c r="E720" s="572"/>
      <c r="F720" s="572"/>
      <c r="G720" s="574"/>
      <c r="H720" s="642"/>
      <c r="I720" s="646"/>
      <c r="J720" s="646"/>
      <c r="K720" s="646"/>
    </row>
    <row r="721" spans="1:11" s="581" customFormat="1">
      <c r="A721" s="572"/>
      <c r="B721" s="572"/>
      <c r="C721" s="572"/>
      <c r="D721" s="574"/>
      <c r="E721" s="572"/>
      <c r="F721" s="572"/>
      <c r="G721" s="574"/>
      <c r="H721" s="642"/>
      <c r="I721" s="646"/>
      <c r="J721" s="646"/>
      <c r="K721" s="646"/>
    </row>
    <row r="722" spans="1:11" s="581" customFormat="1">
      <c r="A722" s="572"/>
      <c r="B722" s="572"/>
      <c r="C722" s="572"/>
      <c r="D722" s="574"/>
      <c r="E722" s="572"/>
      <c r="F722" s="572"/>
      <c r="G722" s="574"/>
      <c r="H722" s="642"/>
      <c r="I722" s="646"/>
      <c r="J722" s="646"/>
      <c r="K722" s="646"/>
    </row>
    <row r="723" spans="1:11" s="581" customFormat="1">
      <c r="A723" s="572"/>
      <c r="B723" s="572"/>
      <c r="C723" s="572"/>
      <c r="D723" s="574"/>
      <c r="E723" s="572"/>
      <c r="F723" s="572"/>
      <c r="G723" s="574"/>
      <c r="H723" s="642"/>
      <c r="I723" s="646"/>
      <c r="J723" s="646"/>
      <c r="K723" s="646"/>
    </row>
  </sheetData>
  <mergeCells count="44">
    <mergeCell ref="H16:K16"/>
    <mergeCell ref="B20:G20"/>
    <mergeCell ref="B22:C22"/>
    <mergeCell ref="B98:C98"/>
    <mergeCell ref="B121:C121"/>
    <mergeCell ref="B48:C48"/>
    <mergeCell ref="B74:C74"/>
    <mergeCell ref="B102:C102"/>
    <mergeCell ref="B110:C110"/>
    <mergeCell ref="H17:H18"/>
    <mergeCell ref="I17:K17"/>
    <mergeCell ref="B28:C28"/>
    <mergeCell ref="B544:C544"/>
    <mergeCell ref="A1:K1"/>
    <mergeCell ref="B3:C3"/>
    <mergeCell ref="B4:C4"/>
    <mergeCell ref="B159:C159"/>
    <mergeCell ref="B187:C187"/>
    <mergeCell ref="B219:C219"/>
    <mergeCell ref="B245:C245"/>
    <mergeCell ref="B296:C296"/>
    <mergeCell ref="B348:C348"/>
    <mergeCell ref="B183:C183"/>
    <mergeCell ref="B242:C242"/>
    <mergeCell ref="B293:C293"/>
    <mergeCell ref="B344:C344"/>
    <mergeCell ref="B35:C35"/>
    <mergeCell ref="B500:C500"/>
    <mergeCell ref="A17:A18"/>
    <mergeCell ref="B17:E17"/>
    <mergeCell ref="F17:F18"/>
    <mergeCell ref="G17:G18"/>
    <mergeCell ref="B503:C503"/>
    <mergeCell ref="B156:C156"/>
    <mergeCell ref="B471:C471"/>
    <mergeCell ref="B124:C124"/>
    <mergeCell ref="A3:A8"/>
    <mergeCell ref="A10:A14"/>
    <mergeCell ref="D14:G14"/>
    <mergeCell ref="A16:G16"/>
    <mergeCell ref="D10:G10"/>
    <mergeCell ref="D11:G11"/>
    <mergeCell ref="D12:G12"/>
    <mergeCell ref="D13:G13"/>
  </mergeCells>
  <pageMargins left="0.15748031496062992" right="0.15748031496062992" top="0.74803149606299213" bottom="0.74803149606299213" header="0.31496062992125984" footer="0.31496062992125984"/>
  <pageSetup paperSize="9" scale="71" fitToHeight="69" orientation="landscape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workbookViewId="0">
      <selection activeCell="H53" sqref="H53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  <c r="N3" s="513"/>
    </row>
    <row r="4" spans="1:14" ht="15" outlineLevel="1">
      <c r="A4" s="461"/>
      <c r="K4" s="514"/>
      <c r="L4" s="513"/>
      <c r="M4" s="513"/>
      <c r="N4" s="560" t="s">
        <v>1033</v>
      </c>
    </row>
    <row r="5" spans="1:14" ht="15" outlineLevel="1">
      <c r="A5" s="455"/>
      <c r="K5" s="559"/>
      <c r="L5" s="513"/>
      <c r="M5" s="513"/>
      <c r="N5" s="513"/>
    </row>
    <row r="6" spans="1:14" ht="15">
      <c r="C6" s="463"/>
      <c r="D6" s="656"/>
      <c r="E6" s="656"/>
      <c r="F6" s="657"/>
      <c r="G6" s="657"/>
      <c r="H6" s="478"/>
      <c r="I6" s="478"/>
      <c r="K6" s="559"/>
      <c r="L6" s="513"/>
      <c r="M6" s="513"/>
      <c r="N6" s="513"/>
    </row>
    <row r="7" spans="1:14" ht="15">
      <c r="D7" s="478"/>
      <c r="E7" s="658"/>
      <c r="F7" s="659"/>
      <c r="G7" s="478"/>
      <c r="H7" s="478"/>
      <c r="I7" s="478"/>
      <c r="K7" s="851" t="s">
        <v>1034</v>
      </c>
      <c r="L7" s="851"/>
      <c r="M7" s="851"/>
      <c r="N7" s="851"/>
    </row>
    <row r="8" spans="1:14">
      <c r="D8" s="459"/>
    </row>
    <row r="9" spans="1:14" ht="15.75">
      <c r="D9" s="459"/>
      <c r="F9" s="471" t="s">
        <v>1407</v>
      </c>
      <c r="G9" s="472"/>
    </row>
    <row r="10" spans="1:14" ht="14.25">
      <c r="D10" s="459"/>
      <c r="F10" s="465" t="s">
        <v>913</v>
      </c>
      <c r="G10" s="458"/>
    </row>
    <row r="11" spans="1:14">
      <c r="C11" s="463"/>
      <c r="D11" s="459"/>
      <c r="E11" s="459"/>
    </row>
    <row r="12" spans="1:14" ht="14.25">
      <c r="C12" s="473" t="s">
        <v>914</v>
      </c>
      <c r="D12" s="474" t="s">
        <v>1371</v>
      </c>
      <c r="E12" s="466"/>
      <c r="F12" s="475"/>
      <c r="I12" s="467"/>
    </row>
    <row r="13" spans="1:14" ht="14.25">
      <c r="C13" s="476"/>
      <c r="D13" s="468"/>
      <c r="F13" s="469" t="s">
        <v>915</v>
      </c>
      <c r="G13" s="477"/>
      <c r="H13" s="468"/>
      <c r="I13" s="478"/>
    </row>
    <row r="14" spans="1:14">
      <c r="A14" s="479"/>
      <c r="B14" s="480"/>
      <c r="C14" s="463"/>
      <c r="D14" s="459"/>
      <c r="E14" s="459"/>
    </row>
    <row r="15" spans="1:14" ht="14.25">
      <c r="C15" s="481" t="s">
        <v>916</v>
      </c>
      <c r="D15" s="482"/>
      <c r="E15" s="459"/>
      <c r="F15" s="483"/>
      <c r="G15" s="484"/>
    </row>
    <row r="16" spans="1:14" s="487" customFormat="1" ht="15">
      <c r="A16" s="485"/>
      <c r="B16" s="486"/>
      <c r="C16" s="481" t="s">
        <v>917</v>
      </c>
      <c r="D16" s="482"/>
      <c r="E16" s="483"/>
      <c r="F16" s="852" t="s">
        <v>1372</v>
      </c>
      <c r="G16" s="853"/>
      <c r="H16" s="474" t="s">
        <v>919</v>
      </c>
      <c r="I16" s="483"/>
      <c r="J16" s="483"/>
      <c r="K16" s="483"/>
      <c r="L16" s="483"/>
      <c r="M16" s="483"/>
      <c r="N16" s="483"/>
    </row>
    <row r="17" spans="1:14" s="487" customFormat="1" ht="15" outlineLevel="1">
      <c r="A17" s="485"/>
      <c r="B17" s="486"/>
      <c r="C17" s="481" t="s">
        <v>920</v>
      </c>
      <c r="D17" s="482"/>
      <c r="E17" s="483"/>
      <c r="F17" s="852" t="s">
        <v>1373</v>
      </c>
      <c r="G17" s="853"/>
      <c r="H17" s="474" t="s">
        <v>919</v>
      </c>
      <c r="I17" s="483"/>
      <c r="J17" s="483"/>
      <c r="K17" s="483"/>
      <c r="L17" s="483"/>
      <c r="M17" s="483"/>
      <c r="N17" s="483"/>
    </row>
    <row r="18" spans="1:14" s="487" customFormat="1" ht="15" outlineLevel="1">
      <c r="A18" s="485"/>
      <c r="B18" s="486"/>
      <c r="C18" s="481" t="s">
        <v>922</v>
      </c>
      <c r="D18" s="482"/>
      <c r="E18" s="483"/>
      <c r="F18" s="852" t="s">
        <v>1374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>
      <c r="A19" s="485"/>
      <c r="B19" s="486"/>
      <c r="C19" s="481" t="s">
        <v>924</v>
      </c>
      <c r="D19" s="482"/>
      <c r="E19" s="483"/>
      <c r="F19" s="852" t="s">
        <v>1375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926</v>
      </c>
      <c r="D20" s="482"/>
      <c r="E20" s="483"/>
      <c r="F20" s="852" t="s">
        <v>1376</v>
      </c>
      <c r="G20" s="853"/>
      <c r="H20" s="474" t="s">
        <v>928</v>
      </c>
      <c r="I20" s="483"/>
      <c r="J20" s="483"/>
      <c r="K20" s="483"/>
      <c r="L20" s="483"/>
      <c r="M20" s="483"/>
      <c r="N20" s="483"/>
    </row>
    <row r="21" spans="1:14" ht="14.25">
      <c r="C21" s="481" t="s">
        <v>931</v>
      </c>
      <c r="D21" s="459"/>
      <c r="E21" s="459"/>
    </row>
    <row r="24" spans="1:14" ht="12.75" customHeight="1">
      <c r="A24" s="854" t="s">
        <v>932</v>
      </c>
      <c r="B24" s="854" t="s">
        <v>933</v>
      </c>
      <c r="C24" s="856" t="s">
        <v>660</v>
      </c>
      <c r="D24" s="856" t="s">
        <v>692</v>
      </c>
      <c r="E24" s="858" t="s">
        <v>934</v>
      </c>
      <c r="F24" s="858"/>
      <c r="G24" s="858" t="s">
        <v>935</v>
      </c>
      <c r="H24" s="858"/>
      <c r="I24" s="858"/>
      <c r="J24" s="858"/>
      <c r="K24" s="858"/>
      <c r="L24" s="858"/>
      <c r="M24" s="856" t="s">
        <v>936</v>
      </c>
      <c r="N24" s="856" t="s">
        <v>937</v>
      </c>
    </row>
    <row r="25" spans="1:14" ht="13.7" customHeight="1">
      <c r="A25" s="854"/>
      <c r="B25" s="854"/>
      <c r="C25" s="856"/>
      <c r="D25" s="856"/>
      <c r="E25" s="858" t="s">
        <v>938</v>
      </c>
      <c r="F25" s="858" t="s">
        <v>939</v>
      </c>
      <c r="G25" s="858" t="s">
        <v>938</v>
      </c>
      <c r="H25" s="858" t="s">
        <v>940</v>
      </c>
      <c r="I25" s="856" t="s">
        <v>941</v>
      </c>
      <c r="J25" s="856"/>
      <c r="K25" s="856"/>
      <c r="L25" s="488"/>
      <c r="M25" s="856"/>
      <c r="N25" s="856"/>
    </row>
    <row r="26" spans="1:14" ht="12.75" customHeight="1">
      <c r="A26" s="854"/>
      <c r="B26" s="855"/>
      <c r="C26" s="857"/>
      <c r="D26" s="856"/>
      <c r="E26" s="858"/>
      <c r="F26" s="858"/>
      <c r="G26" s="858"/>
      <c r="H26" s="858"/>
      <c r="I26" s="489" t="s">
        <v>942</v>
      </c>
      <c r="J26" s="489" t="s">
        <v>943</v>
      </c>
      <c r="K26" s="489" t="s">
        <v>944</v>
      </c>
      <c r="L26" s="489" t="s">
        <v>945</v>
      </c>
      <c r="M26" s="856"/>
      <c r="N26" s="856"/>
    </row>
    <row r="27" spans="1:14">
      <c r="A27" s="490">
        <v>1</v>
      </c>
      <c r="B27" s="491">
        <v>2</v>
      </c>
      <c r="C27" s="492">
        <v>3</v>
      </c>
      <c r="D27" s="493">
        <v>4</v>
      </c>
      <c r="E27" s="494">
        <v>5</v>
      </c>
      <c r="F27" s="494">
        <v>6</v>
      </c>
      <c r="G27" s="493">
        <v>7</v>
      </c>
      <c r="H27" s="492">
        <v>8</v>
      </c>
      <c r="I27" s="495">
        <v>9</v>
      </c>
      <c r="J27" s="495">
        <v>10</v>
      </c>
      <c r="K27" s="495">
        <v>11</v>
      </c>
      <c r="L27" s="495">
        <v>12</v>
      </c>
      <c r="M27" s="495">
        <v>13</v>
      </c>
      <c r="N27" s="495">
        <v>14</v>
      </c>
    </row>
    <row r="28" spans="1:14" ht="20.25" customHeight="1">
      <c r="A28" s="861" t="s">
        <v>1377</v>
      </c>
      <c r="B28" s="860"/>
      <c r="C28" s="860"/>
      <c r="D28" s="860"/>
      <c r="E28" s="860"/>
      <c r="F28" s="860"/>
      <c r="G28" s="860"/>
      <c r="H28" s="860"/>
      <c r="I28" s="860"/>
      <c r="J28" s="860"/>
      <c r="K28" s="860"/>
      <c r="L28" s="860"/>
      <c r="M28" s="860"/>
      <c r="N28" s="860"/>
    </row>
    <row r="29" spans="1:14" ht="63">
      <c r="A29" s="496" t="s">
        <v>19</v>
      </c>
      <c r="B29" s="497" t="s">
        <v>1378</v>
      </c>
      <c r="C29" s="498" t="s">
        <v>1379</v>
      </c>
      <c r="D29" s="499" t="s">
        <v>949</v>
      </c>
      <c r="E29" s="500"/>
      <c r="F29" s="502">
        <v>1</v>
      </c>
      <c r="G29" s="502">
        <v>251.02</v>
      </c>
      <c r="H29" s="502">
        <v>251.02</v>
      </c>
      <c r="I29" s="502">
        <v>76.25</v>
      </c>
      <c r="J29" s="502">
        <v>174.77</v>
      </c>
      <c r="K29" s="502">
        <v>50.74</v>
      </c>
      <c r="L29" s="503"/>
      <c r="M29" s="502">
        <v>0.31</v>
      </c>
      <c r="N29" s="502">
        <v>0.02</v>
      </c>
    </row>
    <row r="30" spans="1:14" ht="63">
      <c r="A30" s="496" t="s">
        <v>20</v>
      </c>
      <c r="B30" s="497" t="s">
        <v>1380</v>
      </c>
      <c r="C30" s="498" t="s">
        <v>1381</v>
      </c>
      <c r="D30" s="499" t="s">
        <v>949</v>
      </c>
      <c r="E30" s="500"/>
      <c r="F30" s="502">
        <v>1</v>
      </c>
      <c r="G30" s="502">
        <v>1079.43</v>
      </c>
      <c r="H30" s="502">
        <v>1079.43</v>
      </c>
      <c r="I30" s="502">
        <v>645.44000000000005</v>
      </c>
      <c r="J30" s="502">
        <v>433.99</v>
      </c>
      <c r="K30" s="502">
        <v>139.59</v>
      </c>
      <c r="L30" s="503"/>
      <c r="M30" s="502">
        <v>2.61</v>
      </c>
      <c r="N30" s="502">
        <v>0.36</v>
      </c>
    </row>
    <row r="31" spans="1:14" ht="72">
      <c r="A31" s="496" t="s">
        <v>985</v>
      </c>
      <c r="B31" s="497" t="s">
        <v>1382</v>
      </c>
      <c r="C31" s="498" t="s">
        <v>974</v>
      </c>
      <c r="D31" s="499" t="s">
        <v>975</v>
      </c>
      <c r="E31" s="500"/>
      <c r="F31" s="501" t="s">
        <v>1383</v>
      </c>
      <c r="G31" s="502">
        <v>57383.26</v>
      </c>
      <c r="H31" s="502">
        <v>229.53</v>
      </c>
      <c r="I31" s="502">
        <v>61.99</v>
      </c>
      <c r="J31" s="502">
        <v>86.1</v>
      </c>
      <c r="K31" s="502">
        <v>30.2</v>
      </c>
      <c r="L31" s="502">
        <v>81.44</v>
      </c>
      <c r="M31" s="502">
        <v>0.26</v>
      </c>
      <c r="N31" s="502">
        <v>0.15</v>
      </c>
    </row>
    <row r="32" spans="1:14" ht="15">
      <c r="A32" s="859" t="s">
        <v>1384</v>
      </c>
      <c r="B32" s="860"/>
      <c r="C32" s="860"/>
      <c r="D32" s="860"/>
      <c r="E32" s="860"/>
      <c r="F32" s="860"/>
      <c r="G32" s="860"/>
      <c r="H32" s="501">
        <v>3799.91</v>
      </c>
      <c r="I32" s="503"/>
      <c r="J32" s="503"/>
      <c r="K32" s="503"/>
      <c r="L32" s="503"/>
      <c r="M32" s="501">
        <v>3.81</v>
      </c>
      <c r="N32" s="501">
        <v>0.64</v>
      </c>
    </row>
    <row r="33" spans="1:14" ht="20.25" customHeight="1">
      <c r="A33" s="861" t="s">
        <v>1385</v>
      </c>
      <c r="B33" s="860"/>
      <c r="C33" s="860"/>
      <c r="D33" s="860"/>
      <c r="E33" s="860"/>
      <c r="F33" s="860"/>
      <c r="G33" s="860"/>
      <c r="H33" s="860"/>
      <c r="I33" s="860"/>
      <c r="J33" s="860"/>
      <c r="K33" s="860"/>
      <c r="L33" s="860"/>
      <c r="M33" s="860"/>
      <c r="N33" s="860"/>
    </row>
    <row r="34" spans="1:14" ht="24">
      <c r="A34" s="496" t="s">
        <v>21</v>
      </c>
      <c r="B34" s="497" t="s">
        <v>1386</v>
      </c>
      <c r="C34" s="498" t="s">
        <v>1387</v>
      </c>
      <c r="D34" s="499" t="s">
        <v>1388</v>
      </c>
      <c r="E34" s="500"/>
      <c r="F34" s="502">
        <v>1</v>
      </c>
      <c r="G34" s="502">
        <v>8000</v>
      </c>
      <c r="H34" s="502">
        <v>8000</v>
      </c>
      <c r="I34" s="503"/>
      <c r="J34" s="503"/>
      <c r="K34" s="503"/>
      <c r="L34" s="502">
        <v>8000</v>
      </c>
      <c r="M34" s="503"/>
      <c r="N34" s="503"/>
    </row>
    <row r="35" spans="1:14">
      <c r="A35" s="496" t="s">
        <v>22</v>
      </c>
      <c r="B35" s="497" t="s">
        <v>991</v>
      </c>
      <c r="C35" s="498" t="s">
        <v>1389</v>
      </c>
      <c r="D35" s="499" t="s">
        <v>993</v>
      </c>
      <c r="E35" s="500"/>
      <c r="F35" s="502">
        <v>4</v>
      </c>
      <c r="G35" s="502">
        <v>28</v>
      </c>
      <c r="H35" s="502">
        <v>112</v>
      </c>
      <c r="I35" s="503"/>
      <c r="J35" s="503"/>
      <c r="K35" s="503"/>
      <c r="L35" s="502">
        <v>112</v>
      </c>
      <c r="M35" s="503"/>
      <c r="N35" s="503"/>
    </row>
    <row r="36" spans="1:14">
      <c r="A36" s="496" t="s">
        <v>29</v>
      </c>
      <c r="B36" s="497" t="s">
        <v>991</v>
      </c>
      <c r="C36" s="498" t="s">
        <v>1390</v>
      </c>
      <c r="D36" s="499" t="s">
        <v>1388</v>
      </c>
      <c r="E36" s="500"/>
      <c r="F36" s="502">
        <v>1</v>
      </c>
      <c r="G36" s="502">
        <v>2470</v>
      </c>
      <c r="H36" s="502">
        <v>2470</v>
      </c>
      <c r="I36" s="503"/>
      <c r="J36" s="503"/>
      <c r="K36" s="503"/>
      <c r="L36" s="502">
        <v>2470</v>
      </c>
      <c r="M36" s="503"/>
      <c r="N36" s="503"/>
    </row>
    <row r="37" spans="1:14">
      <c r="A37" s="496" t="s">
        <v>990</v>
      </c>
      <c r="B37" s="497" t="s">
        <v>991</v>
      </c>
      <c r="C37" s="498" t="s">
        <v>1391</v>
      </c>
      <c r="D37" s="499" t="s">
        <v>993</v>
      </c>
      <c r="E37" s="500"/>
      <c r="F37" s="502">
        <v>3</v>
      </c>
      <c r="G37" s="502">
        <v>45.5</v>
      </c>
      <c r="H37" s="502">
        <v>136.5</v>
      </c>
      <c r="I37" s="503"/>
      <c r="J37" s="503"/>
      <c r="K37" s="503"/>
      <c r="L37" s="502">
        <v>136.5</v>
      </c>
      <c r="M37" s="503"/>
      <c r="N37" s="503"/>
    </row>
    <row r="38" spans="1:14">
      <c r="A38" s="496" t="s">
        <v>23</v>
      </c>
      <c r="B38" s="497" t="s">
        <v>991</v>
      </c>
      <c r="C38" s="498" t="s">
        <v>1392</v>
      </c>
      <c r="D38" s="499" t="s">
        <v>1388</v>
      </c>
      <c r="E38" s="500"/>
      <c r="F38" s="502">
        <v>4</v>
      </c>
      <c r="G38" s="502">
        <v>19</v>
      </c>
      <c r="H38" s="502">
        <v>76</v>
      </c>
      <c r="I38" s="503"/>
      <c r="J38" s="503"/>
      <c r="K38" s="503"/>
      <c r="L38" s="502">
        <v>76</v>
      </c>
      <c r="M38" s="503"/>
      <c r="N38" s="503"/>
    </row>
    <row r="39" spans="1:14">
      <c r="A39" s="496" t="s">
        <v>24</v>
      </c>
      <c r="B39" s="497" t="s">
        <v>991</v>
      </c>
      <c r="C39" s="498" t="s">
        <v>1393</v>
      </c>
      <c r="D39" s="499" t="s">
        <v>949</v>
      </c>
      <c r="E39" s="500"/>
      <c r="F39" s="502">
        <v>16</v>
      </c>
      <c r="G39" s="502">
        <v>0.9</v>
      </c>
      <c r="H39" s="502">
        <v>14.4</v>
      </c>
      <c r="I39" s="503"/>
      <c r="J39" s="503"/>
      <c r="K39" s="503"/>
      <c r="L39" s="502">
        <v>14.4</v>
      </c>
      <c r="M39" s="503"/>
      <c r="N39" s="503"/>
    </row>
    <row r="40" spans="1:14">
      <c r="A40" s="496" t="s">
        <v>994</v>
      </c>
      <c r="B40" s="497" t="s">
        <v>991</v>
      </c>
      <c r="C40" s="498" t="s">
        <v>1394</v>
      </c>
      <c r="D40" s="499" t="s">
        <v>1388</v>
      </c>
      <c r="E40" s="500"/>
      <c r="F40" s="502">
        <v>16</v>
      </c>
      <c r="G40" s="502">
        <v>0.9</v>
      </c>
      <c r="H40" s="502">
        <v>14.4</v>
      </c>
      <c r="I40" s="503"/>
      <c r="J40" s="503"/>
      <c r="K40" s="503"/>
      <c r="L40" s="502">
        <v>14.4</v>
      </c>
      <c r="M40" s="503"/>
      <c r="N40" s="503"/>
    </row>
    <row r="41" spans="1:14">
      <c r="A41" s="496" t="s">
        <v>25</v>
      </c>
      <c r="B41" s="497" t="s">
        <v>991</v>
      </c>
      <c r="C41" s="498" t="s">
        <v>1395</v>
      </c>
      <c r="D41" s="499" t="s">
        <v>949</v>
      </c>
      <c r="E41" s="500"/>
      <c r="F41" s="502">
        <v>12</v>
      </c>
      <c r="G41" s="502">
        <v>0.9</v>
      </c>
      <c r="H41" s="502">
        <v>10.8</v>
      </c>
      <c r="I41" s="503"/>
      <c r="J41" s="503"/>
      <c r="K41" s="503"/>
      <c r="L41" s="502">
        <v>10.8</v>
      </c>
      <c r="M41" s="503"/>
      <c r="N41" s="503"/>
    </row>
    <row r="42" spans="1:14">
      <c r="A42" s="496" t="s">
        <v>28</v>
      </c>
      <c r="B42" s="497" t="s">
        <v>991</v>
      </c>
      <c r="C42" s="498" t="s">
        <v>1396</v>
      </c>
      <c r="D42" s="499" t="s">
        <v>1397</v>
      </c>
      <c r="E42" s="500"/>
      <c r="F42" s="502">
        <v>0.01</v>
      </c>
      <c r="G42" s="502">
        <v>211.86</v>
      </c>
      <c r="H42" s="502">
        <v>2.12</v>
      </c>
      <c r="I42" s="503"/>
      <c r="J42" s="503"/>
      <c r="K42" s="503"/>
      <c r="L42" s="502">
        <v>2.12</v>
      </c>
      <c r="M42" s="503"/>
      <c r="N42" s="503"/>
    </row>
    <row r="43" spans="1:14" ht="19.5">
      <c r="A43" s="496" t="s">
        <v>31</v>
      </c>
      <c r="B43" s="497" t="s">
        <v>991</v>
      </c>
      <c r="C43" s="498" t="s">
        <v>1398</v>
      </c>
      <c r="D43" s="499" t="s">
        <v>1399</v>
      </c>
      <c r="E43" s="500"/>
      <c r="F43" s="501" t="s">
        <v>1400</v>
      </c>
      <c r="G43" s="502">
        <v>1.67</v>
      </c>
      <c r="H43" s="502">
        <v>0.02</v>
      </c>
      <c r="I43" s="503"/>
      <c r="J43" s="503"/>
      <c r="K43" s="503"/>
      <c r="L43" s="502">
        <v>0.02</v>
      </c>
      <c r="M43" s="503"/>
      <c r="N43" s="503"/>
    </row>
    <row r="44" spans="1:14">
      <c r="A44" s="496" t="s">
        <v>26</v>
      </c>
      <c r="B44" s="497" t="s">
        <v>991</v>
      </c>
      <c r="C44" s="498" t="s">
        <v>1401</v>
      </c>
      <c r="D44" s="499" t="s">
        <v>1388</v>
      </c>
      <c r="E44" s="500"/>
      <c r="F44" s="502">
        <v>15</v>
      </c>
      <c r="G44" s="502">
        <v>2</v>
      </c>
      <c r="H44" s="502">
        <v>30</v>
      </c>
      <c r="I44" s="503"/>
      <c r="J44" s="503"/>
      <c r="K44" s="503"/>
      <c r="L44" s="502">
        <v>30</v>
      </c>
      <c r="M44" s="503"/>
      <c r="N44" s="503"/>
    </row>
    <row r="45" spans="1:14">
      <c r="A45" s="496" t="s">
        <v>27</v>
      </c>
      <c r="B45" s="497" t="s">
        <v>991</v>
      </c>
      <c r="C45" s="498" t="s">
        <v>1402</v>
      </c>
      <c r="D45" s="499" t="s">
        <v>949</v>
      </c>
      <c r="E45" s="500"/>
      <c r="F45" s="502">
        <v>4</v>
      </c>
      <c r="G45" s="502">
        <v>154</v>
      </c>
      <c r="H45" s="502">
        <v>616</v>
      </c>
      <c r="I45" s="503"/>
      <c r="J45" s="503"/>
      <c r="K45" s="503"/>
      <c r="L45" s="502">
        <v>616</v>
      </c>
      <c r="M45" s="503"/>
      <c r="N45" s="503"/>
    </row>
    <row r="46" spans="1:14" ht="19.5">
      <c r="A46" s="496" t="s">
        <v>977</v>
      </c>
      <c r="B46" s="497" t="s">
        <v>991</v>
      </c>
      <c r="C46" s="498" t="s">
        <v>1403</v>
      </c>
      <c r="D46" s="499" t="s">
        <v>1404</v>
      </c>
      <c r="E46" s="500"/>
      <c r="F46" s="501" t="s">
        <v>1405</v>
      </c>
      <c r="G46" s="502">
        <v>0.52</v>
      </c>
      <c r="H46" s="502">
        <v>0.04</v>
      </c>
      <c r="I46" s="503"/>
      <c r="J46" s="503"/>
      <c r="K46" s="503"/>
      <c r="L46" s="502">
        <v>0.04</v>
      </c>
      <c r="M46" s="503"/>
      <c r="N46" s="503"/>
    </row>
    <row r="47" spans="1:14" ht="15">
      <c r="A47" s="859" t="s">
        <v>1406</v>
      </c>
      <c r="B47" s="860"/>
      <c r="C47" s="860"/>
      <c r="D47" s="860"/>
      <c r="E47" s="860"/>
      <c r="F47" s="860"/>
      <c r="G47" s="860"/>
      <c r="H47" s="501">
        <v>12974.97</v>
      </c>
      <c r="I47" s="503"/>
      <c r="J47" s="503"/>
      <c r="K47" s="503"/>
      <c r="L47" s="503"/>
      <c r="M47" s="503"/>
      <c r="N47" s="503"/>
    </row>
    <row r="48" spans="1:14" ht="15">
      <c r="A48" s="862" t="s">
        <v>1007</v>
      </c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3"/>
      <c r="N48" s="863"/>
    </row>
    <row r="49" spans="1:14" ht="15">
      <c r="A49" s="864" t="s">
        <v>1008</v>
      </c>
      <c r="B49" s="860"/>
      <c r="C49" s="860"/>
      <c r="D49" s="860"/>
      <c r="E49" s="860"/>
      <c r="F49" s="860"/>
      <c r="G49" s="860"/>
      <c r="H49" s="504">
        <v>13042.26</v>
      </c>
      <c r="I49" s="504">
        <v>783.68</v>
      </c>
      <c r="J49" s="504">
        <v>694.86</v>
      </c>
      <c r="K49" s="504">
        <v>220.53</v>
      </c>
      <c r="L49" s="504">
        <v>11563.72</v>
      </c>
      <c r="M49" s="504">
        <v>3.18</v>
      </c>
      <c r="N49" s="504">
        <v>0.53</v>
      </c>
    </row>
    <row r="50" spans="1:14" ht="15">
      <c r="A50" s="864" t="s">
        <v>1009</v>
      </c>
      <c r="B50" s="860"/>
      <c r="C50" s="860"/>
      <c r="D50" s="860"/>
      <c r="E50" s="860"/>
      <c r="F50" s="860"/>
      <c r="G50" s="860"/>
      <c r="H50" s="504">
        <v>14841.25</v>
      </c>
      <c r="I50" s="504">
        <v>940.42</v>
      </c>
      <c r="J50" s="504">
        <v>833.83</v>
      </c>
      <c r="K50" s="504">
        <v>264.64</v>
      </c>
      <c r="L50" s="504">
        <v>13067</v>
      </c>
      <c r="M50" s="504">
        <v>3.81</v>
      </c>
      <c r="N50" s="504">
        <v>0.64</v>
      </c>
    </row>
    <row r="51" spans="1:14" ht="15">
      <c r="A51" s="864" t="s">
        <v>1010</v>
      </c>
      <c r="B51" s="860"/>
      <c r="C51" s="860"/>
      <c r="D51" s="860"/>
      <c r="E51" s="860"/>
      <c r="F51" s="860"/>
      <c r="G51" s="860"/>
      <c r="H51" s="504">
        <v>1155.8699999999999</v>
      </c>
      <c r="I51" s="503"/>
      <c r="J51" s="503"/>
      <c r="K51" s="503"/>
      <c r="L51" s="503"/>
      <c r="M51" s="503"/>
      <c r="N51" s="503"/>
    </row>
    <row r="52" spans="1:14" ht="15">
      <c r="A52" s="864" t="s">
        <v>1011</v>
      </c>
      <c r="B52" s="860"/>
      <c r="C52" s="860"/>
      <c r="D52" s="860"/>
      <c r="E52" s="860"/>
      <c r="F52" s="860"/>
      <c r="G52" s="860"/>
      <c r="H52" s="504">
        <v>777.76</v>
      </c>
      <c r="I52" s="503"/>
      <c r="J52" s="503"/>
      <c r="K52" s="503"/>
      <c r="L52" s="503"/>
      <c r="M52" s="503"/>
      <c r="N52" s="503"/>
    </row>
    <row r="53" spans="1:14" ht="15">
      <c r="A53" s="859" t="s">
        <v>1012</v>
      </c>
      <c r="B53" s="860"/>
      <c r="C53" s="860"/>
      <c r="D53" s="860"/>
      <c r="E53" s="860"/>
      <c r="F53" s="860"/>
      <c r="G53" s="860"/>
      <c r="H53" s="503"/>
      <c r="I53" s="503"/>
      <c r="J53" s="503"/>
      <c r="K53" s="503"/>
      <c r="L53" s="503"/>
      <c r="M53" s="503"/>
      <c r="N53" s="503"/>
    </row>
    <row r="54" spans="1:14" ht="15">
      <c r="A54" s="864" t="s">
        <v>1013</v>
      </c>
      <c r="B54" s="860"/>
      <c r="C54" s="860"/>
      <c r="D54" s="860"/>
      <c r="E54" s="860"/>
      <c r="F54" s="860"/>
      <c r="G54" s="860"/>
      <c r="H54" s="504">
        <v>9492.2800000000007</v>
      </c>
      <c r="I54" s="503"/>
      <c r="J54" s="503"/>
      <c r="K54" s="503"/>
      <c r="L54" s="503"/>
      <c r="M54" s="504">
        <v>0.31</v>
      </c>
      <c r="N54" s="504">
        <v>0.18</v>
      </c>
    </row>
    <row r="55" spans="1:14" ht="15">
      <c r="A55" s="864" t="s">
        <v>1014</v>
      </c>
      <c r="B55" s="860"/>
      <c r="C55" s="860"/>
      <c r="D55" s="860"/>
      <c r="E55" s="860"/>
      <c r="F55" s="860"/>
      <c r="G55" s="860"/>
      <c r="H55" s="504">
        <v>7282.6</v>
      </c>
      <c r="I55" s="503"/>
      <c r="J55" s="503"/>
      <c r="K55" s="503"/>
      <c r="L55" s="503"/>
      <c r="M55" s="504">
        <v>3.5</v>
      </c>
      <c r="N55" s="504">
        <v>0.46</v>
      </c>
    </row>
    <row r="56" spans="1:14" ht="15">
      <c r="A56" s="864" t="s">
        <v>1015</v>
      </c>
      <c r="B56" s="860"/>
      <c r="C56" s="860"/>
      <c r="D56" s="860"/>
      <c r="E56" s="860"/>
      <c r="F56" s="860"/>
      <c r="G56" s="860"/>
      <c r="H56" s="504">
        <v>16774.88</v>
      </c>
      <c r="I56" s="503"/>
      <c r="J56" s="503"/>
      <c r="K56" s="503"/>
      <c r="L56" s="503"/>
      <c r="M56" s="504">
        <v>3.81</v>
      </c>
      <c r="N56" s="504">
        <v>0.64</v>
      </c>
    </row>
    <row r="57" spans="1:14" ht="15">
      <c r="A57" s="864" t="s">
        <v>1016</v>
      </c>
      <c r="B57" s="860"/>
      <c r="C57" s="860"/>
      <c r="D57" s="860"/>
      <c r="E57" s="860"/>
      <c r="F57" s="860"/>
      <c r="G57" s="860"/>
      <c r="H57" s="503"/>
      <c r="I57" s="503"/>
      <c r="J57" s="503"/>
      <c r="K57" s="503"/>
      <c r="L57" s="503"/>
      <c r="M57" s="503"/>
      <c r="N57" s="503"/>
    </row>
    <row r="58" spans="1:14" ht="15">
      <c r="A58" s="864" t="s">
        <v>1017</v>
      </c>
      <c r="B58" s="860"/>
      <c r="C58" s="860"/>
      <c r="D58" s="860"/>
      <c r="E58" s="860"/>
      <c r="F58" s="860"/>
      <c r="G58" s="860"/>
      <c r="H58" s="504">
        <v>13067</v>
      </c>
      <c r="I58" s="503"/>
      <c r="J58" s="503"/>
      <c r="K58" s="503"/>
      <c r="L58" s="503"/>
      <c r="M58" s="503"/>
      <c r="N58" s="503"/>
    </row>
    <row r="59" spans="1:14" ht="15">
      <c r="A59" s="864" t="s">
        <v>1018</v>
      </c>
      <c r="B59" s="860"/>
      <c r="C59" s="860"/>
      <c r="D59" s="860"/>
      <c r="E59" s="860"/>
      <c r="F59" s="860"/>
      <c r="G59" s="860"/>
      <c r="H59" s="504">
        <v>833.83</v>
      </c>
      <c r="I59" s="503"/>
      <c r="J59" s="503"/>
      <c r="K59" s="503"/>
      <c r="L59" s="503"/>
      <c r="M59" s="503"/>
      <c r="N59" s="503"/>
    </row>
    <row r="60" spans="1:14" ht="15">
      <c r="A60" s="864" t="s">
        <v>1019</v>
      </c>
      <c r="B60" s="860"/>
      <c r="C60" s="860"/>
      <c r="D60" s="860"/>
      <c r="E60" s="860"/>
      <c r="F60" s="860"/>
      <c r="G60" s="860"/>
      <c r="H60" s="504">
        <v>1205.06</v>
      </c>
      <c r="I60" s="503"/>
      <c r="J60" s="503"/>
      <c r="K60" s="503"/>
      <c r="L60" s="503"/>
      <c r="M60" s="503"/>
      <c r="N60" s="503"/>
    </row>
    <row r="61" spans="1:14" ht="15">
      <c r="A61" s="864" t="s">
        <v>1020</v>
      </c>
      <c r="B61" s="860"/>
      <c r="C61" s="860"/>
      <c r="D61" s="860"/>
      <c r="E61" s="860"/>
      <c r="F61" s="860"/>
      <c r="G61" s="860"/>
      <c r="H61" s="504">
        <v>1155.8699999999999</v>
      </c>
      <c r="I61" s="503"/>
      <c r="J61" s="503"/>
      <c r="K61" s="503"/>
      <c r="L61" s="503"/>
      <c r="M61" s="503"/>
      <c r="N61" s="503"/>
    </row>
    <row r="62" spans="1:14" ht="15">
      <c r="A62" s="864" t="s">
        <v>1021</v>
      </c>
      <c r="B62" s="860"/>
      <c r="C62" s="860"/>
      <c r="D62" s="860"/>
      <c r="E62" s="860"/>
      <c r="F62" s="860"/>
      <c r="G62" s="860"/>
      <c r="H62" s="504">
        <v>777.76</v>
      </c>
      <c r="I62" s="503"/>
      <c r="J62" s="503"/>
      <c r="K62" s="503"/>
      <c r="L62" s="503"/>
      <c r="M62" s="503"/>
      <c r="N62" s="503"/>
    </row>
    <row r="63" spans="1:14" ht="15">
      <c r="A63" s="864" t="s">
        <v>1027</v>
      </c>
      <c r="B63" s="860"/>
      <c r="C63" s="860"/>
      <c r="D63" s="860"/>
      <c r="E63" s="860"/>
      <c r="F63" s="860"/>
      <c r="G63" s="860"/>
      <c r="H63" s="504">
        <v>3019.48</v>
      </c>
      <c r="I63" s="503"/>
      <c r="J63" s="503"/>
      <c r="K63" s="503"/>
      <c r="L63" s="503"/>
      <c r="M63" s="503"/>
      <c r="N63" s="503"/>
    </row>
    <row r="64" spans="1:14" ht="15">
      <c r="A64" s="859" t="s">
        <v>1028</v>
      </c>
      <c r="B64" s="860"/>
      <c r="C64" s="860"/>
      <c r="D64" s="860"/>
      <c r="E64" s="860"/>
      <c r="F64" s="860"/>
      <c r="G64" s="860"/>
      <c r="H64" s="501">
        <v>19794.36</v>
      </c>
      <c r="I64" s="503"/>
      <c r="J64" s="503"/>
      <c r="K64" s="503"/>
      <c r="L64" s="503"/>
      <c r="M64" s="501">
        <v>3.81</v>
      </c>
      <c r="N64" s="501">
        <v>0.64</v>
      </c>
    </row>
  </sheetData>
  <mergeCells count="42">
    <mergeCell ref="A62:G62"/>
    <mergeCell ref="A63:G63"/>
    <mergeCell ref="A64:G64"/>
    <mergeCell ref="K1:N1"/>
    <mergeCell ref="K2:N2"/>
    <mergeCell ref="K7:N7"/>
    <mergeCell ref="A56:G56"/>
    <mergeCell ref="A57:G57"/>
    <mergeCell ref="A58:G58"/>
    <mergeCell ref="A59:G59"/>
    <mergeCell ref="A60:G60"/>
    <mergeCell ref="A61:G61"/>
    <mergeCell ref="A50:G50"/>
    <mergeCell ref="A51:G51"/>
    <mergeCell ref="A52:G52"/>
    <mergeCell ref="A53:G53"/>
    <mergeCell ref="A54:G54"/>
    <mergeCell ref="A55:G55"/>
    <mergeCell ref="A28:N28"/>
    <mergeCell ref="A32:G32"/>
    <mergeCell ref="A33:N33"/>
    <mergeCell ref="A47:G47"/>
    <mergeCell ref="A48:N48"/>
    <mergeCell ref="A49:G49"/>
    <mergeCell ref="G24:L24"/>
    <mergeCell ref="M24:M26"/>
    <mergeCell ref="N24:N26"/>
    <mergeCell ref="E25:E26"/>
    <mergeCell ref="F25:F26"/>
    <mergeCell ref="G25:G26"/>
    <mergeCell ref="H25:H26"/>
    <mergeCell ref="I25:K25"/>
    <mergeCell ref="F16:G16"/>
    <mergeCell ref="F17:G17"/>
    <mergeCell ref="F18:G18"/>
    <mergeCell ref="F19:G19"/>
    <mergeCell ref="F20:G20"/>
    <mergeCell ref="A24:A26"/>
    <mergeCell ref="B24:B26"/>
    <mergeCell ref="C24:C26"/>
    <mergeCell ref="D24:D26"/>
    <mergeCell ref="E24:F24"/>
  </mergeCells>
  <pageMargins left="0.16" right="0.16" top="0.55000000000000004" bottom="0.37" header="0.12" footer="0.15"/>
  <pageSetup paperSize="9" scale="92" fitToHeight="11" orientation="landscape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workbookViewId="0">
      <selection activeCell="P28" sqref="P28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  <c r="N3" s="513"/>
    </row>
    <row r="4" spans="1:14" ht="15" outlineLevel="1">
      <c r="A4" s="461"/>
      <c r="K4" s="514"/>
      <c r="L4" s="513"/>
      <c r="M4" s="513"/>
      <c r="N4" s="560" t="s">
        <v>1033</v>
      </c>
    </row>
    <row r="5" spans="1:14" ht="15" outlineLevel="1">
      <c r="A5" s="455"/>
      <c r="K5" s="559"/>
      <c r="L5" s="513"/>
      <c r="M5" s="513"/>
      <c r="N5" s="513"/>
    </row>
    <row r="6" spans="1:14" ht="15">
      <c r="C6" s="463"/>
      <c r="D6" s="656"/>
      <c r="E6" s="656"/>
      <c r="F6" s="657"/>
      <c r="G6" s="657"/>
      <c r="H6" s="478"/>
      <c r="I6" s="478"/>
      <c r="K6" s="559"/>
      <c r="L6" s="513"/>
      <c r="M6" s="513"/>
      <c r="N6" s="513"/>
    </row>
    <row r="7" spans="1:14" ht="15">
      <c r="D7" s="478"/>
      <c r="E7" s="658"/>
      <c r="F7" s="659"/>
      <c r="G7" s="478"/>
      <c r="H7" s="478"/>
      <c r="I7" s="478"/>
      <c r="K7" s="851" t="s">
        <v>1034</v>
      </c>
      <c r="L7" s="851"/>
      <c r="M7" s="851"/>
      <c r="N7" s="851"/>
    </row>
    <row r="8" spans="1:14">
      <c r="D8" s="459"/>
    </row>
    <row r="9" spans="1:14" ht="15.75">
      <c r="D9" s="459"/>
      <c r="F9" s="471" t="s">
        <v>1425</v>
      </c>
      <c r="G9" s="472"/>
    </row>
    <row r="10" spans="1:14" ht="14.25">
      <c r="D10" s="459"/>
      <c r="F10" s="465" t="s">
        <v>913</v>
      </c>
      <c r="G10" s="458"/>
    </row>
    <row r="11" spans="1:14">
      <c r="C11" s="463"/>
      <c r="D11" s="459"/>
      <c r="E11" s="459"/>
    </row>
    <row r="12" spans="1:14" ht="14.25">
      <c r="C12" s="473" t="s">
        <v>914</v>
      </c>
      <c r="D12" s="474" t="s">
        <v>1408</v>
      </c>
      <c r="E12" s="466"/>
      <c r="F12" s="475"/>
      <c r="I12" s="467"/>
    </row>
    <row r="13" spans="1:14" ht="14.25">
      <c r="C13" s="476"/>
      <c r="D13" s="468"/>
      <c r="F13" s="469" t="s">
        <v>915</v>
      </c>
      <c r="G13" s="477"/>
      <c r="H13" s="468"/>
      <c r="I13" s="478"/>
    </row>
    <row r="14" spans="1:14">
      <c r="A14" s="479"/>
      <c r="B14" s="480"/>
      <c r="C14" s="463"/>
      <c r="D14" s="459"/>
      <c r="E14" s="459"/>
    </row>
    <row r="15" spans="1:14" ht="14.25">
      <c r="C15" s="481" t="s">
        <v>916</v>
      </c>
      <c r="D15" s="482"/>
      <c r="E15" s="459"/>
      <c r="F15" s="483"/>
      <c r="G15" s="484"/>
    </row>
    <row r="16" spans="1:14" s="487" customFormat="1" ht="15">
      <c r="A16" s="485"/>
      <c r="B16" s="486"/>
      <c r="C16" s="481" t="s">
        <v>917</v>
      </c>
      <c r="D16" s="482"/>
      <c r="E16" s="483"/>
      <c r="F16" s="852" t="s">
        <v>1409</v>
      </c>
      <c r="G16" s="853"/>
      <c r="H16" s="474" t="s">
        <v>919</v>
      </c>
      <c r="I16" s="483"/>
      <c r="J16" s="483"/>
      <c r="K16" s="483"/>
      <c r="L16" s="483"/>
      <c r="M16" s="483"/>
      <c r="N16" s="483"/>
    </row>
    <row r="17" spans="1:14" s="487" customFormat="1" ht="15" outlineLevel="1">
      <c r="A17" s="485"/>
      <c r="B17" s="486"/>
      <c r="C17" s="481" t="s">
        <v>920</v>
      </c>
      <c r="D17" s="482"/>
      <c r="E17" s="483"/>
      <c r="F17" s="852" t="s">
        <v>1410</v>
      </c>
      <c r="G17" s="853"/>
      <c r="H17" s="474" t="s">
        <v>919</v>
      </c>
      <c r="I17" s="483"/>
      <c r="J17" s="483"/>
      <c r="K17" s="483"/>
      <c r="L17" s="483"/>
      <c r="M17" s="483"/>
      <c r="N17" s="483"/>
    </row>
    <row r="18" spans="1:14" s="487" customFormat="1" ht="15" outlineLevel="1">
      <c r="A18" s="485"/>
      <c r="B18" s="486"/>
      <c r="C18" s="481" t="s">
        <v>922</v>
      </c>
      <c r="D18" s="482"/>
      <c r="E18" s="483"/>
      <c r="F18" s="852" t="s">
        <v>1411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 outlineLevel="1">
      <c r="A19" s="485"/>
      <c r="B19" s="486"/>
      <c r="C19" s="481" t="s">
        <v>1412</v>
      </c>
      <c r="D19" s="482"/>
      <c r="E19" s="483"/>
      <c r="F19" s="852" t="s">
        <v>1413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>
      <c r="A20" s="485"/>
      <c r="B20" s="486"/>
      <c r="C20" s="481" t="s">
        <v>924</v>
      </c>
      <c r="D20" s="482"/>
      <c r="E20" s="483"/>
      <c r="F20" s="852" t="s">
        <v>1414</v>
      </c>
      <c r="G20" s="853"/>
      <c r="H20" s="474" t="s">
        <v>919</v>
      </c>
      <c r="I20" s="483"/>
      <c r="J20" s="483"/>
      <c r="K20" s="483"/>
      <c r="L20" s="483"/>
      <c r="M20" s="483"/>
      <c r="N20" s="483"/>
    </row>
    <row r="21" spans="1:14" s="487" customFormat="1" ht="15" outlineLevel="1">
      <c r="A21" s="485"/>
      <c r="B21" s="486"/>
      <c r="C21" s="481" t="s">
        <v>926</v>
      </c>
      <c r="D21" s="482"/>
      <c r="E21" s="483"/>
      <c r="F21" s="852" t="s">
        <v>1415</v>
      </c>
      <c r="G21" s="853"/>
      <c r="H21" s="474" t="s">
        <v>928</v>
      </c>
      <c r="I21" s="483"/>
      <c r="J21" s="483"/>
      <c r="K21" s="483"/>
      <c r="L21" s="483"/>
      <c r="M21" s="483"/>
      <c r="N21" s="483"/>
    </row>
    <row r="22" spans="1:14" ht="14.25">
      <c r="C22" s="481" t="s">
        <v>931</v>
      </c>
      <c r="D22" s="459"/>
      <c r="E22" s="459"/>
    </row>
    <row r="25" spans="1:14" ht="12.75" customHeight="1">
      <c r="A25" s="854" t="s">
        <v>932</v>
      </c>
      <c r="B25" s="854" t="s">
        <v>933</v>
      </c>
      <c r="C25" s="856" t="s">
        <v>660</v>
      </c>
      <c r="D25" s="856" t="s">
        <v>692</v>
      </c>
      <c r="E25" s="858" t="s">
        <v>934</v>
      </c>
      <c r="F25" s="858"/>
      <c r="G25" s="858" t="s">
        <v>935</v>
      </c>
      <c r="H25" s="858"/>
      <c r="I25" s="858"/>
      <c r="J25" s="858"/>
      <c r="K25" s="858"/>
      <c r="L25" s="858"/>
      <c r="M25" s="856" t="s">
        <v>936</v>
      </c>
      <c r="N25" s="856" t="s">
        <v>937</v>
      </c>
    </row>
    <row r="26" spans="1:14" ht="13.7" customHeight="1">
      <c r="A26" s="854"/>
      <c r="B26" s="854"/>
      <c r="C26" s="856"/>
      <c r="D26" s="856"/>
      <c r="E26" s="858" t="s">
        <v>938</v>
      </c>
      <c r="F26" s="858" t="s">
        <v>939</v>
      </c>
      <c r="G26" s="858" t="s">
        <v>938</v>
      </c>
      <c r="H26" s="858" t="s">
        <v>940</v>
      </c>
      <c r="I26" s="856" t="s">
        <v>941</v>
      </c>
      <c r="J26" s="856"/>
      <c r="K26" s="856"/>
      <c r="L26" s="488"/>
      <c r="M26" s="856"/>
      <c r="N26" s="856"/>
    </row>
    <row r="27" spans="1:14" ht="12.75" customHeight="1">
      <c r="A27" s="854"/>
      <c r="B27" s="855"/>
      <c r="C27" s="857"/>
      <c r="D27" s="856"/>
      <c r="E27" s="858"/>
      <c r="F27" s="858"/>
      <c r="G27" s="858"/>
      <c r="H27" s="858"/>
      <c r="I27" s="489" t="s">
        <v>942</v>
      </c>
      <c r="J27" s="489" t="s">
        <v>943</v>
      </c>
      <c r="K27" s="489" t="s">
        <v>944</v>
      </c>
      <c r="L27" s="489" t="s">
        <v>945</v>
      </c>
      <c r="M27" s="856"/>
      <c r="N27" s="856"/>
    </row>
    <row r="28" spans="1:14">
      <c r="A28" s="490">
        <v>1</v>
      </c>
      <c r="B28" s="491">
        <v>2</v>
      </c>
      <c r="C28" s="492">
        <v>3</v>
      </c>
      <c r="D28" s="493">
        <v>4</v>
      </c>
      <c r="E28" s="494">
        <v>5</v>
      </c>
      <c r="F28" s="494">
        <v>6</v>
      </c>
      <c r="G28" s="493">
        <v>7</v>
      </c>
      <c r="H28" s="492">
        <v>8</v>
      </c>
      <c r="I28" s="495">
        <v>9</v>
      </c>
      <c r="J28" s="495">
        <v>10</v>
      </c>
      <c r="K28" s="495">
        <v>11</v>
      </c>
      <c r="L28" s="495">
        <v>12</v>
      </c>
      <c r="M28" s="495">
        <v>13</v>
      </c>
      <c r="N28" s="495">
        <v>14</v>
      </c>
    </row>
    <row r="29" spans="1:14" ht="20.25" customHeight="1">
      <c r="A29" s="861" t="s">
        <v>1416</v>
      </c>
      <c r="B29" s="860"/>
      <c r="C29" s="860"/>
      <c r="D29" s="860"/>
      <c r="E29" s="860"/>
      <c r="F29" s="860"/>
      <c r="G29" s="860"/>
      <c r="H29" s="860"/>
      <c r="I29" s="860"/>
      <c r="J29" s="860"/>
      <c r="K29" s="860"/>
      <c r="L29" s="860"/>
      <c r="M29" s="860"/>
      <c r="N29" s="860"/>
    </row>
    <row r="30" spans="1:14" ht="63">
      <c r="A30" s="496" t="s">
        <v>30</v>
      </c>
      <c r="B30" s="497" t="s">
        <v>1417</v>
      </c>
      <c r="C30" s="498" t="s">
        <v>1418</v>
      </c>
      <c r="D30" s="499" t="s">
        <v>949</v>
      </c>
      <c r="E30" s="500"/>
      <c r="F30" s="502">
        <v>1</v>
      </c>
      <c r="G30" s="502">
        <v>207.99</v>
      </c>
      <c r="H30" s="502">
        <v>207.99</v>
      </c>
      <c r="I30" s="502">
        <v>190.64</v>
      </c>
      <c r="J30" s="502">
        <v>17.350000000000001</v>
      </c>
      <c r="K30" s="502">
        <v>5.99</v>
      </c>
      <c r="L30" s="503"/>
      <c r="M30" s="502">
        <v>0.77</v>
      </c>
      <c r="N30" s="502">
        <v>0.02</v>
      </c>
    </row>
    <row r="31" spans="1:14" ht="63">
      <c r="A31" s="496" t="s">
        <v>20</v>
      </c>
      <c r="B31" s="497" t="s">
        <v>1380</v>
      </c>
      <c r="C31" s="498" t="s">
        <v>1381</v>
      </c>
      <c r="D31" s="499" t="s">
        <v>949</v>
      </c>
      <c r="E31" s="500"/>
      <c r="F31" s="502">
        <v>1</v>
      </c>
      <c r="G31" s="502">
        <v>1079.43</v>
      </c>
      <c r="H31" s="502">
        <v>1079.43</v>
      </c>
      <c r="I31" s="502">
        <v>645.44000000000005</v>
      </c>
      <c r="J31" s="502">
        <v>433.99</v>
      </c>
      <c r="K31" s="502">
        <v>139.59</v>
      </c>
      <c r="L31" s="503"/>
      <c r="M31" s="502">
        <v>2.61</v>
      </c>
      <c r="N31" s="502">
        <v>0.36</v>
      </c>
    </row>
    <row r="32" spans="1:14" ht="72">
      <c r="A32" s="496" t="s">
        <v>985</v>
      </c>
      <c r="B32" s="497" t="s">
        <v>1382</v>
      </c>
      <c r="C32" s="498" t="s">
        <v>974</v>
      </c>
      <c r="D32" s="499" t="s">
        <v>975</v>
      </c>
      <c r="E32" s="500"/>
      <c r="F32" s="501" t="s">
        <v>1383</v>
      </c>
      <c r="G32" s="502">
        <v>57383.26</v>
      </c>
      <c r="H32" s="502">
        <v>229.53</v>
      </c>
      <c r="I32" s="502">
        <v>61.99</v>
      </c>
      <c r="J32" s="502">
        <v>86.1</v>
      </c>
      <c r="K32" s="502">
        <v>30.2</v>
      </c>
      <c r="L32" s="502">
        <v>81.44</v>
      </c>
      <c r="M32" s="502">
        <v>0.26</v>
      </c>
      <c r="N32" s="502">
        <v>0.15</v>
      </c>
    </row>
    <row r="33" spans="1:14" ht="15">
      <c r="A33" s="859" t="s">
        <v>1419</v>
      </c>
      <c r="B33" s="860"/>
      <c r="C33" s="860"/>
      <c r="D33" s="860"/>
      <c r="E33" s="860"/>
      <c r="F33" s="860"/>
      <c r="G33" s="860"/>
      <c r="H33" s="501">
        <v>3881.99</v>
      </c>
      <c r="I33" s="503"/>
      <c r="J33" s="503"/>
      <c r="K33" s="503"/>
      <c r="L33" s="503"/>
      <c r="M33" s="501">
        <v>4.37</v>
      </c>
      <c r="N33" s="501">
        <v>0.64</v>
      </c>
    </row>
    <row r="34" spans="1:14" ht="20.25" customHeight="1">
      <c r="A34" s="861" t="s">
        <v>1385</v>
      </c>
      <c r="B34" s="860"/>
      <c r="C34" s="860"/>
      <c r="D34" s="860"/>
      <c r="E34" s="860"/>
      <c r="F34" s="860"/>
      <c r="G34" s="860"/>
      <c r="H34" s="860"/>
      <c r="I34" s="860"/>
      <c r="J34" s="860"/>
      <c r="K34" s="860"/>
      <c r="L34" s="860"/>
      <c r="M34" s="860"/>
      <c r="N34" s="860"/>
    </row>
    <row r="35" spans="1:14" ht="24">
      <c r="A35" s="660" t="s">
        <v>1420</v>
      </c>
      <c r="B35" s="497" t="s">
        <v>1386</v>
      </c>
      <c r="C35" s="498" t="s">
        <v>1421</v>
      </c>
      <c r="D35" s="499" t="s">
        <v>1388</v>
      </c>
      <c r="E35" s="500"/>
      <c r="F35" s="502">
        <v>1</v>
      </c>
      <c r="G35" s="502">
        <v>15850</v>
      </c>
      <c r="H35" s="502">
        <v>15850</v>
      </c>
      <c r="I35" s="503"/>
      <c r="J35" s="503"/>
      <c r="K35" s="503"/>
      <c r="L35" s="503"/>
      <c r="M35" s="503"/>
      <c r="N35" s="503"/>
    </row>
    <row r="36" spans="1:14">
      <c r="A36" s="496" t="s">
        <v>22</v>
      </c>
      <c r="B36" s="497" t="s">
        <v>991</v>
      </c>
      <c r="C36" s="498" t="s">
        <v>1422</v>
      </c>
      <c r="D36" s="499" t="s">
        <v>993</v>
      </c>
      <c r="E36" s="500"/>
      <c r="F36" s="502">
        <v>4</v>
      </c>
      <c r="G36" s="502">
        <v>57</v>
      </c>
      <c r="H36" s="502">
        <v>228</v>
      </c>
      <c r="I36" s="503"/>
      <c r="J36" s="503"/>
      <c r="K36" s="503"/>
      <c r="L36" s="502">
        <v>228</v>
      </c>
      <c r="M36" s="503"/>
      <c r="N36" s="503"/>
    </row>
    <row r="37" spans="1:14">
      <c r="A37" s="496" t="s">
        <v>29</v>
      </c>
      <c r="B37" s="497" t="s">
        <v>991</v>
      </c>
      <c r="C37" s="498" t="s">
        <v>1390</v>
      </c>
      <c r="D37" s="499" t="s">
        <v>1388</v>
      </c>
      <c r="E37" s="500"/>
      <c r="F37" s="502">
        <v>1</v>
      </c>
      <c r="G37" s="502">
        <v>2470</v>
      </c>
      <c r="H37" s="502">
        <v>2470</v>
      </c>
      <c r="I37" s="503"/>
      <c r="J37" s="503"/>
      <c r="K37" s="503"/>
      <c r="L37" s="502">
        <v>2470</v>
      </c>
      <c r="M37" s="503"/>
      <c r="N37" s="503"/>
    </row>
    <row r="38" spans="1:14">
      <c r="A38" s="496" t="s">
        <v>990</v>
      </c>
      <c r="B38" s="497" t="s">
        <v>991</v>
      </c>
      <c r="C38" s="498" t="s">
        <v>1391</v>
      </c>
      <c r="D38" s="499" t="s">
        <v>993</v>
      </c>
      <c r="E38" s="500"/>
      <c r="F38" s="502">
        <v>3</v>
      </c>
      <c r="G38" s="502">
        <v>45.5</v>
      </c>
      <c r="H38" s="502">
        <v>136.5</v>
      </c>
      <c r="I38" s="503"/>
      <c r="J38" s="503"/>
      <c r="K38" s="503"/>
      <c r="L38" s="502">
        <v>136.5</v>
      </c>
      <c r="M38" s="503"/>
      <c r="N38" s="503"/>
    </row>
    <row r="39" spans="1:14">
      <c r="A39" s="496" t="s">
        <v>23</v>
      </c>
      <c r="B39" s="497" t="s">
        <v>991</v>
      </c>
      <c r="C39" s="498" t="s">
        <v>1392</v>
      </c>
      <c r="D39" s="499" t="s">
        <v>1388</v>
      </c>
      <c r="E39" s="500"/>
      <c r="F39" s="502">
        <v>4</v>
      </c>
      <c r="G39" s="502">
        <v>19</v>
      </c>
      <c r="H39" s="502">
        <v>76</v>
      </c>
      <c r="I39" s="503"/>
      <c r="J39" s="503"/>
      <c r="K39" s="503"/>
      <c r="L39" s="502">
        <v>76</v>
      </c>
      <c r="M39" s="503"/>
      <c r="N39" s="503"/>
    </row>
    <row r="40" spans="1:14">
      <c r="A40" s="496" t="s">
        <v>24</v>
      </c>
      <c r="B40" s="497" t="s">
        <v>991</v>
      </c>
      <c r="C40" s="498" t="s">
        <v>1393</v>
      </c>
      <c r="D40" s="499" t="s">
        <v>949</v>
      </c>
      <c r="E40" s="500"/>
      <c r="F40" s="502">
        <v>16</v>
      </c>
      <c r="G40" s="502">
        <v>0.9</v>
      </c>
      <c r="H40" s="502">
        <v>14.4</v>
      </c>
      <c r="I40" s="503"/>
      <c r="J40" s="503"/>
      <c r="K40" s="503"/>
      <c r="L40" s="502">
        <v>14.4</v>
      </c>
      <c r="M40" s="503"/>
      <c r="N40" s="503"/>
    </row>
    <row r="41" spans="1:14">
      <c r="A41" s="496" t="s">
        <v>994</v>
      </c>
      <c r="B41" s="497" t="s">
        <v>991</v>
      </c>
      <c r="C41" s="498" t="s">
        <v>1394</v>
      </c>
      <c r="D41" s="499" t="s">
        <v>1388</v>
      </c>
      <c r="E41" s="500"/>
      <c r="F41" s="502">
        <v>16</v>
      </c>
      <c r="G41" s="502">
        <v>0.9</v>
      </c>
      <c r="H41" s="502">
        <v>14.4</v>
      </c>
      <c r="I41" s="503"/>
      <c r="J41" s="503"/>
      <c r="K41" s="503"/>
      <c r="L41" s="502">
        <v>14.4</v>
      </c>
      <c r="M41" s="503"/>
      <c r="N41" s="503"/>
    </row>
    <row r="42" spans="1:14">
      <c r="A42" s="496" t="s">
        <v>25</v>
      </c>
      <c r="B42" s="497" t="s">
        <v>991</v>
      </c>
      <c r="C42" s="498" t="s">
        <v>1395</v>
      </c>
      <c r="D42" s="499" t="s">
        <v>949</v>
      </c>
      <c r="E42" s="500"/>
      <c r="F42" s="502">
        <v>12</v>
      </c>
      <c r="G42" s="502">
        <v>0.9</v>
      </c>
      <c r="H42" s="502">
        <v>10.8</v>
      </c>
      <c r="I42" s="503"/>
      <c r="J42" s="503"/>
      <c r="K42" s="503"/>
      <c r="L42" s="502">
        <v>10.8</v>
      </c>
      <c r="M42" s="503"/>
      <c r="N42" s="503"/>
    </row>
    <row r="43" spans="1:14">
      <c r="A43" s="496" t="s">
        <v>28</v>
      </c>
      <c r="B43" s="497" t="s">
        <v>991</v>
      </c>
      <c r="C43" s="498" t="s">
        <v>1396</v>
      </c>
      <c r="D43" s="499" t="s">
        <v>1397</v>
      </c>
      <c r="E43" s="500"/>
      <c r="F43" s="502">
        <v>0.01</v>
      </c>
      <c r="G43" s="502">
        <v>211.86</v>
      </c>
      <c r="H43" s="502">
        <v>2.12</v>
      </c>
      <c r="I43" s="503"/>
      <c r="J43" s="503"/>
      <c r="K43" s="503"/>
      <c r="L43" s="502">
        <v>2.12</v>
      </c>
      <c r="M43" s="503"/>
      <c r="N43" s="503"/>
    </row>
    <row r="44" spans="1:14" ht="19.5">
      <c r="A44" s="496" t="s">
        <v>31</v>
      </c>
      <c r="B44" s="497" t="s">
        <v>991</v>
      </c>
      <c r="C44" s="498" t="s">
        <v>1398</v>
      </c>
      <c r="D44" s="499" t="s">
        <v>1399</v>
      </c>
      <c r="E44" s="500"/>
      <c r="F44" s="501" t="s">
        <v>1400</v>
      </c>
      <c r="G44" s="502">
        <v>1.67</v>
      </c>
      <c r="H44" s="502">
        <v>0.02</v>
      </c>
      <c r="I44" s="503"/>
      <c r="J44" s="503"/>
      <c r="K44" s="503"/>
      <c r="L44" s="502">
        <v>0.02</v>
      </c>
      <c r="M44" s="503"/>
      <c r="N44" s="503"/>
    </row>
    <row r="45" spans="1:14">
      <c r="A45" s="496" t="s">
        <v>26</v>
      </c>
      <c r="B45" s="497" t="s">
        <v>991</v>
      </c>
      <c r="C45" s="498" t="s">
        <v>1401</v>
      </c>
      <c r="D45" s="499" t="s">
        <v>1388</v>
      </c>
      <c r="E45" s="500"/>
      <c r="F45" s="502">
        <v>15</v>
      </c>
      <c r="G45" s="502">
        <v>2</v>
      </c>
      <c r="H45" s="502">
        <v>30</v>
      </c>
      <c r="I45" s="503"/>
      <c r="J45" s="503"/>
      <c r="K45" s="503"/>
      <c r="L45" s="502">
        <v>30</v>
      </c>
      <c r="M45" s="503"/>
      <c r="N45" s="503"/>
    </row>
    <row r="46" spans="1:14">
      <c r="A46" s="496" t="s">
        <v>27</v>
      </c>
      <c r="B46" s="497" t="s">
        <v>991</v>
      </c>
      <c r="C46" s="498" t="s">
        <v>1402</v>
      </c>
      <c r="D46" s="499" t="s">
        <v>949</v>
      </c>
      <c r="E46" s="500"/>
      <c r="F46" s="502">
        <v>4</v>
      </c>
      <c r="G46" s="502">
        <v>154</v>
      </c>
      <c r="H46" s="502">
        <v>616</v>
      </c>
      <c r="I46" s="503"/>
      <c r="J46" s="503"/>
      <c r="K46" s="503"/>
      <c r="L46" s="502">
        <v>616</v>
      </c>
      <c r="M46" s="503"/>
      <c r="N46" s="503"/>
    </row>
    <row r="47" spans="1:14" ht="19.5">
      <c r="A47" s="496" t="s">
        <v>977</v>
      </c>
      <c r="B47" s="497" t="s">
        <v>991</v>
      </c>
      <c r="C47" s="498" t="s">
        <v>1403</v>
      </c>
      <c r="D47" s="499" t="s">
        <v>1404</v>
      </c>
      <c r="E47" s="500"/>
      <c r="F47" s="501" t="s">
        <v>1405</v>
      </c>
      <c r="G47" s="502">
        <v>0.52</v>
      </c>
      <c r="H47" s="502">
        <v>0.04</v>
      </c>
      <c r="I47" s="503"/>
      <c r="J47" s="503"/>
      <c r="K47" s="503"/>
      <c r="L47" s="502">
        <v>0.04</v>
      </c>
      <c r="M47" s="503"/>
      <c r="N47" s="503"/>
    </row>
    <row r="48" spans="1:14" ht="15">
      <c r="A48" s="859" t="s">
        <v>1406</v>
      </c>
      <c r="B48" s="860"/>
      <c r="C48" s="860"/>
      <c r="D48" s="860"/>
      <c r="E48" s="860"/>
      <c r="F48" s="860"/>
      <c r="G48" s="860"/>
      <c r="H48" s="501">
        <v>19916.05</v>
      </c>
      <c r="I48" s="503"/>
      <c r="J48" s="503"/>
      <c r="K48" s="503"/>
      <c r="L48" s="503"/>
      <c r="M48" s="503"/>
      <c r="N48" s="503"/>
    </row>
    <row r="49" spans="1:14" ht="15">
      <c r="A49" s="862" t="s">
        <v>1007</v>
      </c>
      <c r="B49" s="863"/>
      <c r="C49" s="863"/>
      <c r="D49" s="863"/>
      <c r="E49" s="863"/>
      <c r="F49" s="863"/>
      <c r="G49" s="863"/>
      <c r="H49" s="863"/>
      <c r="I49" s="863"/>
      <c r="J49" s="863"/>
      <c r="K49" s="863"/>
      <c r="L49" s="863"/>
      <c r="M49" s="863"/>
      <c r="N49" s="863"/>
    </row>
    <row r="50" spans="1:14" ht="15">
      <c r="A50" s="864" t="s">
        <v>1008</v>
      </c>
      <c r="B50" s="860"/>
      <c r="C50" s="860"/>
      <c r="D50" s="860"/>
      <c r="E50" s="860"/>
      <c r="F50" s="860"/>
      <c r="G50" s="860"/>
      <c r="H50" s="504">
        <v>20965.23</v>
      </c>
      <c r="I50" s="504">
        <v>898.07</v>
      </c>
      <c r="J50" s="504">
        <v>537.44000000000005</v>
      </c>
      <c r="K50" s="504">
        <v>175.78</v>
      </c>
      <c r="L50" s="504">
        <v>3679.72</v>
      </c>
      <c r="M50" s="504">
        <v>3.64</v>
      </c>
      <c r="N50" s="504">
        <v>0.53</v>
      </c>
    </row>
    <row r="51" spans="1:14" ht="15">
      <c r="A51" s="864" t="s">
        <v>1009</v>
      </c>
      <c r="B51" s="860"/>
      <c r="C51" s="860"/>
      <c r="D51" s="860"/>
      <c r="E51" s="860"/>
      <c r="F51" s="860"/>
      <c r="G51" s="860"/>
      <c r="H51" s="504">
        <v>21730.7</v>
      </c>
      <c r="I51" s="504">
        <v>1077.69</v>
      </c>
      <c r="J51" s="504">
        <v>644.92999999999995</v>
      </c>
      <c r="K51" s="504">
        <v>210.94</v>
      </c>
      <c r="L51" s="504">
        <v>4158.08</v>
      </c>
      <c r="M51" s="504">
        <v>4.37</v>
      </c>
      <c r="N51" s="504">
        <v>0.64</v>
      </c>
    </row>
    <row r="52" spans="1:14" ht="15">
      <c r="A52" s="864" t="s">
        <v>1010</v>
      </c>
      <c r="B52" s="860"/>
      <c r="C52" s="860"/>
      <c r="D52" s="860"/>
      <c r="E52" s="860"/>
      <c r="F52" s="860"/>
      <c r="G52" s="860"/>
      <c r="H52" s="504">
        <v>1235.26</v>
      </c>
      <c r="I52" s="503"/>
      <c r="J52" s="503"/>
      <c r="K52" s="503"/>
      <c r="L52" s="503"/>
      <c r="M52" s="503"/>
      <c r="N52" s="503"/>
    </row>
    <row r="53" spans="1:14" ht="15">
      <c r="A53" s="864" t="s">
        <v>1011</v>
      </c>
      <c r="B53" s="860"/>
      <c r="C53" s="860"/>
      <c r="D53" s="860"/>
      <c r="E53" s="860"/>
      <c r="F53" s="860"/>
      <c r="G53" s="860"/>
      <c r="H53" s="504">
        <v>832.08</v>
      </c>
      <c r="I53" s="503"/>
      <c r="J53" s="503"/>
      <c r="K53" s="503"/>
      <c r="L53" s="503"/>
      <c r="M53" s="503"/>
      <c r="N53" s="503"/>
    </row>
    <row r="54" spans="1:14" ht="15">
      <c r="A54" s="859" t="s">
        <v>1012</v>
      </c>
      <c r="B54" s="860"/>
      <c r="C54" s="860"/>
      <c r="D54" s="860"/>
      <c r="E54" s="860"/>
      <c r="F54" s="860"/>
      <c r="G54" s="860"/>
      <c r="H54" s="503"/>
      <c r="I54" s="503"/>
      <c r="J54" s="503"/>
      <c r="K54" s="503"/>
      <c r="L54" s="503"/>
      <c r="M54" s="503"/>
      <c r="N54" s="503"/>
    </row>
    <row r="55" spans="1:14" ht="15">
      <c r="A55" s="864" t="s">
        <v>1013</v>
      </c>
      <c r="B55" s="860"/>
      <c r="C55" s="860"/>
      <c r="D55" s="860"/>
      <c r="E55" s="860"/>
      <c r="F55" s="860"/>
      <c r="G55" s="860"/>
      <c r="H55" s="504">
        <v>452.28</v>
      </c>
      <c r="I55" s="503"/>
      <c r="J55" s="503"/>
      <c r="K55" s="503"/>
      <c r="L55" s="503"/>
      <c r="M55" s="504">
        <v>0.31</v>
      </c>
      <c r="N55" s="504">
        <v>0.18</v>
      </c>
    </row>
    <row r="56" spans="1:14" ht="15">
      <c r="A56" s="864" t="s">
        <v>1014</v>
      </c>
      <c r="B56" s="860"/>
      <c r="C56" s="860"/>
      <c r="D56" s="860"/>
      <c r="E56" s="860"/>
      <c r="F56" s="860"/>
      <c r="G56" s="860"/>
      <c r="H56" s="504">
        <v>7495.76</v>
      </c>
      <c r="I56" s="503"/>
      <c r="J56" s="503"/>
      <c r="K56" s="503"/>
      <c r="L56" s="503"/>
      <c r="M56" s="504">
        <v>4.0599999999999996</v>
      </c>
      <c r="N56" s="504">
        <v>0.46</v>
      </c>
    </row>
    <row r="57" spans="1:14" ht="15">
      <c r="A57" s="864" t="s">
        <v>1423</v>
      </c>
      <c r="B57" s="860"/>
      <c r="C57" s="860"/>
      <c r="D57" s="860"/>
      <c r="E57" s="860"/>
      <c r="F57" s="860"/>
      <c r="G57" s="860"/>
      <c r="H57" s="504">
        <v>15850</v>
      </c>
      <c r="I57" s="503"/>
      <c r="J57" s="503"/>
      <c r="K57" s="503"/>
      <c r="L57" s="503"/>
      <c r="M57" s="503"/>
      <c r="N57" s="503"/>
    </row>
    <row r="58" spans="1:14" ht="15">
      <c r="A58" s="864" t="s">
        <v>1015</v>
      </c>
      <c r="B58" s="860"/>
      <c r="C58" s="860"/>
      <c r="D58" s="860"/>
      <c r="E58" s="860"/>
      <c r="F58" s="860"/>
      <c r="G58" s="860"/>
      <c r="H58" s="504">
        <v>23798.04</v>
      </c>
      <c r="I58" s="503"/>
      <c r="J58" s="503"/>
      <c r="K58" s="503"/>
      <c r="L58" s="503"/>
      <c r="M58" s="504">
        <v>4.37</v>
      </c>
      <c r="N58" s="504">
        <v>0.64</v>
      </c>
    </row>
    <row r="59" spans="1:14" ht="15">
      <c r="A59" s="864" t="s">
        <v>1016</v>
      </c>
      <c r="B59" s="860"/>
      <c r="C59" s="860"/>
      <c r="D59" s="860"/>
      <c r="E59" s="860"/>
      <c r="F59" s="860"/>
      <c r="G59" s="860"/>
      <c r="H59" s="503"/>
      <c r="I59" s="503"/>
      <c r="J59" s="503"/>
      <c r="K59" s="503"/>
      <c r="L59" s="503"/>
      <c r="M59" s="503"/>
      <c r="N59" s="503"/>
    </row>
    <row r="60" spans="1:14" ht="15">
      <c r="A60" s="864" t="s">
        <v>1017</v>
      </c>
      <c r="B60" s="860"/>
      <c r="C60" s="860"/>
      <c r="D60" s="860"/>
      <c r="E60" s="860"/>
      <c r="F60" s="860"/>
      <c r="G60" s="860"/>
      <c r="H60" s="504">
        <v>4158.08</v>
      </c>
      <c r="I60" s="503"/>
      <c r="J60" s="503"/>
      <c r="K60" s="503"/>
      <c r="L60" s="503"/>
      <c r="M60" s="503"/>
      <c r="N60" s="503"/>
    </row>
    <row r="61" spans="1:14" ht="15">
      <c r="A61" s="864" t="s">
        <v>1018</v>
      </c>
      <c r="B61" s="860"/>
      <c r="C61" s="860"/>
      <c r="D61" s="860"/>
      <c r="E61" s="860"/>
      <c r="F61" s="860"/>
      <c r="G61" s="860"/>
      <c r="H61" s="504">
        <v>644.92999999999995</v>
      </c>
      <c r="I61" s="503"/>
      <c r="J61" s="503"/>
      <c r="K61" s="503"/>
      <c r="L61" s="503"/>
      <c r="M61" s="503"/>
      <c r="N61" s="503"/>
    </row>
    <row r="62" spans="1:14" ht="15">
      <c r="A62" s="864" t="s">
        <v>1019</v>
      </c>
      <c r="B62" s="860"/>
      <c r="C62" s="860"/>
      <c r="D62" s="860"/>
      <c r="E62" s="860"/>
      <c r="F62" s="860"/>
      <c r="G62" s="860"/>
      <c r="H62" s="504">
        <v>1288.6300000000001</v>
      </c>
      <c r="I62" s="503"/>
      <c r="J62" s="503"/>
      <c r="K62" s="503"/>
      <c r="L62" s="503"/>
      <c r="M62" s="503"/>
      <c r="N62" s="503"/>
    </row>
    <row r="63" spans="1:14" ht="15">
      <c r="A63" s="864" t="s">
        <v>1424</v>
      </c>
      <c r="B63" s="860"/>
      <c r="C63" s="860"/>
      <c r="D63" s="860"/>
      <c r="E63" s="860"/>
      <c r="F63" s="860"/>
      <c r="G63" s="860"/>
      <c r="H63" s="504">
        <v>15850</v>
      </c>
      <c r="I63" s="503"/>
      <c r="J63" s="503"/>
      <c r="K63" s="503"/>
      <c r="L63" s="503"/>
      <c r="M63" s="503"/>
      <c r="N63" s="503"/>
    </row>
    <row r="64" spans="1:14" ht="15">
      <c r="A64" s="864" t="s">
        <v>1020</v>
      </c>
      <c r="B64" s="860"/>
      <c r="C64" s="860"/>
      <c r="D64" s="860"/>
      <c r="E64" s="860"/>
      <c r="F64" s="860"/>
      <c r="G64" s="860"/>
      <c r="H64" s="504">
        <v>1235.26</v>
      </c>
      <c r="I64" s="503"/>
      <c r="J64" s="503"/>
      <c r="K64" s="503"/>
      <c r="L64" s="503"/>
      <c r="M64" s="503"/>
      <c r="N64" s="503"/>
    </row>
    <row r="65" spans="1:14" ht="15">
      <c r="A65" s="864" t="s">
        <v>1021</v>
      </c>
      <c r="B65" s="860"/>
      <c r="C65" s="860"/>
      <c r="D65" s="860"/>
      <c r="E65" s="860"/>
      <c r="F65" s="860"/>
      <c r="G65" s="860"/>
      <c r="H65" s="504">
        <v>832.08</v>
      </c>
      <c r="I65" s="503"/>
      <c r="J65" s="503"/>
      <c r="K65" s="503"/>
      <c r="L65" s="503"/>
      <c r="M65" s="503"/>
      <c r="N65" s="503"/>
    </row>
    <row r="66" spans="1:14" ht="15">
      <c r="A66" s="864" t="s">
        <v>1027</v>
      </c>
      <c r="B66" s="860"/>
      <c r="C66" s="860"/>
      <c r="D66" s="860"/>
      <c r="E66" s="860"/>
      <c r="F66" s="860"/>
      <c r="G66" s="860"/>
      <c r="H66" s="504">
        <v>4283.6499999999996</v>
      </c>
      <c r="I66" s="503"/>
      <c r="J66" s="503"/>
      <c r="K66" s="503"/>
      <c r="L66" s="503"/>
      <c r="M66" s="503"/>
      <c r="N66" s="503"/>
    </row>
    <row r="67" spans="1:14" ht="15">
      <c r="A67" s="859" t="s">
        <v>1028</v>
      </c>
      <c r="B67" s="860"/>
      <c r="C67" s="860"/>
      <c r="D67" s="860"/>
      <c r="E67" s="860"/>
      <c r="F67" s="860"/>
      <c r="G67" s="860"/>
      <c r="H67" s="501">
        <v>28081.69</v>
      </c>
      <c r="I67" s="503"/>
      <c r="J67" s="503"/>
      <c r="K67" s="503"/>
      <c r="L67" s="503"/>
      <c r="M67" s="501">
        <v>4.37</v>
      </c>
      <c r="N67" s="501">
        <v>0.64</v>
      </c>
    </row>
  </sheetData>
  <mergeCells count="45">
    <mergeCell ref="A63:G63"/>
    <mergeCell ref="A64:G64"/>
    <mergeCell ref="A65:G65"/>
    <mergeCell ref="A66:G66"/>
    <mergeCell ref="A67:G67"/>
    <mergeCell ref="K1:N1"/>
    <mergeCell ref="K2:N2"/>
    <mergeCell ref="K7:N7"/>
    <mergeCell ref="A57:G57"/>
    <mergeCell ref="A58:G58"/>
    <mergeCell ref="A29:N29"/>
    <mergeCell ref="A33:G33"/>
    <mergeCell ref="A34:N34"/>
    <mergeCell ref="A48:G48"/>
    <mergeCell ref="A49:N49"/>
    <mergeCell ref="A50:G50"/>
    <mergeCell ref="M25:M27"/>
    <mergeCell ref="N25:N27"/>
    <mergeCell ref="E26:E27"/>
    <mergeCell ref="F26:F27"/>
    <mergeCell ref="G26:G27"/>
    <mergeCell ref="A59:G59"/>
    <mergeCell ref="A60:G60"/>
    <mergeCell ref="A61:G61"/>
    <mergeCell ref="A62:G62"/>
    <mergeCell ref="A51:G51"/>
    <mergeCell ref="A52:G52"/>
    <mergeCell ref="A53:G53"/>
    <mergeCell ref="A54:G54"/>
    <mergeCell ref="A55:G55"/>
    <mergeCell ref="A56:G56"/>
    <mergeCell ref="H26:H27"/>
    <mergeCell ref="I26:K26"/>
    <mergeCell ref="A25:A27"/>
    <mergeCell ref="B25:B27"/>
    <mergeCell ref="C25:C27"/>
    <mergeCell ref="D25:D27"/>
    <mergeCell ref="E25:F25"/>
    <mergeCell ref="G25:L25"/>
    <mergeCell ref="F21:G21"/>
    <mergeCell ref="F16:G16"/>
    <mergeCell ref="F17:G17"/>
    <mergeCell ref="F18:G18"/>
    <mergeCell ref="F19:G19"/>
    <mergeCell ref="F20:G20"/>
  </mergeCells>
  <pageMargins left="0.16" right="0.2" top="0.54" bottom="0.34" header="0.14000000000000001" footer="0.15"/>
  <pageSetup paperSize="9" scale="92" fitToHeight="25" orientation="landscape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3"/>
  <sheetViews>
    <sheetView workbookViewId="0">
      <selection activeCell="I11" sqref="I11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  <c r="N3" s="513"/>
    </row>
    <row r="4" spans="1:14" ht="15" outlineLevel="1">
      <c r="A4" s="461"/>
      <c r="K4" s="514"/>
      <c r="L4" s="513"/>
      <c r="M4" s="513"/>
      <c r="N4" s="560" t="s">
        <v>1033</v>
      </c>
    </row>
    <row r="5" spans="1:14" ht="15" outlineLevel="1">
      <c r="A5" s="455"/>
      <c r="K5" s="559"/>
      <c r="L5" s="513"/>
      <c r="M5" s="513"/>
      <c r="N5" s="513"/>
    </row>
    <row r="6" spans="1:14" ht="15">
      <c r="C6" s="463"/>
      <c r="D6" s="656"/>
      <c r="E6" s="656"/>
      <c r="F6" s="657"/>
      <c r="G6" s="657"/>
      <c r="H6" s="478"/>
      <c r="I6" s="478"/>
      <c r="K6" s="559"/>
      <c r="L6" s="513"/>
      <c r="M6" s="513"/>
      <c r="N6" s="513"/>
    </row>
    <row r="7" spans="1:14" ht="15">
      <c r="D7" s="478"/>
      <c r="E7" s="658"/>
      <c r="F7" s="659"/>
      <c r="G7" s="478"/>
      <c r="H7" s="478"/>
      <c r="I7" s="478"/>
      <c r="K7" s="851" t="s">
        <v>1034</v>
      </c>
      <c r="L7" s="851"/>
      <c r="M7" s="851"/>
      <c r="N7" s="851"/>
    </row>
    <row r="8" spans="1:14">
      <c r="D8" s="459"/>
    </row>
    <row r="9" spans="1:14" ht="15.75">
      <c r="D9" s="459"/>
      <c r="F9" s="471" t="s">
        <v>1464</v>
      </c>
      <c r="G9" s="472"/>
    </row>
    <row r="10" spans="1:14" ht="14.25">
      <c r="D10" s="459"/>
      <c r="F10" s="465" t="s">
        <v>913</v>
      </c>
      <c r="G10" s="458"/>
    </row>
    <row r="11" spans="1:14">
      <c r="C11" s="463"/>
      <c r="D11" s="459"/>
      <c r="E11" s="459"/>
    </row>
    <row r="12" spans="1:14" ht="14.25">
      <c r="C12" s="473" t="s">
        <v>914</v>
      </c>
      <c r="D12" s="474" t="s">
        <v>1426</v>
      </c>
      <c r="E12" s="466"/>
      <c r="F12" s="475"/>
      <c r="I12" s="467"/>
    </row>
    <row r="13" spans="1:14" ht="14.25">
      <c r="C13" s="476"/>
      <c r="D13" s="468"/>
      <c r="F13" s="469" t="s">
        <v>915</v>
      </c>
      <c r="G13" s="477"/>
      <c r="H13" s="468"/>
      <c r="I13" s="478"/>
    </row>
    <row r="14" spans="1:14">
      <c r="A14" s="479"/>
      <c r="B14" s="480"/>
      <c r="C14" s="463"/>
      <c r="D14" s="459"/>
      <c r="E14" s="459"/>
    </row>
    <row r="15" spans="1:14" ht="14.25">
      <c r="C15" s="481" t="s">
        <v>916</v>
      </c>
      <c r="D15" s="482"/>
      <c r="E15" s="459"/>
      <c r="F15" s="483"/>
      <c r="G15" s="484"/>
    </row>
    <row r="16" spans="1:14" s="487" customFormat="1" ht="15">
      <c r="A16" s="485"/>
      <c r="B16" s="486"/>
      <c r="C16" s="481" t="s">
        <v>1427</v>
      </c>
      <c r="D16" s="482"/>
      <c r="E16" s="483"/>
      <c r="F16" s="852" t="s">
        <v>1428</v>
      </c>
      <c r="G16" s="853"/>
      <c r="H16" s="474" t="s">
        <v>919</v>
      </c>
      <c r="I16" s="483"/>
      <c r="J16" s="483"/>
      <c r="K16" s="483"/>
      <c r="L16" s="483"/>
      <c r="M16" s="483"/>
      <c r="N16" s="483"/>
    </row>
    <row r="17" spans="1:14" s="487" customFormat="1" ht="15">
      <c r="A17" s="485"/>
      <c r="B17" s="486"/>
      <c r="C17" s="481" t="s">
        <v>924</v>
      </c>
      <c r="D17" s="482"/>
      <c r="E17" s="483"/>
      <c r="F17" s="852" t="s">
        <v>1429</v>
      </c>
      <c r="G17" s="853"/>
      <c r="H17" s="474" t="s">
        <v>919</v>
      </c>
      <c r="I17" s="483"/>
      <c r="J17" s="483"/>
      <c r="K17" s="483"/>
      <c r="L17" s="483"/>
      <c r="M17" s="483"/>
      <c r="N17" s="483"/>
    </row>
    <row r="18" spans="1:14" s="487" customFormat="1" ht="15" outlineLevel="1">
      <c r="A18" s="485"/>
      <c r="B18" s="486"/>
      <c r="C18" s="481" t="s">
        <v>926</v>
      </c>
      <c r="D18" s="482"/>
      <c r="E18" s="483"/>
      <c r="F18" s="852" t="s">
        <v>1430</v>
      </c>
      <c r="G18" s="853"/>
      <c r="H18" s="474" t="s">
        <v>928</v>
      </c>
      <c r="I18" s="483"/>
      <c r="J18" s="483"/>
      <c r="K18" s="483"/>
      <c r="L18" s="483"/>
      <c r="M18" s="483"/>
      <c r="N18" s="483"/>
    </row>
    <row r="19" spans="1:14" ht="14.25">
      <c r="C19" s="481" t="s">
        <v>931</v>
      </c>
      <c r="D19" s="459"/>
      <c r="E19" s="459"/>
    </row>
    <row r="22" spans="1:14" ht="12.75" customHeight="1">
      <c r="A22" s="854" t="s">
        <v>932</v>
      </c>
      <c r="B22" s="854" t="s">
        <v>933</v>
      </c>
      <c r="C22" s="856" t="s">
        <v>660</v>
      </c>
      <c r="D22" s="856" t="s">
        <v>692</v>
      </c>
      <c r="E22" s="858" t="s">
        <v>934</v>
      </c>
      <c r="F22" s="858"/>
      <c r="G22" s="858" t="s">
        <v>935</v>
      </c>
      <c r="H22" s="858"/>
      <c r="I22" s="858"/>
      <c r="J22" s="858"/>
      <c r="K22" s="858"/>
      <c r="L22" s="858"/>
      <c r="M22" s="856" t="s">
        <v>936</v>
      </c>
      <c r="N22" s="856" t="s">
        <v>937</v>
      </c>
    </row>
    <row r="23" spans="1:14" ht="13.7" customHeight="1">
      <c r="A23" s="854"/>
      <c r="B23" s="854"/>
      <c r="C23" s="856"/>
      <c r="D23" s="856"/>
      <c r="E23" s="858" t="s">
        <v>938</v>
      </c>
      <c r="F23" s="858" t="s">
        <v>939</v>
      </c>
      <c r="G23" s="858" t="s">
        <v>938</v>
      </c>
      <c r="H23" s="858" t="s">
        <v>940</v>
      </c>
      <c r="I23" s="856" t="s">
        <v>941</v>
      </c>
      <c r="J23" s="856"/>
      <c r="K23" s="856"/>
      <c r="L23" s="488"/>
      <c r="M23" s="856"/>
      <c r="N23" s="856"/>
    </row>
    <row r="24" spans="1:14" ht="12.75" customHeight="1">
      <c r="A24" s="854"/>
      <c r="B24" s="855"/>
      <c r="C24" s="857"/>
      <c r="D24" s="856"/>
      <c r="E24" s="858"/>
      <c r="F24" s="858"/>
      <c r="G24" s="858"/>
      <c r="H24" s="858"/>
      <c r="I24" s="489" t="s">
        <v>942</v>
      </c>
      <c r="J24" s="489" t="s">
        <v>943</v>
      </c>
      <c r="K24" s="489" t="s">
        <v>944</v>
      </c>
      <c r="L24" s="489" t="s">
        <v>945</v>
      </c>
      <c r="M24" s="856"/>
      <c r="N24" s="856"/>
    </row>
    <row r="25" spans="1:14">
      <c r="A25" s="490">
        <v>1</v>
      </c>
      <c r="B25" s="491">
        <v>2</v>
      </c>
      <c r="C25" s="492">
        <v>3</v>
      </c>
      <c r="D25" s="493">
        <v>4</v>
      </c>
      <c r="E25" s="494">
        <v>5</v>
      </c>
      <c r="F25" s="494">
        <v>6</v>
      </c>
      <c r="G25" s="493">
        <v>7</v>
      </c>
      <c r="H25" s="492">
        <v>8</v>
      </c>
      <c r="I25" s="495">
        <v>9</v>
      </c>
      <c r="J25" s="495">
        <v>10</v>
      </c>
      <c r="K25" s="495">
        <v>11</v>
      </c>
      <c r="L25" s="495">
        <v>12</v>
      </c>
      <c r="M25" s="495">
        <v>13</v>
      </c>
      <c r="N25" s="495">
        <v>14</v>
      </c>
    </row>
    <row r="26" spans="1:14" ht="20.25" customHeight="1">
      <c r="A26" s="861" t="s">
        <v>1377</v>
      </c>
      <c r="B26" s="860"/>
      <c r="C26" s="860"/>
      <c r="D26" s="860"/>
      <c r="E26" s="860"/>
      <c r="F26" s="860"/>
      <c r="G26" s="860"/>
      <c r="H26" s="860"/>
      <c r="I26" s="860"/>
      <c r="J26" s="860"/>
      <c r="K26" s="860"/>
      <c r="L26" s="860"/>
      <c r="M26" s="860"/>
      <c r="N26" s="860"/>
    </row>
    <row r="27" spans="1:14" ht="63">
      <c r="A27" s="496" t="s">
        <v>19</v>
      </c>
      <c r="B27" s="497" t="s">
        <v>1417</v>
      </c>
      <c r="C27" s="498" t="s">
        <v>1431</v>
      </c>
      <c r="D27" s="499" t="s">
        <v>949</v>
      </c>
      <c r="E27" s="500"/>
      <c r="F27" s="502">
        <v>1</v>
      </c>
      <c r="G27" s="502">
        <v>190.66</v>
      </c>
      <c r="H27" s="502">
        <v>190.66</v>
      </c>
      <c r="I27" s="502">
        <v>173.31</v>
      </c>
      <c r="J27" s="502">
        <v>17.350000000000001</v>
      </c>
      <c r="K27" s="502">
        <v>5.99</v>
      </c>
      <c r="L27" s="503"/>
      <c r="M27" s="502">
        <v>0.7</v>
      </c>
      <c r="N27" s="502">
        <v>0.02</v>
      </c>
    </row>
    <row r="28" spans="1:14" ht="63">
      <c r="A28" s="496" t="s">
        <v>20</v>
      </c>
      <c r="B28" s="497" t="s">
        <v>1432</v>
      </c>
      <c r="C28" s="498" t="s">
        <v>1433</v>
      </c>
      <c r="D28" s="499" t="s">
        <v>949</v>
      </c>
      <c r="E28" s="500"/>
      <c r="F28" s="502">
        <v>3</v>
      </c>
      <c r="G28" s="502">
        <v>665.57</v>
      </c>
      <c r="H28" s="502">
        <v>1996.71</v>
      </c>
      <c r="I28" s="502">
        <v>1752.6</v>
      </c>
      <c r="J28" s="502">
        <v>244.11</v>
      </c>
      <c r="K28" s="502">
        <v>88.5</v>
      </c>
      <c r="L28" s="503"/>
      <c r="M28" s="502">
        <v>7.29</v>
      </c>
      <c r="N28" s="502">
        <v>0.3</v>
      </c>
    </row>
    <row r="29" spans="1:14" ht="63">
      <c r="A29" s="496" t="s">
        <v>1048</v>
      </c>
      <c r="B29" s="497" t="s">
        <v>1434</v>
      </c>
      <c r="C29" s="498" t="s">
        <v>1435</v>
      </c>
      <c r="D29" s="499" t="s">
        <v>1399</v>
      </c>
      <c r="E29" s="500"/>
      <c r="F29" s="501" t="s">
        <v>1436</v>
      </c>
      <c r="G29" s="502">
        <v>4080.66</v>
      </c>
      <c r="H29" s="502">
        <v>122.42</v>
      </c>
      <c r="I29" s="502">
        <v>112.01</v>
      </c>
      <c r="J29" s="502">
        <v>10.41</v>
      </c>
      <c r="K29" s="502">
        <v>3.6</v>
      </c>
      <c r="L29" s="503"/>
      <c r="M29" s="502">
        <v>0.47</v>
      </c>
      <c r="N29" s="502">
        <v>0.16</v>
      </c>
    </row>
    <row r="30" spans="1:14" ht="63">
      <c r="A30" s="496" t="s">
        <v>21</v>
      </c>
      <c r="B30" s="497" t="s">
        <v>1437</v>
      </c>
      <c r="C30" s="498" t="s">
        <v>1438</v>
      </c>
      <c r="D30" s="499" t="s">
        <v>1439</v>
      </c>
      <c r="E30" s="500"/>
      <c r="F30" s="501" t="s">
        <v>1440</v>
      </c>
      <c r="G30" s="502">
        <v>3635</v>
      </c>
      <c r="H30" s="502">
        <v>581.6</v>
      </c>
      <c r="I30" s="502">
        <v>581.6</v>
      </c>
      <c r="J30" s="503"/>
      <c r="K30" s="503"/>
      <c r="L30" s="503"/>
      <c r="M30" s="502">
        <v>2.42</v>
      </c>
      <c r="N30" s="503"/>
    </row>
    <row r="31" spans="1:14" ht="63">
      <c r="A31" s="496" t="s">
        <v>22</v>
      </c>
      <c r="B31" s="497" t="s">
        <v>1380</v>
      </c>
      <c r="C31" s="498" t="s">
        <v>1381</v>
      </c>
      <c r="D31" s="499" t="s">
        <v>949</v>
      </c>
      <c r="E31" s="500"/>
      <c r="F31" s="502">
        <v>1</v>
      </c>
      <c r="G31" s="502">
        <v>1020.75</v>
      </c>
      <c r="H31" s="502">
        <v>1020.75</v>
      </c>
      <c r="I31" s="502">
        <v>586.76</v>
      </c>
      <c r="J31" s="502">
        <v>433.99</v>
      </c>
      <c r="K31" s="502">
        <v>139.59</v>
      </c>
      <c r="L31" s="503"/>
      <c r="M31" s="502">
        <v>2.37</v>
      </c>
      <c r="N31" s="502">
        <v>0.36</v>
      </c>
    </row>
    <row r="32" spans="1:14" ht="15">
      <c r="A32" s="859" t="s">
        <v>1384</v>
      </c>
      <c r="B32" s="860"/>
      <c r="C32" s="860"/>
      <c r="D32" s="860"/>
      <c r="E32" s="860"/>
      <c r="F32" s="860"/>
      <c r="G32" s="860"/>
      <c r="H32" s="501">
        <v>12720.35</v>
      </c>
      <c r="I32" s="503"/>
      <c r="J32" s="503"/>
      <c r="K32" s="503"/>
      <c r="L32" s="503"/>
      <c r="M32" s="501">
        <v>17.89</v>
      </c>
      <c r="N32" s="501">
        <v>1.1299999999999999</v>
      </c>
    </row>
    <row r="33" spans="1:14" ht="20.25" customHeight="1">
      <c r="A33" s="861" t="s">
        <v>1385</v>
      </c>
      <c r="B33" s="860"/>
      <c r="C33" s="860"/>
      <c r="D33" s="860"/>
      <c r="E33" s="860"/>
      <c r="F33" s="860"/>
      <c r="G33" s="860"/>
      <c r="H33" s="860"/>
      <c r="I33" s="860"/>
      <c r="J33" s="860"/>
      <c r="K33" s="860"/>
      <c r="L33" s="860"/>
      <c r="M33" s="860"/>
      <c r="N33" s="860"/>
    </row>
    <row r="34" spans="1:14" ht="24">
      <c r="A34" s="496" t="s">
        <v>23</v>
      </c>
      <c r="B34" s="497" t="s">
        <v>991</v>
      </c>
      <c r="C34" s="498" t="s">
        <v>1441</v>
      </c>
      <c r="D34" s="499" t="s">
        <v>1388</v>
      </c>
      <c r="E34" s="500"/>
      <c r="F34" s="502">
        <v>1</v>
      </c>
      <c r="G34" s="502">
        <v>13200</v>
      </c>
      <c r="H34" s="502">
        <v>13200</v>
      </c>
      <c r="I34" s="503"/>
      <c r="J34" s="503"/>
      <c r="K34" s="503"/>
      <c r="L34" s="502">
        <v>13200</v>
      </c>
      <c r="M34" s="503"/>
      <c r="N34" s="503"/>
    </row>
    <row r="35" spans="1:14" ht="24">
      <c r="A35" s="496" t="s">
        <v>29</v>
      </c>
      <c r="B35" s="497" t="s">
        <v>991</v>
      </c>
      <c r="C35" s="498" t="s">
        <v>1442</v>
      </c>
      <c r="D35" s="499" t="s">
        <v>1388</v>
      </c>
      <c r="E35" s="500"/>
      <c r="F35" s="502">
        <v>3</v>
      </c>
      <c r="G35" s="502">
        <v>611</v>
      </c>
      <c r="H35" s="502">
        <v>1833</v>
      </c>
      <c r="I35" s="503"/>
      <c r="J35" s="503"/>
      <c r="K35" s="503"/>
      <c r="L35" s="502">
        <v>1833</v>
      </c>
      <c r="M35" s="503"/>
      <c r="N35" s="503"/>
    </row>
    <row r="36" spans="1:14">
      <c r="A36" s="496" t="s">
        <v>24</v>
      </c>
      <c r="B36" s="497" t="s">
        <v>991</v>
      </c>
      <c r="C36" s="498" t="s">
        <v>1443</v>
      </c>
      <c r="D36" s="499" t="s">
        <v>993</v>
      </c>
      <c r="E36" s="500"/>
      <c r="F36" s="502">
        <v>10</v>
      </c>
      <c r="G36" s="502">
        <v>210</v>
      </c>
      <c r="H36" s="502">
        <v>2100</v>
      </c>
      <c r="I36" s="503"/>
      <c r="J36" s="503"/>
      <c r="K36" s="503"/>
      <c r="L36" s="502">
        <v>2100</v>
      </c>
      <c r="M36" s="503"/>
      <c r="N36" s="503"/>
    </row>
    <row r="37" spans="1:14">
      <c r="A37" s="496" t="s">
        <v>30</v>
      </c>
      <c r="B37" s="497" t="s">
        <v>991</v>
      </c>
      <c r="C37" s="498" t="s">
        <v>1444</v>
      </c>
      <c r="D37" s="499" t="s">
        <v>993</v>
      </c>
      <c r="E37" s="500"/>
      <c r="F37" s="502">
        <v>4</v>
      </c>
      <c r="G37" s="502">
        <v>19.77</v>
      </c>
      <c r="H37" s="502">
        <v>79.08</v>
      </c>
      <c r="I37" s="503"/>
      <c r="J37" s="503"/>
      <c r="K37" s="503"/>
      <c r="L37" s="502">
        <v>79.08</v>
      </c>
      <c r="M37" s="503"/>
      <c r="N37" s="503"/>
    </row>
    <row r="38" spans="1:14">
      <c r="A38" s="496" t="s">
        <v>25</v>
      </c>
      <c r="B38" s="497" t="s">
        <v>991</v>
      </c>
      <c r="C38" s="498" t="s">
        <v>1445</v>
      </c>
      <c r="D38" s="499" t="s">
        <v>1388</v>
      </c>
      <c r="E38" s="500"/>
      <c r="F38" s="502">
        <v>14</v>
      </c>
      <c r="G38" s="502">
        <v>9.5</v>
      </c>
      <c r="H38" s="502">
        <v>133</v>
      </c>
      <c r="I38" s="503"/>
      <c r="J38" s="503"/>
      <c r="K38" s="503"/>
      <c r="L38" s="502">
        <v>133</v>
      </c>
      <c r="M38" s="503"/>
      <c r="N38" s="503"/>
    </row>
    <row r="39" spans="1:14">
      <c r="A39" s="496" t="s">
        <v>26</v>
      </c>
      <c r="B39" s="497" t="s">
        <v>991</v>
      </c>
      <c r="C39" s="498" t="s">
        <v>1446</v>
      </c>
      <c r="D39" s="499" t="s">
        <v>1388</v>
      </c>
      <c r="E39" s="500"/>
      <c r="F39" s="502">
        <v>2</v>
      </c>
      <c r="G39" s="502">
        <v>9.5</v>
      </c>
      <c r="H39" s="502">
        <v>19</v>
      </c>
      <c r="I39" s="503"/>
      <c r="J39" s="503"/>
      <c r="K39" s="503"/>
      <c r="L39" s="502">
        <v>19</v>
      </c>
      <c r="M39" s="503"/>
      <c r="N39" s="503"/>
    </row>
    <row r="40" spans="1:14">
      <c r="A40" s="496" t="s">
        <v>27</v>
      </c>
      <c r="B40" s="497" t="s">
        <v>991</v>
      </c>
      <c r="C40" s="498" t="s">
        <v>1447</v>
      </c>
      <c r="D40" s="499" t="s">
        <v>1388</v>
      </c>
      <c r="E40" s="500"/>
      <c r="F40" s="502">
        <v>4</v>
      </c>
      <c r="G40" s="502">
        <v>6.44</v>
      </c>
      <c r="H40" s="502">
        <v>25.76</v>
      </c>
      <c r="I40" s="503"/>
      <c r="J40" s="503"/>
      <c r="K40" s="503"/>
      <c r="L40" s="502">
        <v>25.76</v>
      </c>
      <c r="M40" s="503"/>
      <c r="N40" s="503"/>
    </row>
    <row r="41" spans="1:14">
      <c r="A41" s="496" t="s">
        <v>28</v>
      </c>
      <c r="B41" s="497" t="s">
        <v>991</v>
      </c>
      <c r="C41" s="498" t="s">
        <v>1448</v>
      </c>
      <c r="D41" s="499" t="s">
        <v>1388</v>
      </c>
      <c r="E41" s="500"/>
      <c r="F41" s="502">
        <v>9</v>
      </c>
      <c r="G41" s="502">
        <v>5</v>
      </c>
      <c r="H41" s="502">
        <v>45</v>
      </c>
      <c r="I41" s="503"/>
      <c r="J41" s="503"/>
      <c r="K41" s="503"/>
      <c r="L41" s="502">
        <v>45</v>
      </c>
      <c r="M41" s="503"/>
      <c r="N41" s="503"/>
    </row>
    <row r="42" spans="1:14">
      <c r="A42" s="496" t="s">
        <v>31</v>
      </c>
      <c r="B42" s="497" t="s">
        <v>991</v>
      </c>
      <c r="C42" s="498" t="s">
        <v>1449</v>
      </c>
      <c r="D42" s="499" t="s">
        <v>1388</v>
      </c>
      <c r="E42" s="500"/>
      <c r="F42" s="502">
        <v>2</v>
      </c>
      <c r="G42" s="502">
        <v>2.54</v>
      </c>
      <c r="H42" s="502">
        <v>5.08</v>
      </c>
      <c r="I42" s="503"/>
      <c r="J42" s="503"/>
      <c r="K42" s="503"/>
      <c r="L42" s="502">
        <v>5.08</v>
      </c>
      <c r="M42" s="503"/>
      <c r="N42" s="503"/>
    </row>
    <row r="43" spans="1:14">
      <c r="A43" s="496" t="s">
        <v>1072</v>
      </c>
      <c r="B43" s="497" t="s">
        <v>991</v>
      </c>
      <c r="C43" s="498" t="s">
        <v>1450</v>
      </c>
      <c r="D43" s="499" t="s">
        <v>1388</v>
      </c>
      <c r="E43" s="500"/>
      <c r="F43" s="502">
        <v>4</v>
      </c>
      <c r="G43" s="502">
        <v>3.38</v>
      </c>
      <c r="H43" s="502">
        <v>13.52</v>
      </c>
      <c r="I43" s="503"/>
      <c r="J43" s="503"/>
      <c r="K43" s="503"/>
      <c r="L43" s="502">
        <v>13.52</v>
      </c>
      <c r="M43" s="503"/>
      <c r="N43" s="503"/>
    </row>
    <row r="44" spans="1:14">
      <c r="A44" s="496" t="s">
        <v>1073</v>
      </c>
      <c r="B44" s="497" t="s">
        <v>991</v>
      </c>
      <c r="C44" s="498" t="s">
        <v>1393</v>
      </c>
      <c r="D44" s="499" t="s">
        <v>1388</v>
      </c>
      <c r="E44" s="500"/>
      <c r="F44" s="502">
        <v>21</v>
      </c>
      <c r="G44" s="502">
        <v>1.7</v>
      </c>
      <c r="H44" s="502">
        <v>35.700000000000003</v>
      </c>
      <c r="I44" s="503"/>
      <c r="J44" s="503"/>
      <c r="K44" s="503"/>
      <c r="L44" s="502">
        <v>35.700000000000003</v>
      </c>
      <c r="M44" s="503"/>
      <c r="N44" s="503"/>
    </row>
    <row r="45" spans="1:14">
      <c r="A45" s="496" t="s">
        <v>977</v>
      </c>
      <c r="B45" s="497" t="s">
        <v>991</v>
      </c>
      <c r="C45" s="498" t="s">
        <v>1451</v>
      </c>
      <c r="D45" s="499" t="s">
        <v>1388</v>
      </c>
      <c r="E45" s="500"/>
      <c r="F45" s="502">
        <v>2</v>
      </c>
      <c r="G45" s="502">
        <v>1.7</v>
      </c>
      <c r="H45" s="502">
        <v>3.4</v>
      </c>
      <c r="I45" s="503"/>
      <c r="J45" s="503"/>
      <c r="K45" s="503"/>
      <c r="L45" s="502">
        <v>3.4</v>
      </c>
      <c r="M45" s="503"/>
      <c r="N45" s="503"/>
    </row>
    <row r="46" spans="1:14">
      <c r="A46" s="496" t="s">
        <v>982</v>
      </c>
      <c r="B46" s="497" t="s">
        <v>991</v>
      </c>
      <c r="C46" s="498" t="s">
        <v>1452</v>
      </c>
      <c r="D46" s="499" t="s">
        <v>1388</v>
      </c>
      <c r="E46" s="500"/>
      <c r="F46" s="502">
        <v>8</v>
      </c>
      <c r="G46" s="502">
        <v>2.17</v>
      </c>
      <c r="H46" s="502">
        <v>17.36</v>
      </c>
      <c r="I46" s="503"/>
      <c r="J46" s="503"/>
      <c r="K46" s="503"/>
      <c r="L46" s="502">
        <v>17.36</v>
      </c>
      <c r="M46" s="503"/>
      <c r="N46" s="503"/>
    </row>
    <row r="47" spans="1:14">
      <c r="A47" s="496" t="s">
        <v>1074</v>
      </c>
      <c r="B47" s="497" t="s">
        <v>991</v>
      </c>
      <c r="C47" s="498" t="s">
        <v>1453</v>
      </c>
      <c r="D47" s="499" t="s">
        <v>1388</v>
      </c>
      <c r="E47" s="500"/>
      <c r="F47" s="502">
        <v>21</v>
      </c>
      <c r="G47" s="502">
        <v>2.12</v>
      </c>
      <c r="H47" s="502">
        <v>44.52</v>
      </c>
      <c r="I47" s="503"/>
      <c r="J47" s="503"/>
      <c r="K47" s="503"/>
      <c r="L47" s="502">
        <v>44.52</v>
      </c>
      <c r="M47" s="503"/>
      <c r="N47" s="503"/>
    </row>
    <row r="48" spans="1:14">
      <c r="A48" s="496" t="s">
        <v>1043</v>
      </c>
      <c r="B48" s="497" t="s">
        <v>991</v>
      </c>
      <c r="C48" s="498" t="s">
        <v>1454</v>
      </c>
      <c r="D48" s="499" t="s">
        <v>1388</v>
      </c>
      <c r="E48" s="500"/>
      <c r="F48" s="502">
        <v>4</v>
      </c>
      <c r="G48" s="502">
        <v>2.0499999999999998</v>
      </c>
      <c r="H48" s="502">
        <v>8.1999999999999993</v>
      </c>
      <c r="I48" s="503"/>
      <c r="J48" s="503"/>
      <c r="K48" s="503"/>
      <c r="L48" s="502">
        <v>8.1999999999999993</v>
      </c>
      <c r="M48" s="503"/>
      <c r="N48" s="503"/>
    </row>
    <row r="49" spans="1:14">
      <c r="A49" s="496" t="s">
        <v>985</v>
      </c>
      <c r="B49" s="497" t="s">
        <v>991</v>
      </c>
      <c r="C49" s="498" t="s">
        <v>1455</v>
      </c>
      <c r="D49" s="499" t="s">
        <v>1388</v>
      </c>
      <c r="E49" s="500"/>
      <c r="F49" s="502">
        <v>15</v>
      </c>
      <c r="G49" s="502">
        <v>0.42</v>
      </c>
      <c r="H49" s="502">
        <v>6.3</v>
      </c>
      <c r="I49" s="503"/>
      <c r="J49" s="503"/>
      <c r="K49" s="503"/>
      <c r="L49" s="502">
        <v>6.3</v>
      </c>
      <c r="M49" s="503"/>
      <c r="N49" s="503"/>
    </row>
    <row r="50" spans="1:14">
      <c r="A50" s="496" t="s">
        <v>990</v>
      </c>
      <c r="B50" s="497" t="s">
        <v>991</v>
      </c>
      <c r="C50" s="498" t="s">
        <v>1456</v>
      </c>
      <c r="D50" s="499" t="s">
        <v>1388</v>
      </c>
      <c r="E50" s="500"/>
      <c r="F50" s="502">
        <v>1</v>
      </c>
      <c r="G50" s="502">
        <v>13.12</v>
      </c>
      <c r="H50" s="502">
        <v>13.12</v>
      </c>
      <c r="I50" s="503"/>
      <c r="J50" s="503"/>
      <c r="K50" s="503"/>
      <c r="L50" s="502">
        <v>13.12</v>
      </c>
      <c r="M50" s="503"/>
      <c r="N50" s="503"/>
    </row>
    <row r="51" spans="1:14">
      <c r="A51" s="496" t="s">
        <v>994</v>
      </c>
      <c r="B51" s="497" t="s">
        <v>991</v>
      </c>
      <c r="C51" s="498" t="s">
        <v>1457</v>
      </c>
      <c r="D51" s="499" t="s">
        <v>1388</v>
      </c>
      <c r="E51" s="500"/>
      <c r="F51" s="502">
        <v>4</v>
      </c>
      <c r="G51" s="502">
        <v>0.22</v>
      </c>
      <c r="H51" s="502">
        <v>0.88</v>
      </c>
      <c r="I51" s="503"/>
      <c r="J51" s="503"/>
      <c r="K51" s="503"/>
      <c r="L51" s="502">
        <v>0.88</v>
      </c>
      <c r="M51" s="503"/>
      <c r="N51" s="503"/>
    </row>
    <row r="52" spans="1:14">
      <c r="A52" s="496" t="s">
        <v>996</v>
      </c>
      <c r="B52" s="497" t="s">
        <v>991</v>
      </c>
      <c r="C52" s="498" t="s">
        <v>1396</v>
      </c>
      <c r="D52" s="499" t="s">
        <v>1397</v>
      </c>
      <c r="E52" s="500"/>
      <c r="F52" s="502">
        <v>0.01</v>
      </c>
      <c r="G52" s="502">
        <v>201.27</v>
      </c>
      <c r="H52" s="502">
        <v>2.0099999999999998</v>
      </c>
      <c r="I52" s="503"/>
      <c r="J52" s="503"/>
      <c r="K52" s="503"/>
      <c r="L52" s="502">
        <v>2.0099999999999998</v>
      </c>
      <c r="M52" s="503"/>
      <c r="N52" s="503"/>
    </row>
    <row r="53" spans="1:14" ht="19.5">
      <c r="A53" s="496" t="s">
        <v>998</v>
      </c>
      <c r="B53" s="497" t="s">
        <v>991</v>
      </c>
      <c r="C53" s="498" t="s">
        <v>1458</v>
      </c>
      <c r="D53" s="499" t="s">
        <v>1399</v>
      </c>
      <c r="E53" s="500"/>
      <c r="F53" s="501" t="s">
        <v>1400</v>
      </c>
      <c r="G53" s="502">
        <v>1.67</v>
      </c>
      <c r="H53" s="502">
        <v>0.02</v>
      </c>
      <c r="I53" s="503"/>
      <c r="J53" s="503"/>
      <c r="K53" s="503"/>
      <c r="L53" s="502">
        <v>0.02</v>
      </c>
      <c r="M53" s="503"/>
      <c r="N53" s="503"/>
    </row>
    <row r="54" spans="1:14">
      <c r="A54" s="496" t="s">
        <v>1000</v>
      </c>
      <c r="B54" s="497" t="s">
        <v>991</v>
      </c>
      <c r="C54" s="498" t="s">
        <v>1459</v>
      </c>
      <c r="D54" s="499" t="s">
        <v>1388</v>
      </c>
      <c r="E54" s="500"/>
      <c r="F54" s="502">
        <v>15</v>
      </c>
      <c r="G54" s="502">
        <v>4.63</v>
      </c>
      <c r="H54" s="502">
        <v>69.45</v>
      </c>
      <c r="I54" s="503"/>
      <c r="J54" s="503"/>
      <c r="K54" s="503"/>
      <c r="L54" s="502">
        <v>69.45</v>
      </c>
      <c r="M54" s="503"/>
      <c r="N54" s="503"/>
    </row>
    <row r="55" spans="1:14">
      <c r="A55" s="496" t="s">
        <v>1003</v>
      </c>
      <c r="B55" s="497" t="s">
        <v>991</v>
      </c>
      <c r="C55" s="498" t="s">
        <v>1460</v>
      </c>
      <c r="D55" s="499" t="s">
        <v>1388</v>
      </c>
      <c r="E55" s="500"/>
      <c r="F55" s="502">
        <v>1</v>
      </c>
      <c r="G55" s="502">
        <v>2470</v>
      </c>
      <c r="H55" s="502">
        <v>2470</v>
      </c>
      <c r="I55" s="503"/>
      <c r="J55" s="503"/>
      <c r="K55" s="503"/>
      <c r="L55" s="502">
        <v>2470</v>
      </c>
      <c r="M55" s="503"/>
      <c r="N55" s="503"/>
    </row>
    <row r="56" spans="1:14" ht="15">
      <c r="A56" s="859" t="s">
        <v>1406</v>
      </c>
      <c r="B56" s="860"/>
      <c r="C56" s="860"/>
      <c r="D56" s="860"/>
      <c r="E56" s="860"/>
      <c r="F56" s="860"/>
      <c r="G56" s="860"/>
      <c r="H56" s="501">
        <v>22740.57</v>
      </c>
      <c r="I56" s="503"/>
      <c r="J56" s="503"/>
      <c r="K56" s="503"/>
      <c r="L56" s="503"/>
      <c r="M56" s="503"/>
      <c r="N56" s="503"/>
    </row>
    <row r="57" spans="1:14" ht="15">
      <c r="A57" s="862" t="s">
        <v>1007</v>
      </c>
      <c r="B57" s="863"/>
      <c r="C57" s="863"/>
      <c r="D57" s="863"/>
      <c r="E57" s="863"/>
      <c r="F57" s="863"/>
      <c r="G57" s="863"/>
      <c r="H57" s="863"/>
      <c r="I57" s="863"/>
      <c r="J57" s="863"/>
      <c r="K57" s="863"/>
      <c r="L57" s="863"/>
      <c r="M57" s="863"/>
      <c r="N57" s="863"/>
    </row>
    <row r="58" spans="1:14" ht="15">
      <c r="A58" s="864" t="s">
        <v>1008</v>
      </c>
      <c r="B58" s="860"/>
      <c r="C58" s="860"/>
      <c r="D58" s="860"/>
      <c r="E58" s="860"/>
      <c r="F58" s="860"/>
      <c r="G58" s="860"/>
      <c r="H58" s="504">
        <v>24036.54</v>
      </c>
      <c r="I58" s="504">
        <v>3206.28</v>
      </c>
      <c r="J58" s="504">
        <v>705.86</v>
      </c>
      <c r="K58" s="504">
        <v>237.68</v>
      </c>
      <c r="L58" s="504">
        <v>20124.400000000001</v>
      </c>
      <c r="M58" s="504">
        <v>13.25</v>
      </c>
      <c r="N58" s="504">
        <v>0.84</v>
      </c>
    </row>
    <row r="59" spans="1:14" ht="28.15" customHeight="1">
      <c r="A59" s="864" t="s">
        <v>1461</v>
      </c>
      <c r="B59" s="860"/>
      <c r="C59" s="860"/>
      <c r="D59" s="860"/>
      <c r="E59" s="860"/>
      <c r="F59" s="860"/>
      <c r="G59" s="860"/>
      <c r="H59" s="504">
        <v>28021.96</v>
      </c>
      <c r="I59" s="504">
        <v>4328.4799999999996</v>
      </c>
      <c r="J59" s="504">
        <v>952.91</v>
      </c>
      <c r="K59" s="504">
        <v>320.87</v>
      </c>
      <c r="L59" s="504">
        <v>22740.57</v>
      </c>
      <c r="M59" s="504">
        <v>17.89</v>
      </c>
      <c r="N59" s="504">
        <v>1.1299999999999999</v>
      </c>
    </row>
    <row r="60" spans="1:14" ht="15">
      <c r="A60" s="864" t="s">
        <v>1010</v>
      </c>
      <c r="B60" s="860"/>
      <c r="C60" s="860"/>
      <c r="D60" s="860"/>
      <c r="E60" s="860"/>
      <c r="F60" s="860"/>
      <c r="G60" s="860"/>
      <c r="H60" s="504">
        <v>4416.88</v>
      </c>
      <c r="I60" s="503"/>
      <c r="J60" s="503"/>
      <c r="K60" s="503"/>
      <c r="L60" s="503"/>
      <c r="M60" s="503"/>
      <c r="N60" s="503"/>
    </row>
    <row r="61" spans="1:14" ht="15">
      <c r="A61" s="864" t="s">
        <v>1011</v>
      </c>
      <c r="B61" s="860"/>
      <c r="C61" s="860"/>
      <c r="D61" s="860"/>
      <c r="E61" s="860"/>
      <c r="F61" s="860"/>
      <c r="G61" s="860"/>
      <c r="H61" s="504">
        <v>3022.08</v>
      </c>
      <c r="I61" s="503"/>
      <c r="J61" s="503"/>
      <c r="K61" s="503"/>
      <c r="L61" s="503"/>
      <c r="M61" s="503"/>
      <c r="N61" s="503"/>
    </row>
    <row r="62" spans="1:14" ht="15">
      <c r="A62" s="859" t="s">
        <v>1012</v>
      </c>
      <c r="B62" s="860"/>
      <c r="C62" s="860"/>
      <c r="D62" s="860"/>
      <c r="E62" s="860"/>
      <c r="F62" s="860"/>
      <c r="G62" s="860"/>
      <c r="H62" s="503"/>
      <c r="I62" s="503"/>
      <c r="J62" s="503"/>
      <c r="K62" s="503"/>
      <c r="L62" s="503"/>
      <c r="M62" s="503"/>
      <c r="N62" s="503"/>
    </row>
    <row r="63" spans="1:14" ht="15">
      <c r="A63" s="864" t="s">
        <v>1462</v>
      </c>
      <c r="B63" s="860"/>
      <c r="C63" s="860"/>
      <c r="D63" s="860"/>
      <c r="E63" s="860"/>
      <c r="F63" s="860"/>
      <c r="G63" s="860"/>
      <c r="H63" s="504">
        <v>12720.35</v>
      </c>
      <c r="I63" s="503"/>
      <c r="J63" s="503"/>
      <c r="K63" s="503"/>
      <c r="L63" s="503"/>
      <c r="M63" s="504">
        <v>17.89</v>
      </c>
      <c r="N63" s="504">
        <v>1.1299999999999999</v>
      </c>
    </row>
    <row r="64" spans="1:14" ht="15">
      <c r="A64" s="864" t="s">
        <v>1463</v>
      </c>
      <c r="B64" s="860"/>
      <c r="C64" s="860"/>
      <c r="D64" s="860"/>
      <c r="E64" s="860"/>
      <c r="F64" s="860"/>
      <c r="G64" s="860"/>
      <c r="H64" s="504">
        <v>22740.57</v>
      </c>
      <c r="I64" s="503"/>
      <c r="J64" s="503"/>
      <c r="K64" s="503"/>
      <c r="L64" s="503"/>
      <c r="M64" s="503"/>
      <c r="N64" s="503"/>
    </row>
    <row r="65" spans="1:14" ht="15">
      <c r="A65" s="864" t="s">
        <v>1015</v>
      </c>
      <c r="B65" s="860"/>
      <c r="C65" s="860"/>
      <c r="D65" s="860"/>
      <c r="E65" s="860"/>
      <c r="F65" s="860"/>
      <c r="G65" s="860"/>
      <c r="H65" s="504">
        <v>35460.92</v>
      </c>
      <c r="I65" s="503"/>
      <c r="J65" s="503"/>
      <c r="K65" s="503"/>
      <c r="L65" s="503"/>
      <c r="M65" s="504">
        <v>17.89</v>
      </c>
      <c r="N65" s="504">
        <v>1.1299999999999999</v>
      </c>
    </row>
    <row r="66" spans="1:14">
      <c r="A66" s="864" t="s">
        <v>1016</v>
      </c>
      <c r="B66" s="864"/>
      <c r="C66" s="897"/>
      <c r="D66" s="898"/>
      <c r="E66" s="899"/>
      <c r="F66" s="900"/>
      <c r="G66" s="900"/>
      <c r="H66" s="503"/>
      <c r="I66" s="503"/>
      <c r="J66" s="503"/>
      <c r="K66" s="503"/>
      <c r="L66" s="503"/>
      <c r="M66" s="503"/>
      <c r="N66" s="503"/>
    </row>
    <row r="67" spans="1:14" ht="15">
      <c r="A67" s="864" t="s">
        <v>1017</v>
      </c>
      <c r="B67" s="860"/>
      <c r="C67" s="860"/>
      <c r="D67" s="860"/>
      <c r="E67" s="860"/>
      <c r="F67" s="860"/>
      <c r="G67" s="860"/>
      <c r="H67" s="504">
        <v>22740.57</v>
      </c>
      <c r="I67" s="503"/>
      <c r="J67" s="503"/>
      <c r="K67" s="503"/>
      <c r="L67" s="503"/>
      <c r="M67" s="503"/>
      <c r="N67" s="503"/>
    </row>
    <row r="68" spans="1:14" ht="15">
      <c r="A68" s="864" t="s">
        <v>1018</v>
      </c>
      <c r="B68" s="860"/>
      <c r="C68" s="860"/>
      <c r="D68" s="860"/>
      <c r="E68" s="860"/>
      <c r="F68" s="860"/>
      <c r="G68" s="860"/>
      <c r="H68" s="504">
        <v>952.91</v>
      </c>
      <c r="I68" s="503"/>
      <c r="J68" s="503"/>
      <c r="K68" s="503"/>
      <c r="L68" s="503"/>
      <c r="M68" s="503"/>
      <c r="N68" s="503"/>
    </row>
    <row r="69" spans="1:14" ht="15">
      <c r="A69" s="864" t="s">
        <v>1019</v>
      </c>
      <c r="B69" s="860"/>
      <c r="C69" s="860"/>
      <c r="D69" s="860"/>
      <c r="E69" s="860"/>
      <c r="F69" s="860"/>
      <c r="G69" s="860"/>
      <c r="H69" s="504">
        <v>4649.3500000000004</v>
      </c>
      <c r="I69" s="503"/>
      <c r="J69" s="503"/>
      <c r="K69" s="503"/>
      <c r="L69" s="503"/>
      <c r="M69" s="503"/>
      <c r="N69" s="503"/>
    </row>
    <row r="70" spans="1:14" ht="15">
      <c r="A70" s="864" t="s">
        <v>1020</v>
      </c>
      <c r="B70" s="860"/>
      <c r="C70" s="860"/>
      <c r="D70" s="860"/>
      <c r="E70" s="860"/>
      <c r="F70" s="860"/>
      <c r="G70" s="860"/>
      <c r="H70" s="504">
        <v>4416.88</v>
      </c>
      <c r="I70" s="503"/>
      <c r="J70" s="503"/>
      <c r="K70" s="503"/>
      <c r="L70" s="503"/>
      <c r="M70" s="503"/>
      <c r="N70" s="503"/>
    </row>
    <row r="71" spans="1:14" ht="15">
      <c r="A71" s="864" t="s">
        <v>1021</v>
      </c>
      <c r="B71" s="860"/>
      <c r="C71" s="860"/>
      <c r="D71" s="860"/>
      <c r="E71" s="860"/>
      <c r="F71" s="860"/>
      <c r="G71" s="860"/>
      <c r="H71" s="504">
        <v>3022.08</v>
      </c>
      <c r="I71" s="503"/>
      <c r="J71" s="503"/>
      <c r="K71" s="503"/>
      <c r="L71" s="503"/>
      <c r="M71" s="503"/>
      <c r="N71" s="503"/>
    </row>
    <row r="72" spans="1:14" ht="15">
      <c r="A72" s="864" t="s">
        <v>1027</v>
      </c>
      <c r="B72" s="860"/>
      <c r="C72" s="860"/>
      <c r="D72" s="860"/>
      <c r="E72" s="860"/>
      <c r="F72" s="860"/>
      <c r="G72" s="860"/>
      <c r="H72" s="504">
        <v>6382.97</v>
      </c>
      <c r="I72" s="503"/>
      <c r="J72" s="503"/>
      <c r="K72" s="503"/>
      <c r="L72" s="503"/>
      <c r="M72" s="503"/>
      <c r="N72" s="503"/>
    </row>
    <row r="73" spans="1:14" ht="15">
      <c r="A73" s="859" t="s">
        <v>1028</v>
      </c>
      <c r="B73" s="860"/>
      <c r="C73" s="860"/>
      <c r="D73" s="860"/>
      <c r="E73" s="860"/>
      <c r="F73" s="860"/>
      <c r="G73" s="860"/>
      <c r="H73" s="501">
        <v>41843.89</v>
      </c>
      <c r="I73" s="503"/>
      <c r="J73" s="503"/>
      <c r="K73" s="503"/>
      <c r="L73" s="503"/>
      <c r="M73" s="501">
        <v>17.89</v>
      </c>
      <c r="N73" s="501">
        <v>1.1299999999999999</v>
      </c>
    </row>
  </sheetData>
  <mergeCells count="40">
    <mergeCell ref="A71:G71"/>
    <mergeCell ref="A72:G72"/>
    <mergeCell ref="A73:G73"/>
    <mergeCell ref="K1:N1"/>
    <mergeCell ref="K2:N2"/>
    <mergeCell ref="K7:N7"/>
    <mergeCell ref="A65:G65"/>
    <mergeCell ref="A66:G66"/>
    <mergeCell ref="A67:G67"/>
    <mergeCell ref="A68:G68"/>
    <mergeCell ref="A69:G69"/>
    <mergeCell ref="A70:G70"/>
    <mergeCell ref="A59:G59"/>
    <mergeCell ref="A60:G60"/>
    <mergeCell ref="A61:G61"/>
    <mergeCell ref="A62:G62"/>
    <mergeCell ref="A63:G63"/>
    <mergeCell ref="A64:G64"/>
    <mergeCell ref="A26:N26"/>
    <mergeCell ref="A32:G32"/>
    <mergeCell ref="A33:N33"/>
    <mergeCell ref="A56:G56"/>
    <mergeCell ref="A57:N57"/>
    <mergeCell ref="A58:G58"/>
    <mergeCell ref="M22:M24"/>
    <mergeCell ref="N22:N24"/>
    <mergeCell ref="E23:E24"/>
    <mergeCell ref="F23:F24"/>
    <mergeCell ref="G23:G24"/>
    <mergeCell ref="H23:H24"/>
    <mergeCell ref="I23:K23"/>
    <mergeCell ref="F16:G16"/>
    <mergeCell ref="F17:G17"/>
    <mergeCell ref="F18:G18"/>
    <mergeCell ref="A22:A24"/>
    <mergeCell ref="B22:B24"/>
    <mergeCell ref="C22:C24"/>
    <mergeCell ref="D22:D24"/>
    <mergeCell ref="E22:F22"/>
    <mergeCell ref="G22:L22"/>
  </mergeCells>
  <pageMargins left="0.17" right="0.16" top="0.74803149606299213" bottom="0.74803149606299213" header="0.31496062992125984" footer="0.31496062992125984"/>
  <pageSetup paperSize="9" scale="92" fitToHeight="14" orientation="landscape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O12" sqref="O12"/>
    </sheetView>
  </sheetViews>
  <sheetFormatPr defaultColWidth="9.140625" defaultRowHeight="12.75" outlineLevelRow="2"/>
  <cols>
    <col min="1" max="1" width="3.5703125" style="462" customWidth="1"/>
    <col min="2" max="2" width="12.7109375" style="455" customWidth="1"/>
    <col min="3" max="3" width="34.42578125" style="456" customWidth="1"/>
    <col min="4" max="4" width="9.85546875" style="457" customWidth="1"/>
    <col min="5" max="5" width="14.7109375" style="458" customWidth="1"/>
    <col min="6" max="6" width="14.7109375" style="459" customWidth="1"/>
    <col min="7" max="14" width="8.28515625" style="459" customWidth="1"/>
    <col min="15" max="16384" width="9.140625" style="460"/>
  </cols>
  <sheetData>
    <row r="1" spans="1:14" ht="15.75" outlineLevel="2">
      <c r="A1" s="454"/>
      <c r="K1" s="849" t="s">
        <v>910</v>
      </c>
      <c r="L1" s="849"/>
      <c r="M1" s="849"/>
      <c r="N1" s="849"/>
    </row>
    <row r="2" spans="1:14" ht="15" outlineLevel="1">
      <c r="A2" s="461"/>
      <c r="K2" s="850" t="s">
        <v>1032</v>
      </c>
      <c r="L2" s="850"/>
      <c r="M2" s="850"/>
      <c r="N2" s="850"/>
    </row>
    <row r="3" spans="1:14" ht="15" outlineLevel="1">
      <c r="A3" s="461"/>
      <c r="K3" s="559"/>
      <c r="L3" s="513"/>
      <c r="M3" s="513"/>
      <c r="N3" s="513"/>
    </row>
    <row r="4" spans="1:14" ht="15" outlineLevel="1">
      <c r="A4" s="461"/>
      <c r="K4" s="514"/>
      <c r="L4" s="513"/>
      <c r="M4" s="513"/>
      <c r="N4" s="560" t="s">
        <v>1033</v>
      </c>
    </row>
    <row r="5" spans="1:14" ht="15" outlineLevel="1">
      <c r="A5" s="455"/>
      <c r="D5" s="656"/>
      <c r="E5" s="658"/>
      <c r="F5" s="478"/>
      <c r="G5" s="478"/>
      <c r="H5" s="478"/>
      <c r="I5" s="478"/>
      <c r="J5" s="478"/>
      <c r="K5" s="559"/>
      <c r="L5" s="513"/>
      <c r="M5" s="513"/>
      <c r="N5" s="513"/>
    </row>
    <row r="6" spans="1:14" ht="15">
      <c r="C6" s="463"/>
      <c r="D6" s="656"/>
      <c r="E6" s="656"/>
      <c r="F6" s="657"/>
      <c r="G6" s="657"/>
      <c r="H6" s="478"/>
      <c r="I6" s="478"/>
      <c r="J6" s="478"/>
      <c r="K6" s="559"/>
      <c r="L6" s="513"/>
      <c r="M6" s="513"/>
      <c r="N6" s="513"/>
    </row>
    <row r="7" spans="1:14" ht="15">
      <c r="D7" s="478"/>
      <c r="E7" s="658"/>
      <c r="F7" s="659"/>
      <c r="G7" s="478"/>
      <c r="H7" s="478"/>
      <c r="I7" s="478"/>
      <c r="J7" s="478"/>
      <c r="K7" s="851" t="s">
        <v>1034</v>
      </c>
      <c r="L7" s="851"/>
      <c r="M7" s="851"/>
      <c r="N7" s="851"/>
    </row>
    <row r="8" spans="1:14">
      <c r="D8" s="459"/>
    </row>
    <row r="9" spans="1:14" ht="15.75">
      <c r="D9" s="459"/>
      <c r="F9" s="471" t="s">
        <v>1482</v>
      </c>
      <c r="G9" s="472"/>
    </row>
    <row r="10" spans="1:14" ht="14.25">
      <c r="D10" s="459"/>
      <c r="F10" s="465" t="s">
        <v>913</v>
      </c>
      <c r="G10" s="458"/>
    </row>
    <row r="11" spans="1:14">
      <c r="C11" s="463"/>
      <c r="D11" s="459"/>
      <c r="E11" s="459"/>
    </row>
    <row r="12" spans="1:14" ht="14.25">
      <c r="C12" s="473" t="s">
        <v>914</v>
      </c>
      <c r="D12" s="474" t="s">
        <v>1465</v>
      </c>
      <c r="E12" s="466"/>
      <c r="F12" s="475"/>
      <c r="I12" s="467"/>
    </row>
    <row r="13" spans="1:14" ht="14.25">
      <c r="C13" s="476"/>
      <c r="D13" s="468"/>
      <c r="F13" s="469" t="s">
        <v>915</v>
      </c>
      <c r="G13" s="477"/>
      <c r="H13" s="468"/>
      <c r="I13" s="478"/>
    </row>
    <row r="14" spans="1:14">
      <c r="A14" s="479"/>
      <c r="B14" s="480"/>
      <c r="C14" s="463"/>
      <c r="D14" s="459"/>
      <c r="E14" s="459"/>
    </row>
    <row r="15" spans="1:14" ht="14.25">
      <c r="C15" s="481" t="s">
        <v>916</v>
      </c>
      <c r="D15" s="482"/>
      <c r="E15" s="459"/>
      <c r="F15" s="483"/>
      <c r="G15" s="484"/>
    </row>
    <row r="16" spans="1:14" s="487" customFormat="1" ht="15">
      <c r="A16" s="485"/>
      <c r="B16" s="486"/>
      <c r="C16" s="481" t="s">
        <v>917</v>
      </c>
      <c r="D16" s="482"/>
      <c r="E16" s="483"/>
      <c r="F16" s="852" t="s">
        <v>1466</v>
      </c>
      <c r="G16" s="853"/>
      <c r="H16" s="474" t="s">
        <v>919</v>
      </c>
      <c r="I16" s="483"/>
      <c r="J16" s="483"/>
      <c r="K16" s="483"/>
      <c r="L16" s="483"/>
      <c r="M16" s="483"/>
      <c r="N16" s="483"/>
    </row>
    <row r="17" spans="1:14" s="487" customFormat="1" ht="15" outlineLevel="1">
      <c r="A17" s="485"/>
      <c r="B17" s="486"/>
      <c r="C17" s="481" t="s">
        <v>922</v>
      </c>
      <c r="D17" s="482"/>
      <c r="E17" s="483"/>
      <c r="F17" s="852" t="s">
        <v>1467</v>
      </c>
      <c r="G17" s="853"/>
      <c r="H17" s="474" t="s">
        <v>919</v>
      </c>
      <c r="I17" s="483"/>
      <c r="J17" s="483"/>
      <c r="K17" s="483"/>
      <c r="L17" s="483"/>
      <c r="M17" s="483"/>
      <c r="N17" s="483"/>
    </row>
    <row r="18" spans="1:14" s="487" customFormat="1" ht="15" outlineLevel="1">
      <c r="A18" s="485"/>
      <c r="B18" s="486"/>
      <c r="C18" s="481" t="s">
        <v>1468</v>
      </c>
      <c r="D18" s="482"/>
      <c r="E18" s="483"/>
      <c r="F18" s="852" t="s">
        <v>1469</v>
      </c>
      <c r="G18" s="853"/>
      <c r="H18" s="474" t="s">
        <v>919</v>
      </c>
      <c r="I18" s="483"/>
      <c r="J18" s="483"/>
      <c r="K18" s="483"/>
      <c r="L18" s="483"/>
      <c r="M18" s="483"/>
      <c r="N18" s="483"/>
    </row>
    <row r="19" spans="1:14" s="487" customFormat="1" ht="15">
      <c r="A19" s="485"/>
      <c r="B19" s="486"/>
      <c r="C19" s="481" t="s">
        <v>924</v>
      </c>
      <c r="D19" s="482"/>
      <c r="E19" s="483"/>
      <c r="F19" s="852" t="s">
        <v>1470</v>
      </c>
      <c r="G19" s="853"/>
      <c r="H19" s="474" t="s">
        <v>919</v>
      </c>
      <c r="I19" s="483"/>
      <c r="J19" s="483"/>
      <c r="K19" s="483"/>
      <c r="L19" s="483"/>
      <c r="M19" s="483"/>
      <c r="N19" s="483"/>
    </row>
    <row r="20" spans="1:14" s="487" customFormat="1" ht="15" outlineLevel="1">
      <c r="A20" s="485"/>
      <c r="B20" s="486"/>
      <c r="C20" s="481" t="s">
        <v>926</v>
      </c>
      <c r="D20" s="482"/>
      <c r="E20" s="483"/>
      <c r="F20" s="852" t="s">
        <v>1471</v>
      </c>
      <c r="G20" s="853"/>
      <c r="H20" s="474" t="s">
        <v>928</v>
      </c>
      <c r="I20" s="483"/>
      <c r="J20" s="483"/>
      <c r="K20" s="483"/>
      <c r="L20" s="483"/>
      <c r="M20" s="483"/>
      <c r="N20" s="483"/>
    </row>
    <row r="21" spans="1:14" ht="14.25">
      <c r="C21" s="481" t="s">
        <v>931</v>
      </c>
      <c r="D21" s="459"/>
      <c r="E21" s="459"/>
    </row>
    <row r="24" spans="1:14" ht="12.75" customHeight="1">
      <c r="A24" s="854" t="s">
        <v>932</v>
      </c>
      <c r="B24" s="854" t="s">
        <v>933</v>
      </c>
      <c r="C24" s="856" t="s">
        <v>660</v>
      </c>
      <c r="D24" s="856" t="s">
        <v>692</v>
      </c>
      <c r="E24" s="858" t="s">
        <v>934</v>
      </c>
      <c r="F24" s="858"/>
      <c r="G24" s="858" t="s">
        <v>935</v>
      </c>
      <c r="H24" s="858"/>
      <c r="I24" s="858"/>
      <c r="J24" s="858"/>
      <c r="K24" s="858"/>
      <c r="L24" s="858"/>
      <c r="M24" s="856" t="s">
        <v>936</v>
      </c>
      <c r="N24" s="856" t="s">
        <v>937</v>
      </c>
    </row>
    <row r="25" spans="1:14" ht="13.7" customHeight="1">
      <c r="A25" s="854"/>
      <c r="B25" s="854"/>
      <c r="C25" s="856"/>
      <c r="D25" s="856"/>
      <c r="E25" s="858" t="s">
        <v>938</v>
      </c>
      <c r="F25" s="858" t="s">
        <v>939</v>
      </c>
      <c r="G25" s="858" t="s">
        <v>938</v>
      </c>
      <c r="H25" s="858" t="s">
        <v>940</v>
      </c>
      <c r="I25" s="856" t="s">
        <v>941</v>
      </c>
      <c r="J25" s="856"/>
      <c r="K25" s="856"/>
      <c r="L25" s="488"/>
      <c r="M25" s="856"/>
      <c r="N25" s="856"/>
    </row>
    <row r="26" spans="1:14" ht="12.75" customHeight="1">
      <c r="A26" s="854"/>
      <c r="B26" s="855"/>
      <c r="C26" s="857"/>
      <c r="D26" s="856"/>
      <c r="E26" s="858"/>
      <c r="F26" s="858"/>
      <c r="G26" s="858"/>
      <c r="H26" s="858"/>
      <c r="I26" s="489" t="s">
        <v>942</v>
      </c>
      <c r="J26" s="489" t="s">
        <v>943</v>
      </c>
      <c r="K26" s="489" t="s">
        <v>944</v>
      </c>
      <c r="L26" s="489" t="s">
        <v>945</v>
      </c>
      <c r="M26" s="856"/>
      <c r="N26" s="856"/>
    </row>
    <row r="27" spans="1:14">
      <c r="A27" s="490">
        <v>1</v>
      </c>
      <c r="B27" s="491">
        <v>2</v>
      </c>
      <c r="C27" s="492">
        <v>3</v>
      </c>
      <c r="D27" s="493">
        <v>4</v>
      </c>
      <c r="E27" s="494">
        <v>5</v>
      </c>
      <c r="F27" s="494">
        <v>6</v>
      </c>
      <c r="G27" s="493">
        <v>7</v>
      </c>
      <c r="H27" s="492">
        <v>8</v>
      </c>
      <c r="I27" s="495">
        <v>9</v>
      </c>
      <c r="J27" s="495">
        <v>10</v>
      </c>
      <c r="K27" s="495">
        <v>11</v>
      </c>
      <c r="L27" s="495">
        <v>12</v>
      </c>
      <c r="M27" s="495">
        <v>13</v>
      </c>
      <c r="N27" s="495">
        <v>14</v>
      </c>
    </row>
    <row r="28" spans="1:14" ht="20.25" customHeight="1">
      <c r="A28" s="861" t="s">
        <v>1472</v>
      </c>
      <c r="B28" s="860"/>
      <c r="C28" s="860"/>
      <c r="D28" s="860"/>
      <c r="E28" s="860"/>
      <c r="F28" s="860"/>
      <c r="G28" s="860"/>
      <c r="H28" s="860"/>
      <c r="I28" s="860"/>
      <c r="J28" s="860"/>
      <c r="K28" s="860"/>
      <c r="L28" s="860"/>
      <c r="M28" s="860"/>
      <c r="N28" s="860"/>
    </row>
    <row r="29" spans="1:14" ht="63">
      <c r="A29" s="496" t="s">
        <v>19</v>
      </c>
      <c r="B29" s="497" t="s">
        <v>1380</v>
      </c>
      <c r="C29" s="498" t="s">
        <v>1381</v>
      </c>
      <c r="D29" s="499" t="s">
        <v>949</v>
      </c>
      <c r="E29" s="500"/>
      <c r="F29" s="502">
        <v>1</v>
      </c>
      <c r="G29" s="502">
        <v>863.33</v>
      </c>
      <c r="H29" s="502">
        <v>863.33</v>
      </c>
      <c r="I29" s="502">
        <v>586.76</v>
      </c>
      <c r="J29" s="502">
        <v>276.57</v>
      </c>
      <c r="K29" s="502">
        <v>94.84</v>
      </c>
      <c r="L29" s="503"/>
      <c r="M29" s="502">
        <v>2.37</v>
      </c>
      <c r="N29" s="502">
        <v>0.36</v>
      </c>
    </row>
    <row r="30" spans="1:14" ht="63">
      <c r="A30" s="496" t="s">
        <v>20</v>
      </c>
      <c r="B30" s="497" t="s">
        <v>1473</v>
      </c>
      <c r="C30" s="498" t="s">
        <v>1474</v>
      </c>
      <c r="D30" s="499" t="s">
        <v>1475</v>
      </c>
      <c r="E30" s="500"/>
      <c r="F30" s="502">
        <v>1</v>
      </c>
      <c r="G30" s="502">
        <v>1411.2</v>
      </c>
      <c r="H30" s="502">
        <v>1411.2</v>
      </c>
      <c r="I30" s="502">
        <v>1411.2</v>
      </c>
      <c r="J30" s="503"/>
      <c r="K30" s="503"/>
      <c r="L30" s="503"/>
      <c r="M30" s="502">
        <v>4.0199999999999996</v>
      </c>
      <c r="N30" s="503"/>
    </row>
    <row r="31" spans="1:14" ht="63">
      <c r="A31" s="496" t="s">
        <v>21</v>
      </c>
      <c r="B31" s="497" t="s">
        <v>1437</v>
      </c>
      <c r="C31" s="498" t="s">
        <v>1438</v>
      </c>
      <c r="D31" s="499" t="s">
        <v>1439</v>
      </c>
      <c r="E31" s="500"/>
      <c r="F31" s="501" t="s">
        <v>1476</v>
      </c>
      <c r="G31" s="502">
        <v>3635</v>
      </c>
      <c r="H31" s="502">
        <v>290.8</v>
      </c>
      <c r="I31" s="502">
        <v>290.8</v>
      </c>
      <c r="J31" s="503"/>
      <c r="K31" s="503"/>
      <c r="L31" s="503"/>
      <c r="M31" s="502">
        <v>1.21</v>
      </c>
      <c r="N31" s="503"/>
    </row>
    <row r="32" spans="1:14" ht="15">
      <c r="A32" s="859" t="s">
        <v>1477</v>
      </c>
      <c r="B32" s="860"/>
      <c r="C32" s="860"/>
      <c r="D32" s="860"/>
      <c r="E32" s="860"/>
      <c r="F32" s="860"/>
      <c r="G32" s="860"/>
      <c r="H32" s="501">
        <v>7563.96</v>
      </c>
      <c r="I32" s="503"/>
      <c r="J32" s="503"/>
      <c r="K32" s="503"/>
      <c r="L32" s="503"/>
      <c r="M32" s="501">
        <v>10.26</v>
      </c>
      <c r="N32" s="501">
        <v>0.49</v>
      </c>
    </row>
    <row r="33" spans="1:14" ht="20.25" customHeight="1">
      <c r="A33" s="861" t="s">
        <v>1478</v>
      </c>
      <c r="B33" s="860"/>
      <c r="C33" s="860"/>
      <c r="D33" s="860"/>
      <c r="E33" s="860"/>
      <c r="F33" s="860"/>
      <c r="G33" s="860"/>
      <c r="H33" s="860"/>
      <c r="I33" s="860"/>
      <c r="J33" s="860"/>
      <c r="K33" s="860"/>
      <c r="L33" s="860"/>
      <c r="M33" s="860"/>
      <c r="N33" s="860"/>
    </row>
    <row r="34" spans="1:14" ht="19.7" customHeight="1">
      <c r="A34" s="496" t="s">
        <v>22</v>
      </c>
      <c r="B34" s="497" t="s">
        <v>991</v>
      </c>
      <c r="C34" s="498" t="s">
        <v>1246</v>
      </c>
      <c r="D34" s="499" t="s">
        <v>1388</v>
      </c>
      <c r="E34" s="500"/>
      <c r="F34" s="502">
        <v>1</v>
      </c>
      <c r="G34" s="502">
        <v>73850</v>
      </c>
      <c r="H34" s="502">
        <v>73850</v>
      </c>
      <c r="I34" s="503"/>
      <c r="J34" s="503"/>
      <c r="K34" s="503"/>
      <c r="L34" s="502">
        <v>73850</v>
      </c>
      <c r="M34" s="503"/>
      <c r="N34" s="503"/>
    </row>
    <row r="35" spans="1:14" ht="19.7" customHeight="1">
      <c r="A35" s="496" t="s">
        <v>23</v>
      </c>
      <c r="B35" s="497" t="s">
        <v>991</v>
      </c>
      <c r="C35" s="498" t="s">
        <v>1448</v>
      </c>
      <c r="D35" s="499" t="s">
        <v>1388</v>
      </c>
      <c r="E35" s="500"/>
      <c r="F35" s="502">
        <v>4</v>
      </c>
      <c r="G35" s="502">
        <v>10.67</v>
      </c>
      <c r="H35" s="502">
        <v>42.68</v>
      </c>
      <c r="I35" s="503"/>
      <c r="J35" s="503"/>
      <c r="K35" s="503"/>
      <c r="L35" s="502">
        <v>42.68</v>
      </c>
      <c r="M35" s="503"/>
      <c r="N35" s="503"/>
    </row>
    <row r="36" spans="1:14" ht="19.7" customHeight="1">
      <c r="A36" s="496" t="s">
        <v>29</v>
      </c>
      <c r="B36" s="497" t="s">
        <v>991</v>
      </c>
      <c r="C36" s="498" t="s">
        <v>1393</v>
      </c>
      <c r="D36" s="499" t="s">
        <v>1388</v>
      </c>
      <c r="E36" s="500"/>
      <c r="F36" s="502">
        <v>4</v>
      </c>
      <c r="G36" s="502">
        <v>3</v>
      </c>
      <c r="H36" s="502">
        <v>12</v>
      </c>
      <c r="I36" s="503"/>
      <c r="J36" s="503"/>
      <c r="K36" s="503"/>
      <c r="L36" s="502">
        <v>12</v>
      </c>
      <c r="M36" s="503"/>
      <c r="N36" s="503"/>
    </row>
    <row r="37" spans="1:14" ht="19.7" customHeight="1">
      <c r="A37" s="496" t="s">
        <v>24</v>
      </c>
      <c r="B37" s="497" t="s">
        <v>991</v>
      </c>
      <c r="C37" s="498" t="s">
        <v>1453</v>
      </c>
      <c r="D37" s="499" t="s">
        <v>1388</v>
      </c>
      <c r="E37" s="500"/>
      <c r="F37" s="502">
        <v>8</v>
      </c>
      <c r="G37" s="502">
        <v>2.91</v>
      </c>
      <c r="H37" s="502">
        <v>23.28</v>
      </c>
      <c r="I37" s="503"/>
      <c r="J37" s="503"/>
      <c r="K37" s="503"/>
      <c r="L37" s="502">
        <v>23.28</v>
      </c>
      <c r="M37" s="503"/>
      <c r="N37" s="503"/>
    </row>
    <row r="38" spans="1:14" ht="19.7" customHeight="1">
      <c r="A38" s="496" t="s">
        <v>30</v>
      </c>
      <c r="B38" s="497" t="s">
        <v>991</v>
      </c>
      <c r="C38" s="498" t="s">
        <v>1396</v>
      </c>
      <c r="D38" s="499" t="s">
        <v>1397</v>
      </c>
      <c r="E38" s="500"/>
      <c r="F38" s="502">
        <v>0.01</v>
      </c>
      <c r="G38" s="502">
        <v>201.27</v>
      </c>
      <c r="H38" s="502">
        <v>2.0099999999999998</v>
      </c>
      <c r="I38" s="503"/>
      <c r="J38" s="503"/>
      <c r="K38" s="503"/>
      <c r="L38" s="502">
        <v>2.0099999999999998</v>
      </c>
      <c r="M38" s="503"/>
      <c r="N38" s="503"/>
    </row>
    <row r="39" spans="1:14" ht="19.7" customHeight="1">
      <c r="A39" s="496" t="s">
        <v>25</v>
      </c>
      <c r="B39" s="497" t="s">
        <v>991</v>
      </c>
      <c r="C39" s="498" t="s">
        <v>1458</v>
      </c>
      <c r="D39" s="499" t="s">
        <v>1399</v>
      </c>
      <c r="E39" s="500"/>
      <c r="F39" s="501" t="s">
        <v>1400</v>
      </c>
      <c r="G39" s="502">
        <v>1.67</v>
      </c>
      <c r="H39" s="502">
        <v>0.02</v>
      </c>
      <c r="I39" s="503"/>
      <c r="J39" s="503"/>
      <c r="K39" s="503"/>
      <c r="L39" s="502">
        <v>0.02</v>
      </c>
      <c r="M39" s="503"/>
      <c r="N39" s="503"/>
    </row>
    <row r="40" spans="1:14" ht="15">
      <c r="A40" s="859" t="s">
        <v>1479</v>
      </c>
      <c r="B40" s="860"/>
      <c r="C40" s="860"/>
      <c r="D40" s="860"/>
      <c r="E40" s="860"/>
      <c r="F40" s="860"/>
      <c r="G40" s="860"/>
      <c r="H40" s="501">
        <v>75408.59</v>
      </c>
      <c r="I40" s="503"/>
      <c r="J40" s="503"/>
      <c r="K40" s="503"/>
      <c r="L40" s="503"/>
      <c r="M40" s="503"/>
      <c r="N40" s="503"/>
    </row>
    <row r="41" spans="1:14" ht="15">
      <c r="A41" s="862" t="s">
        <v>1007</v>
      </c>
      <c r="B41" s="863"/>
      <c r="C41" s="863"/>
      <c r="D41" s="863"/>
      <c r="E41" s="863"/>
      <c r="F41" s="863"/>
      <c r="G41" s="863"/>
      <c r="H41" s="863"/>
      <c r="I41" s="863"/>
      <c r="J41" s="863"/>
      <c r="K41" s="863"/>
      <c r="L41" s="863"/>
      <c r="M41" s="863"/>
      <c r="N41" s="863"/>
    </row>
    <row r="42" spans="1:14" ht="15">
      <c r="A42" s="864" t="s">
        <v>1008</v>
      </c>
      <c r="B42" s="860"/>
      <c r="C42" s="860"/>
      <c r="D42" s="860"/>
      <c r="E42" s="860"/>
      <c r="F42" s="860"/>
      <c r="G42" s="860"/>
      <c r="H42" s="504">
        <v>76495.320000000007</v>
      </c>
      <c r="I42" s="504">
        <v>2288.7600000000002</v>
      </c>
      <c r="J42" s="504">
        <v>276.57</v>
      </c>
      <c r="K42" s="504">
        <v>94.84</v>
      </c>
      <c r="L42" s="504">
        <v>73929.990000000005</v>
      </c>
      <c r="M42" s="504">
        <v>7.6</v>
      </c>
      <c r="N42" s="504">
        <v>0.36</v>
      </c>
    </row>
    <row r="43" spans="1:14" ht="28.15" customHeight="1">
      <c r="A43" s="864" t="s">
        <v>1480</v>
      </c>
      <c r="B43" s="860"/>
      <c r="C43" s="860"/>
      <c r="D43" s="860"/>
      <c r="E43" s="860"/>
      <c r="F43" s="860"/>
      <c r="G43" s="860"/>
      <c r="H43" s="504">
        <v>78871.789999999994</v>
      </c>
      <c r="I43" s="504">
        <v>3089.83</v>
      </c>
      <c r="J43" s="504">
        <v>373.37</v>
      </c>
      <c r="K43" s="504">
        <v>128.03</v>
      </c>
      <c r="L43" s="504">
        <v>75408.59</v>
      </c>
      <c r="M43" s="504">
        <v>10.26</v>
      </c>
      <c r="N43" s="504">
        <v>0.49</v>
      </c>
    </row>
    <row r="44" spans="1:14" ht="15">
      <c r="A44" s="864" t="s">
        <v>1010</v>
      </c>
      <c r="B44" s="860"/>
      <c r="C44" s="860"/>
      <c r="D44" s="860"/>
      <c r="E44" s="860"/>
      <c r="F44" s="860"/>
      <c r="G44" s="860"/>
      <c r="H44" s="504">
        <v>2485.4299999999998</v>
      </c>
      <c r="I44" s="503"/>
      <c r="J44" s="503"/>
      <c r="K44" s="503"/>
      <c r="L44" s="503"/>
      <c r="M44" s="503"/>
      <c r="N44" s="503"/>
    </row>
    <row r="45" spans="1:14" ht="15">
      <c r="A45" s="864" t="s">
        <v>1011</v>
      </c>
      <c r="B45" s="860"/>
      <c r="C45" s="860"/>
      <c r="D45" s="860"/>
      <c r="E45" s="860"/>
      <c r="F45" s="860"/>
      <c r="G45" s="860"/>
      <c r="H45" s="504">
        <v>1615.33</v>
      </c>
      <c r="I45" s="503"/>
      <c r="J45" s="503"/>
      <c r="K45" s="503"/>
      <c r="L45" s="503"/>
      <c r="M45" s="503"/>
      <c r="N45" s="503"/>
    </row>
    <row r="46" spans="1:14" ht="15">
      <c r="A46" s="859" t="s">
        <v>1012</v>
      </c>
      <c r="B46" s="860"/>
      <c r="C46" s="860"/>
      <c r="D46" s="860"/>
      <c r="E46" s="860"/>
      <c r="F46" s="860"/>
      <c r="G46" s="860"/>
      <c r="H46" s="503"/>
      <c r="I46" s="503"/>
      <c r="J46" s="503"/>
      <c r="K46" s="503"/>
      <c r="L46" s="503"/>
      <c r="M46" s="503"/>
      <c r="N46" s="503"/>
    </row>
    <row r="47" spans="1:14" ht="15">
      <c r="A47" s="864" t="s">
        <v>1014</v>
      </c>
      <c r="B47" s="860"/>
      <c r="C47" s="860"/>
      <c r="D47" s="860"/>
      <c r="E47" s="860"/>
      <c r="F47" s="860"/>
      <c r="G47" s="860"/>
      <c r="H47" s="504">
        <v>79067.05</v>
      </c>
      <c r="I47" s="503"/>
      <c r="J47" s="503"/>
      <c r="K47" s="503"/>
      <c r="L47" s="503"/>
      <c r="M47" s="504">
        <v>4.83</v>
      </c>
      <c r="N47" s="504">
        <v>0.49</v>
      </c>
    </row>
    <row r="48" spans="1:14" ht="15">
      <c r="A48" s="864" t="s">
        <v>1481</v>
      </c>
      <c r="B48" s="860"/>
      <c r="C48" s="860"/>
      <c r="D48" s="860"/>
      <c r="E48" s="860"/>
      <c r="F48" s="860"/>
      <c r="G48" s="860"/>
      <c r="H48" s="504">
        <v>3905.5</v>
      </c>
      <c r="I48" s="503"/>
      <c r="J48" s="503"/>
      <c r="K48" s="503"/>
      <c r="L48" s="503"/>
      <c r="M48" s="504">
        <v>5.43</v>
      </c>
      <c r="N48" s="503"/>
    </row>
    <row r="49" spans="1:14" ht="15">
      <c r="A49" s="864" t="s">
        <v>1015</v>
      </c>
      <c r="B49" s="860"/>
      <c r="C49" s="860"/>
      <c r="D49" s="860"/>
      <c r="E49" s="860"/>
      <c r="F49" s="860"/>
      <c r="G49" s="860"/>
      <c r="H49" s="504">
        <v>82972.55</v>
      </c>
      <c r="I49" s="503"/>
      <c r="J49" s="503"/>
      <c r="K49" s="503"/>
      <c r="L49" s="503"/>
      <c r="M49" s="504">
        <v>10.26</v>
      </c>
      <c r="N49" s="504">
        <v>0.49</v>
      </c>
    </row>
    <row r="50" spans="1:14" ht="15">
      <c r="A50" s="864" t="s">
        <v>1016</v>
      </c>
      <c r="B50" s="860"/>
      <c r="C50" s="860"/>
      <c r="D50" s="860"/>
      <c r="E50" s="860"/>
      <c r="F50" s="860"/>
      <c r="G50" s="860"/>
      <c r="H50" s="503"/>
      <c r="I50" s="503"/>
      <c r="J50" s="503"/>
      <c r="K50" s="503"/>
      <c r="L50" s="503"/>
      <c r="M50" s="503"/>
      <c r="N50" s="503"/>
    </row>
    <row r="51" spans="1:14" ht="15">
      <c r="A51" s="864" t="s">
        <v>1017</v>
      </c>
      <c r="B51" s="860"/>
      <c r="C51" s="860"/>
      <c r="D51" s="860"/>
      <c r="E51" s="860"/>
      <c r="F51" s="860"/>
      <c r="G51" s="860"/>
      <c r="H51" s="504">
        <v>75408.59</v>
      </c>
      <c r="I51" s="503"/>
      <c r="J51" s="503"/>
      <c r="K51" s="503"/>
      <c r="L51" s="503"/>
      <c r="M51" s="503"/>
      <c r="N51" s="503"/>
    </row>
    <row r="52" spans="1:14" ht="15">
      <c r="A52" s="864" t="s">
        <v>1018</v>
      </c>
      <c r="B52" s="860"/>
      <c r="C52" s="860"/>
      <c r="D52" s="860"/>
      <c r="E52" s="860"/>
      <c r="F52" s="860"/>
      <c r="G52" s="860"/>
      <c r="H52" s="504">
        <v>373.37</v>
      </c>
      <c r="I52" s="503"/>
      <c r="J52" s="503"/>
      <c r="K52" s="503"/>
      <c r="L52" s="503"/>
      <c r="M52" s="503"/>
      <c r="N52" s="503"/>
    </row>
    <row r="53" spans="1:14" ht="15">
      <c r="A53" s="864" t="s">
        <v>1019</v>
      </c>
      <c r="B53" s="860"/>
      <c r="C53" s="860"/>
      <c r="D53" s="860"/>
      <c r="E53" s="860"/>
      <c r="F53" s="860"/>
      <c r="G53" s="860"/>
      <c r="H53" s="504">
        <v>3217.86</v>
      </c>
      <c r="I53" s="503"/>
      <c r="J53" s="503"/>
      <c r="K53" s="503"/>
      <c r="L53" s="503"/>
      <c r="M53" s="503"/>
      <c r="N53" s="503"/>
    </row>
    <row r="54" spans="1:14" ht="15">
      <c r="A54" s="864" t="s">
        <v>1020</v>
      </c>
      <c r="B54" s="860"/>
      <c r="C54" s="860"/>
      <c r="D54" s="860"/>
      <c r="E54" s="860"/>
      <c r="F54" s="860"/>
      <c r="G54" s="860"/>
      <c r="H54" s="504">
        <v>2485.4299999999998</v>
      </c>
      <c r="I54" s="503"/>
      <c r="J54" s="503"/>
      <c r="K54" s="503"/>
      <c r="L54" s="503"/>
      <c r="M54" s="503"/>
      <c r="N54" s="503"/>
    </row>
    <row r="55" spans="1:14" ht="15">
      <c r="A55" s="864" t="s">
        <v>1021</v>
      </c>
      <c r="B55" s="860"/>
      <c r="C55" s="860"/>
      <c r="D55" s="860"/>
      <c r="E55" s="860"/>
      <c r="F55" s="860"/>
      <c r="G55" s="860"/>
      <c r="H55" s="504">
        <v>1615.33</v>
      </c>
      <c r="I55" s="503"/>
      <c r="J55" s="503"/>
      <c r="K55" s="503"/>
      <c r="L55" s="503"/>
      <c r="M55" s="503"/>
      <c r="N55" s="503"/>
    </row>
    <row r="56" spans="1:14" ht="15">
      <c r="A56" s="864" t="s">
        <v>1027</v>
      </c>
      <c r="B56" s="860"/>
      <c r="C56" s="860"/>
      <c r="D56" s="860"/>
      <c r="E56" s="860"/>
      <c r="F56" s="860"/>
      <c r="G56" s="860"/>
      <c r="H56" s="504">
        <v>14935.06</v>
      </c>
      <c r="I56" s="503"/>
      <c r="J56" s="503"/>
      <c r="K56" s="503"/>
      <c r="L56" s="503"/>
      <c r="M56" s="503"/>
      <c r="N56" s="503"/>
    </row>
    <row r="57" spans="1:14" ht="15">
      <c r="A57" s="859" t="s">
        <v>1028</v>
      </c>
      <c r="B57" s="860"/>
      <c r="C57" s="860"/>
      <c r="D57" s="860"/>
      <c r="E57" s="860"/>
      <c r="F57" s="860"/>
      <c r="G57" s="860"/>
      <c r="H57" s="501">
        <v>97907.61</v>
      </c>
      <c r="I57" s="503"/>
      <c r="J57" s="503"/>
      <c r="K57" s="503"/>
      <c r="L57" s="503"/>
      <c r="M57" s="501">
        <v>10.26</v>
      </c>
      <c r="N57" s="501">
        <v>0.49</v>
      </c>
    </row>
  </sheetData>
  <mergeCells count="42">
    <mergeCell ref="A55:G55"/>
    <mergeCell ref="A56:G56"/>
    <mergeCell ref="A57:G57"/>
    <mergeCell ref="K1:N1"/>
    <mergeCell ref="K2:N2"/>
    <mergeCell ref="K7:N7"/>
    <mergeCell ref="A49:G49"/>
    <mergeCell ref="A50:G50"/>
    <mergeCell ref="A51:G51"/>
    <mergeCell ref="A52:G52"/>
    <mergeCell ref="A53:G53"/>
    <mergeCell ref="A54:G54"/>
    <mergeCell ref="A43:G43"/>
    <mergeCell ref="A44:G44"/>
    <mergeCell ref="A45:G45"/>
    <mergeCell ref="A46:G46"/>
    <mergeCell ref="A47:G47"/>
    <mergeCell ref="A48:G48"/>
    <mergeCell ref="A28:N28"/>
    <mergeCell ref="A32:G32"/>
    <mergeCell ref="A33:N33"/>
    <mergeCell ref="A40:G40"/>
    <mergeCell ref="A41:N41"/>
    <mergeCell ref="A42:G42"/>
    <mergeCell ref="G24:L24"/>
    <mergeCell ref="M24:M26"/>
    <mergeCell ref="N24:N26"/>
    <mergeCell ref="E25:E26"/>
    <mergeCell ref="F25:F26"/>
    <mergeCell ref="G25:G26"/>
    <mergeCell ref="H25:H26"/>
    <mergeCell ref="I25:K25"/>
    <mergeCell ref="F16:G16"/>
    <mergeCell ref="F17:G17"/>
    <mergeCell ref="F18:G18"/>
    <mergeCell ref="F19:G19"/>
    <mergeCell ref="F20:G20"/>
    <mergeCell ref="A24:A26"/>
    <mergeCell ref="B24:B26"/>
    <mergeCell ref="C24:C26"/>
    <mergeCell ref="D24:D26"/>
    <mergeCell ref="E24:F24"/>
  </mergeCells>
  <pageMargins left="0.22" right="0.16" top="0.74803149606299213" bottom="0.74803149606299213" header="0.31496062992125984" footer="0.31496062992125984"/>
  <pageSetup paperSize="9" scale="92" fitToHeight="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</vt:i4>
      </vt:variant>
    </vt:vector>
  </HeadingPairs>
  <TitlesOfParts>
    <vt:vector size="37" baseType="lpstr">
      <vt:lpstr>Ф1_2019</vt:lpstr>
      <vt:lpstr>Ф1_2020</vt:lpstr>
      <vt:lpstr>Ф_2021</vt:lpstr>
      <vt:lpstr>Ф2</vt:lpstr>
      <vt:lpstr>Ф3</vt:lpstr>
      <vt:lpstr>Ф4</vt:lpstr>
      <vt:lpstr>Ф5</vt:lpstr>
      <vt:lpstr>Ф6</vt:lpstr>
      <vt:lpstr>Ф7</vt:lpstr>
      <vt:lpstr>Ф10</vt:lpstr>
      <vt:lpstr>Ф12</vt:lpstr>
      <vt:lpstr>Ф14</vt:lpstr>
      <vt:lpstr>Ф17</vt:lpstr>
      <vt:lpstr>Ф18</vt:lpstr>
      <vt:lpstr>Ф22</vt:lpstr>
      <vt:lpstr>Прил1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Прил2</vt:lpstr>
      <vt:lpstr>1.16</vt:lpstr>
      <vt:lpstr>1.17</vt:lpstr>
      <vt:lpstr>1.18</vt:lpstr>
      <vt:lpstr>1.19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svetlana</cp:lastModifiedBy>
  <cp:lastPrinted>2018-09-20T23:25:58Z</cp:lastPrinted>
  <dcterms:created xsi:type="dcterms:W3CDTF">2018-09-08T00:52:53Z</dcterms:created>
  <dcterms:modified xsi:type="dcterms:W3CDTF">2018-09-21T00:02:49Z</dcterms:modified>
</cp:coreProperties>
</file>