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8947C0D1-D1F6-4D93-BA5F-474868F6CD04}" xr6:coauthVersionLast="47" xr6:coauthVersionMax="47" xr10:uidLastSave="{00000000-0000-0000-0000-000000000000}"/>
  <bookViews>
    <workbookView xWindow="-120" yWindow="-120" windowWidth="29040" windowHeight="15840" xr2:uid="{DD7D5FED-6A77-406D-8BB0-DAB6D9DCCDA9}"/>
  </bookViews>
  <sheets>
    <sheet name="Ф 19" sheetId="1" r:id="rId1"/>
  </sheets>
  <externalReferences>
    <externalReference r:id="rId2"/>
  </externalReferences>
  <definedNames>
    <definedName name="_xlnm._FilterDatabase" localSheetId="0" hidden="1">'Ф 19'!$A$16:$Q$463</definedName>
    <definedName name="_xlnm.Print_Titles" localSheetId="0">'Ф 19'!$14:$16</definedName>
    <definedName name="_xlnm.Print_Area" localSheetId="0">'Ф 19'!$A$1:$Q$463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56" i="1" l="1"/>
  <c r="I456" i="1"/>
  <c r="K456" i="1" s="1"/>
  <c r="G456" i="1"/>
  <c r="H453" i="1"/>
  <c r="G453" i="1"/>
  <c r="F453" i="1"/>
  <c r="E453" i="1"/>
  <c r="D453" i="1"/>
  <c r="P453" i="1" s="1"/>
  <c r="Q438" i="1"/>
  <c r="P438" i="1"/>
  <c r="O438" i="1"/>
  <c r="N438" i="1"/>
  <c r="M438" i="1"/>
  <c r="L438" i="1"/>
  <c r="K438" i="1"/>
  <c r="J438" i="1"/>
  <c r="I438" i="1"/>
  <c r="H438" i="1"/>
  <c r="G438" i="1"/>
  <c r="F438" i="1"/>
  <c r="E438" i="1"/>
  <c r="D438" i="1"/>
  <c r="Q435" i="1"/>
  <c r="P435" i="1"/>
  <c r="O435" i="1"/>
  <c r="N435" i="1"/>
  <c r="M435" i="1"/>
  <c r="L435" i="1"/>
  <c r="K435" i="1"/>
  <c r="J435" i="1"/>
  <c r="I435" i="1"/>
  <c r="H435" i="1"/>
  <c r="G435" i="1"/>
  <c r="F435" i="1"/>
  <c r="E435" i="1"/>
  <c r="D435" i="1"/>
  <c r="Q413" i="1"/>
  <c r="P413" i="1"/>
  <c r="O413" i="1"/>
  <c r="N413" i="1"/>
  <c r="M413" i="1"/>
  <c r="L413" i="1"/>
  <c r="K413" i="1"/>
  <c r="J413" i="1"/>
  <c r="I413" i="1"/>
  <c r="H413" i="1"/>
  <c r="G413" i="1"/>
  <c r="F413" i="1"/>
  <c r="E413" i="1"/>
  <c r="D413" i="1"/>
  <c r="Q407" i="1"/>
  <c r="P407" i="1"/>
  <c r="O407" i="1"/>
  <c r="N407" i="1"/>
  <c r="M407" i="1"/>
  <c r="L407" i="1"/>
  <c r="K407" i="1"/>
  <c r="J407" i="1"/>
  <c r="I407" i="1"/>
  <c r="H407" i="1"/>
  <c r="G407" i="1"/>
  <c r="F407" i="1"/>
  <c r="E407" i="1"/>
  <c r="D407" i="1"/>
  <c r="Q406" i="1"/>
  <c r="P406" i="1"/>
  <c r="O406" i="1"/>
  <c r="N406" i="1"/>
  <c r="M406" i="1"/>
  <c r="L406" i="1"/>
  <c r="K406" i="1"/>
  <c r="J406" i="1"/>
  <c r="I406" i="1"/>
  <c r="H406" i="1"/>
  <c r="G406" i="1"/>
  <c r="F406" i="1"/>
  <c r="E406" i="1"/>
  <c r="D406" i="1"/>
  <c r="Q389" i="1"/>
  <c r="P389" i="1"/>
  <c r="O389" i="1"/>
  <c r="N389" i="1"/>
  <c r="M389" i="1"/>
  <c r="L389" i="1"/>
  <c r="K389" i="1"/>
  <c r="J389" i="1"/>
  <c r="I389" i="1"/>
  <c r="H389" i="1"/>
  <c r="G389" i="1"/>
  <c r="F389" i="1"/>
  <c r="E389" i="1"/>
  <c r="D389" i="1"/>
  <c r="Q383" i="1"/>
  <c r="P383" i="1"/>
  <c r="O383" i="1"/>
  <c r="N383" i="1"/>
  <c r="M383" i="1"/>
  <c r="L383" i="1"/>
  <c r="K383" i="1"/>
  <c r="J383" i="1"/>
  <c r="I383" i="1"/>
  <c r="H383" i="1"/>
  <c r="G383" i="1"/>
  <c r="F383" i="1"/>
  <c r="E383" i="1"/>
  <c r="D383" i="1"/>
  <c r="Q382" i="1"/>
  <c r="P382" i="1"/>
  <c r="O382" i="1"/>
  <c r="N382" i="1"/>
  <c r="M382" i="1"/>
  <c r="L382" i="1"/>
  <c r="K382" i="1"/>
  <c r="J382" i="1"/>
  <c r="I382" i="1"/>
  <c r="H382" i="1"/>
  <c r="G382" i="1"/>
  <c r="F382" i="1"/>
  <c r="E382" i="1"/>
  <c r="D382" i="1"/>
  <c r="Q381" i="1"/>
  <c r="P381" i="1"/>
  <c r="O381" i="1"/>
  <c r="N381" i="1"/>
  <c r="M381" i="1"/>
  <c r="L381" i="1"/>
  <c r="K381" i="1"/>
  <c r="J381" i="1"/>
  <c r="I381" i="1"/>
  <c r="H381" i="1"/>
  <c r="G381" i="1"/>
  <c r="F381" i="1"/>
  <c r="E381" i="1"/>
  <c r="D381" i="1"/>
  <c r="Q380" i="1"/>
  <c r="P380" i="1"/>
  <c r="O380" i="1"/>
  <c r="N380" i="1"/>
  <c r="M380" i="1"/>
  <c r="L380" i="1"/>
  <c r="K380" i="1"/>
  <c r="J380" i="1"/>
  <c r="I380" i="1"/>
  <c r="H380" i="1"/>
  <c r="G380" i="1"/>
  <c r="F380" i="1"/>
  <c r="E380" i="1"/>
  <c r="D380" i="1"/>
  <c r="P374" i="1"/>
  <c r="E374" i="1"/>
  <c r="Q374" i="1" s="1"/>
  <c r="P356" i="1"/>
  <c r="E356" i="1"/>
  <c r="P352" i="1"/>
  <c r="G352" i="1"/>
  <c r="I352" i="1" s="1"/>
  <c r="K352" i="1" s="1"/>
  <c r="M352" i="1" s="1"/>
  <c r="O352" i="1" s="1"/>
  <c r="P351" i="1"/>
  <c r="G351" i="1"/>
  <c r="P347" i="1"/>
  <c r="E347" i="1"/>
  <c r="F80" i="1"/>
  <c r="E80" i="1"/>
  <c r="E76" i="1"/>
  <c r="D76" i="1"/>
  <c r="F75" i="1"/>
  <c r="G75" i="1" s="1"/>
  <c r="E75" i="1"/>
  <c r="D73" i="1"/>
  <c r="D72" i="1"/>
  <c r="F71" i="1"/>
  <c r="E71" i="1"/>
  <c r="E70" i="1"/>
  <c r="D70" i="1"/>
  <c r="D65" i="1"/>
  <c r="F64" i="1"/>
  <c r="G64" i="1" s="1"/>
  <c r="E64" i="1"/>
  <c r="E63" i="1"/>
  <c r="D63" i="1"/>
  <c r="G57" i="1"/>
  <c r="F57" i="1"/>
  <c r="E57" i="1"/>
  <c r="F55" i="1"/>
  <c r="G55" i="1" s="1"/>
  <c r="E55" i="1"/>
  <c r="E52" i="1"/>
  <c r="D52" i="1"/>
  <c r="G49" i="1"/>
  <c r="F49" i="1"/>
  <c r="E49" i="1"/>
  <c r="E48" i="1" s="1"/>
  <c r="D48" i="1"/>
  <c r="D18" i="1"/>
  <c r="D81" i="1" l="1"/>
  <c r="D115" i="1" s="1"/>
  <c r="D145" i="1" s="1"/>
  <c r="F18" i="1"/>
  <c r="D33" i="1"/>
  <c r="F48" i="1"/>
  <c r="H55" i="1"/>
  <c r="H64" i="1"/>
  <c r="F65" i="1"/>
  <c r="M456" i="1"/>
  <c r="K453" i="1"/>
  <c r="E18" i="1"/>
  <c r="H49" i="1"/>
  <c r="F52" i="1"/>
  <c r="H57" i="1"/>
  <c r="F63" i="1"/>
  <c r="E65" i="1"/>
  <c r="F70" i="1"/>
  <c r="G71" i="1"/>
  <c r="E72" i="1"/>
  <c r="E73" i="1"/>
  <c r="H75" i="1"/>
  <c r="F76" i="1"/>
  <c r="G80" i="1"/>
  <c r="G347" i="1"/>
  <c r="I347" i="1" s="1"/>
  <c r="K347" i="1" s="1"/>
  <c r="M347" i="1" s="1"/>
  <c r="O347" i="1" s="1"/>
  <c r="I351" i="1"/>
  <c r="K351" i="1" s="1"/>
  <c r="M351" i="1" s="1"/>
  <c r="O351" i="1" s="1"/>
  <c r="Q352" i="1"/>
  <c r="G356" i="1"/>
  <c r="I356" i="1" s="1"/>
  <c r="K356" i="1" s="1"/>
  <c r="M356" i="1" s="1"/>
  <c r="O356" i="1" s="1"/>
  <c r="H71" i="1"/>
  <c r="F72" i="1"/>
  <c r="F73" i="1"/>
  <c r="H80" i="1"/>
  <c r="I453" i="1"/>
  <c r="J80" i="1" l="1"/>
  <c r="I80" i="1"/>
  <c r="H72" i="1"/>
  <c r="G72" i="1"/>
  <c r="J57" i="1"/>
  <c r="I57" i="1"/>
  <c r="J49" i="1"/>
  <c r="I49" i="1"/>
  <c r="Q356" i="1"/>
  <c r="Q347" i="1"/>
  <c r="I64" i="1"/>
  <c r="J64" i="1"/>
  <c r="I55" i="1"/>
  <c r="J55" i="1"/>
  <c r="G48" i="1"/>
  <c r="H48" i="1"/>
  <c r="H73" i="1"/>
  <c r="G73" i="1"/>
  <c r="J71" i="1"/>
  <c r="I71" i="1"/>
  <c r="G76" i="1"/>
  <c r="H76" i="1"/>
  <c r="I75" i="1"/>
  <c r="J75" i="1"/>
  <c r="G70" i="1"/>
  <c r="H70" i="1"/>
  <c r="H63" i="1"/>
  <c r="G63" i="1"/>
  <c r="H52" i="1"/>
  <c r="G52" i="1"/>
  <c r="E81" i="1"/>
  <c r="E115" i="1" s="1"/>
  <c r="E145" i="1" s="1"/>
  <c r="O456" i="1"/>
  <c r="M453" i="1"/>
  <c r="Q351" i="1"/>
  <c r="G65" i="1"/>
  <c r="H65" i="1"/>
  <c r="E33" i="1"/>
  <c r="F33" i="1"/>
  <c r="F81" i="1"/>
  <c r="F115" i="1" s="1"/>
  <c r="F145" i="1" s="1"/>
  <c r="G18" i="1"/>
  <c r="H18" i="1"/>
  <c r="Q453" i="1" l="1"/>
  <c r="G81" i="1"/>
  <c r="G115" i="1" s="1"/>
  <c r="G145" i="1" s="1"/>
  <c r="G33" i="1"/>
  <c r="H33" i="1"/>
  <c r="I70" i="1"/>
  <c r="J70" i="1"/>
  <c r="L71" i="1"/>
  <c r="K71" i="1"/>
  <c r="J73" i="1"/>
  <c r="I73" i="1"/>
  <c r="H81" i="1"/>
  <c r="H115" i="1" s="1"/>
  <c r="H145" i="1" s="1"/>
  <c r="I18" i="1"/>
  <c r="J18" i="1"/>
  <c r="J65" i="1"/>
  <c r="I65" i="1"/>
  <c r="O453" i="1"/>
  <c r="Q456" i="1"/>
  <c r="J52" i="1"/>
  <c r="I52" i="1"/>
  <c r="J63" i="1"/>
  <c r="I63" i="1"/>
  <c r="K75" i="1"/>
  <c r="L75" i="1"/>
  <c r="I76" i="1"/>
  <c r="J76" i="1"/>
  <c r="I48" i="1"/>
  <c r="J48" i="1"/>
  <c r="K55" i="1"/>
  <c r="L55" i="1"/>
  <c r="K64" i="1"/>
  <c r="L64" i="1"/>
  <c r="L49" i="1"/>
  <c r="K49" i="1"/>
  <c r="L57" i="1"/>
  <c r="K57" i="1"/>
  <c r="J72" i="1"/>
  <c r="I72" i="1"/>
  <c r="L80" i="1"/>
  <c r="K80" i="1"/>
  <c r="L72" i="1" l="1"/>
  <c r="K72" i="1"/>
  <c r="N57" i="1"/>
  <c r="O57" i="1" s="1"/>
  <c r="M57" i="1"/>
  <c r="Q57" i="1" s="1"/>
  <c r="P57" i="1"/>
  <c r="N49" i="1"/>
  <c r="O49" i="1" s="1"/>
  <c r="M49" i="1"/>
  <c r="P49" i="1"/>
  <c r="K76" i="1"/>
  <c r="L76" i="1"/>
  <c r="L65" i="1"/>
  <c r="K65" i="1"/>
  <c r="K18" i="1"/>
  <c r="L18" i="1"/>
  <c r="N71" i="1"/>
  <c r="M71" i="1"/>
  <c r="K70" i="1"/>
  <c r="L70" i="1"/>
  <c r="I33" i="1"/>
  <c r="J33" i="1"/>
  <c r="N80" i="1"/>
  <c r="O80" i="1" s="1"/>
  <c r="M80" i="1"/>
  <c r="Q80" i="1" s="1"/>
  <c r="P80" i="1"/>
  <c r="M64" i="1"/>
  <c r="Q64" i="1" s="1"/>
  <c r="N64" i="1"/>
  <c r="O64" i="1" s="1"/>
  <c r="M55" i="1"/>
  <c r="Q55" i="1" s="1"/>
  <c r="N55" i="1"/>
  <c r="O55" i="1" s="1"/>
  <c r="P55" i="1"/>
  <c r="K48" i="1"/>
  <c r="L48" i="1"/>
  <c r="M75" i="1"/>
  <c r="N75" i="1"/>
  <c r="L63" i="1"/>
  <c r="K63" i="1"/>
  <c r="L52" i="1"/>
  <c r="K52" i="1"/>
  <c r="I81" i="1"/>
  <c r="I115" i="1" s="1"/>
  <c r="I145" i="1" s="1"/>
  <c r="L73" i="1"/>
  <c r="K73" i="1"/>
  <c r="N52" i="1" l="1"/>
  <c r="O52" i="1" s="1"/>
  <c r="M52" i="1"/>
  <c r="Q52" i="1" s="1"/>
  <c r="P52" i="1"/>
  <c r="N63" i="1"/>
  <c r="M63" i="1"/>
  <c r="M48" i="1"/>
  <c r="Q48" i="1" s="1"/>
  <c r="N48" i="1"/>
  <c r="O48" i="1" s="1"/>
  <c r="O71" i="1"/>
  <c r="Q71" i="1" s="1"/>
  <c r="P71" i="1"/>
  <c r="M76" i="1"/>
  <c r="N76" i="1"/>
  <c r="N72" i="1"/>
  <c r="M72" i="1"/>
  <c r="N73" i="1"/>
  <c r="M73" i="1"/>
  <c r="P48" i="1"/>
  <c r="O75" i="1"/>
  <c r="Q75" i="1" s="1"/>
  <c r="P75" i="1"/>
  <c r="P64" i="1"/>
  <c r="K33" i="1"/>
  <c r="L33" i="1"/>
  <c r="M70" i="1"/>
  <c r="N70" i="1"/>
  <c r="L81" i="1"/>
  <c r="L115" i="1" s="1"/>
  <c r="L145" i="1" s="1"/>
  <c r="M18" i="1"/>
  <c r="N18" i="1"/>
  <c r="J81" i="1"/>
  <c r="J115" i="1" s="1"/>
  <c r="J145" i="1" s="1"/>
  <c r="N65" i="1"/>
  <c r="O65" i="1" s="1"/>
  <c r="M65" i="1"/>
  <c r="Q65" i="1" s="1"/>
  <c r="P65" i="1"/>
  <c r="Q49" i="1"/>
  <c r="O73" i="1" l="1"/>
  <c r="Q73" i="1" s="1"/>
  <c r="P73" i="1"/>
  <c r="O72" i="1"/>
  <c r="P72" i="1"/>
  <c r="K81" i="1"/>
  <c r="K115" i="1" s="1"/>
  <c r="K145" i="1" s="1"/>
  <c r="O63" i="1"/>
  <c r="Q63" i="1" s="1"/>
  <c r="P63" i="1"/>
  <c r="O18" i="1"/>
  <c r="P18" i="1"/>
  <c r="M81" i="1"/>
  <c r="M115" i="1" s="1"/>
  <c r="M145" i="1" s="1"/>
  <c r="O70" i="1"/>
  <c r="Q70" i="1" s="1"/>
  <c r="P70" i="1"/>
  <c r="M33" i="1"/>
  <c r="Q33" i="1" s="1"/>
  <c r="N33" i="1"/>
  <c r="O33" i="1" s="1"/>
  <c r="Q72" i="1"/>
  <c r="O76" i="1"/>
  <c r="Q76" i="1" s="1"/>
  <c r="P76" i="1"/>
  <c r="O81" i="1" l="1"/>
  <c r="O115" i="1" s="1"/>
  <c r="O145" i="1" s="1"/>
  <c r="Q18" i="1"/>
  <c r="Q81" i="1" s="1"/>
  <c r="Q115" i="1" s="1"/>
  <c r="Q145" i="1" s="1"/>
  <c r="P33" i="1"/>
  <c r="P81" i="1"/>
  <c r="P115" i="1" s="1"/>
  <c r="P145" i="1" s="1"/>
  <c r="N81" i="1"/>
  <c r="N115" i="1" s="1"/>
  <c r="N14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Фокина Ольга Романовна</author>
  </authors>
  <commentList>
    <comment ref="G456" authorId="0" shapeId="0" xr:uid="{0DD2B5EC-165A-4AE6-8E98-21DCA3E032E6}">
      <text>
        <r>
          <rPr>
            <b/>
            <sz val="9"/>
            <color indexed="81"/>
            <rFont val="Tahoma"/>
            <family val="2"/>
            <charset val="204"/>
          </rPr>
          <t xml:space="preserve">Фокина Ольга Романовна: </t>
        </r>
        <r>
          <rPr>
            <sz val="9"/>
            <color indexed="81"/>
            <rFont val="Tahoma"/>
            <family val="2"/>
            <charset val="204"/>
          </rPr>
          <t>наш план на 2026г * на ИПЦ</t>
        </r>
      </text>
    </comment>
  </commentList>
</comments>
</file>

<file path=xl/sharedStrings.xml><?xml version="1.0" encoding="utf-8"?>
<sst xmlns="http://schemas.openxmlformats.org/spreadsheetml/2006/main" count="1838" uniqueCount="739">
  <si>
    <t>Форма 19. Финансовый план субъекта электроэнергетики (версия шаблона 1.0)</t>
  </si>
  <si>
    <t>Проект инвестиционной программы Общество с ограниченной ответственностью " Дальневосточная энергосетевая компания"</t>
  </si>
  <si>
    <t xml:space="preserve">                                                                                                       полное наименование субъекта электроэнергетики</t>
  </si>
  <si>
    <t>Субъект Российской Федерации: Приморский край</t>
  </si>
  <si>
    <t>Год раскрытия информации: 2026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</si>
  <si>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</si>
  <si>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</si>
  <si>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 xml:space="preserve">Раздел 1. Финансово-экономическая модель деятельности субъекта электроэнергетики </t>
  </si>
  <si>
    <t>№ пункта</t>
  </si>
  <si>
    <t>Показатель</t>
  </si>
  <si>
    <t>Единицы измерения</t>
  </si>
  <si>
    <t>2026 год</t>
  </si>
  <si>
    <t>2027 год</t>
  </si>
  <si>
    <t>2028 год</t>
  </si>
  <si>
    <t>2029 год</t>
  </si>
  <si>
    <t>2030 год</t>
  </si>
  <si>
    <t>2031 год</t>
  </si>
  <si>
    <t>Итого за период реализации инвестиционной программы 2026-2031гг.</t>
  </si>
  <si>
    <t>План (Утвержденный план)</t>
  </si>
  <si>
    <t>Предложение по корректировке  утвержденного плана</t>
  </si>
  <si>
    <t>План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</si>
  <si>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</si>
  <si>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</si>
  <si>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</si>
  <si>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</si>
  <si>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</si>
  <si>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</si>
  <si>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</si>
  <si>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</si>
  <si>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</si>
  <si>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</si>
  <si>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Раздел 1.1. Бюджет доходов и расходов</t>
  </si>
  <si>
    <t>I</t>
  </si>
  <si>
    <t>Выручка от реализации товаров (работ, услуг) всего, в том числе: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</si>
  <si>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</si>
  <si>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</si>
  <si>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</si>
  <si>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</si>
  <si>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</si>
  <si>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</si>
  <si>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</si>
  <si>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</si>
  <si>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</si>
  <si>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</si>
  <si>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</si>
  <si>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</si>
  <si>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</si>
  <si>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-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</si>
  <si>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</si>
  <si>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</si>
  <si>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</si>
  <si>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</si>
  <si>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</si>
  <si>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</si>
  <si>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</si>
  <si>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</si>
  <si>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</si>
  <si>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</si>
  <si>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</si>
  <si>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</si>
  <si>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</si>
  <si>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</si>
  <si>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</si>
  <si>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</si>
  <si>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</si>
  <si>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</si>
  <si>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</si>
  <si>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</si>
  <si>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</si>
  <si>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</si>
  <si>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</si>
  <si>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</si>
  <si>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</si>
  <si>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</si>
  <si>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</si>
  <si>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</si>
  <si>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</si>
  <si>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</si>
  <si>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</si>
  <si>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</si>
  <si>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</si>
  <si>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</si>
  <si>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</si>
  <si>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 всего,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</si>
  <si>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</si>
  <si>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</si>
  <si>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</si>
  <si>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</si>
  <si>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</si>
  <si>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</si>
  <si>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</si>
  <si>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</si>
  <si>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</si>
  <si>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</si>
  <si>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</si>
  <si>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</si>
  <si>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</si>
  <si>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</si>
  <si>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</si>
  <si>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</si>
  <si>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</si>
  <si>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</si>
  <si>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</si>
  <si>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</si>
  <si>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</si>
  <si>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</si>
  <si>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</si>
  <si>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</si>
  <si>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</si>
  <si>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</si>
  <si>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всего, в том числе:</t>
  </si>
  <si>
    <t>2.4.1</t>
  </si>
  <si>
    <t>Амортизация основных средств и нематериальных активов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</si>
  <si>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</si>
  <si>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</si>
  <si>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</si>
  <si>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</si>
  <si>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</si>
  <si>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</si>
  <si>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</si>
  <si>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</si>
  <si>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</si>
  <si>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</si>
  <si>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</si>
  <si>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</si>
  <si>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</si>
  <si>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</si>
  <si>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</si>
  <si>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</si>
  <si>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</si>
  <si>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</si>
  <si>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</si>
  <si>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</si>
  <si>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</si>
  <si>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</si>
  <si>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</si>
  <si>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</si>
  <si>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x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</si>
  <si>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</si>
  <si>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</si>
  <si>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</si>
  <si>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</si>
  <si>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</si>
  <si>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</si>
  <si>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</si>
  <si>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(пункт I - пункт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</si>
  <si>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</si>
  <si>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</si>
  <si>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</si>
  <si>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</si>
  <si>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</si>
  <si>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</si>
  <si>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</si>
  <si>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</si>
  <si>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</si>
  <si>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</si>
  <si>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</si>
  <si>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</si>
  <si>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</si>
  <si>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</si>
  <si>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</si>
  <si>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(пункт 4.1 – пункт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</si>
  <si>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</si>
  <si>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</si>
  <si>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</si>
  <si>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</si>
  <si>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</si>
  <si>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</si>
  <si>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</si>
  <si>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</si>
  <si>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</si>
  <si>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</si>
  <si>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</si>
  <si>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</si>
  <si>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</si>
  <si>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</si>
  <si>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</si>
  <si>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</si>
  <si>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</t>
  </si>
  <si>
    <t>4.2.1</t>
  </si>
  <si>
    <t>расходы, связанные с персоналом</t>
  </si>
  <si>
    <t>4.2.2</t>
  </si>
  <si>
    <t>проценты к уплате</t>
  </si>
  <si>
    <t>4.2.2.1</t>
  </si>
  <si>
    <t>процентные расходы по правам пользования активами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</si>
  <si>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</si>
  <si>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</si>
  <si>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</si>
  <si>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</si>
  <si>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4.2.3.2</t>
  </si>
  <si>
    <t>создание прочих оценочных резервов</t>
  </si>
  <si>
    <t>4.2.4</t>
  </si>
  <si>
    <t>прочие внереализационные расходы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</si>
  <si>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</si>
  <si>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</si>
  <si>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</si>
  <si>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</si>
  <si>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V</t>
  </si>
  <si>
    <t>Прибыль (убыток) до налогообложения (пункт III + пункт IV) всего, в том числе:</t>
  </si>
  <si>
    <t>5.1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</si>
  <si>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</si>
  <si>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</si>
  <si>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</si>
  <si>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</si>
  <si>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</si>
  <si>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</si>
  <si>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</si>
  <si>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</si>
  <si>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</si>
  <si>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</si>
  <si>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</si>
  <si>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</si>
  <si>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</si>
  <si>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</si>
  <si>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</si>
  <si>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</si>
  <si>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</si>
  <si>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</si>
  <si>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</si>
  <si>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</si>
  <si>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</si>
  <si>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</si>
  <si>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</si>
  <si>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</si>
  <si>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</si>
  <si>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</si>
  <si>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</si>
  <si>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</si>
  <si>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</si>
  <si>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</si>
  <si>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</si>
  <si>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</si>
  <si>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</si>
  <si>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</si>
  <si>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</si>
  <si>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</si>
  <si>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</si>
  <si>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</si>
  <si>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</si>
  <si>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</si>
  <si>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</si>
  <si>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</si>
  <si>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</si>
  <si>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</si>
  <si>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</si>
  <si>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</si>
  <si>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</si>
  <si>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</si>
  <si>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</si>
  <si>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</si>
  <si>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</si>
  <si>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</si>
  <si>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</si>
  <si>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</si>
  <si>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</si>
  <si>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</si>
  <si>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</si>
  <si>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</si>
  <si>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</si>
  <si>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</si>
  <si>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</si>
  <si>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</si>
  <si>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</si>
  <si>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</si>
  <si>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</si>
  <si>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(пункт V + пункт 4.2.2 + пункт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</si>
  <si>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</si>
  <si>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</si>
  <si>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</si>
  <si>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</si>
  <si>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</si>
  <si>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</si>
  <si>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</si>
  <si>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</si>
  <si>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</si>
  <si>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</si>
  <si>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</si>
  <si>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X</t>
  </si>
  <si>
    <t>Поступления от текущих операций всего, в том числе:</t>
  </si>
  <si>
    <t>нд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</si>
  <si>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</si>
  <si>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</si>
  <si>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</si>
  <si>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</si>
  <si>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</si>
  <si>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</si>
  <si>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</si>
  <si>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</si>
  <si>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</si>
  <si>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</si>
  <si>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</si>
  <si>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</si>
  <si>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</si>
  <si>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</si>
  <si>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</si>
  <si>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</si>
  <si>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</si>
  <si>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</si>
  <si>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</si>
  <si>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</si>
  <si>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</si>
  <si>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</si>
  <si>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</si>
  <si>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</si>
  <si>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</si>
  <si>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</si>
  <si>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</si>
  <si>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</si>
  <si>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</si>
  <si>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</si>
  <si>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</si>
  <si>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</si>
  <si>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</si>
  <si>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</si>
  <si>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</si>
  <si>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</si>
  <si>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</si>
  <si>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</si>
  <si>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</si>
  <si>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</si>
  <si>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</si>
  <si>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</si>
  <si>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</si>
  <si>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</si>
  <si>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</si>
  <si>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</si>
  <si>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</si>
  <si>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</si>
  <si>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</si>
  <si>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</si>
  <si>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</si>
  <si>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</si>
  <si>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</si>
  <si>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</si>
  <si>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</si>
  <si>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</si>
  <si>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</si>
  <si>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</si>
  <si>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</si>
  <si>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</si>
  <si>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</si>
  <si>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</si>
  <si>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</si>
  <si>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</si>
  <si>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</si>
  <si>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</si>
  <si>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</si>
  <si>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</si>
  <si>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</si>
  <si>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</si>
  <si>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</si>
  <si>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</si>
  <si>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</si>
  <si>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</si>
  <si>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</si>
  <si>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</si>
  <si>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</si>
  <si>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</si>
  <si>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</si>
  <si>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</si>
  <si>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</si>
  <si>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</si>
  <si>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</si>
  <si>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</si>
  <si>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</si>
  <si>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</si>
  <si>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</si>
  <si>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</si>
  <si>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</si>
  <si>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</si>
  <si>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</si>
  <si>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</si>
  <si>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</si>
  <si>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</si>
  <si>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</si>
  <si>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</si>
  <si>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</si>
  <si>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</si>
  <si>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</si>
  <si>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</si>
  <si>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</si>
  <si>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</si>
  <si>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</si>
  <si>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</si>
  <si>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</si>
  <si>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</si>
  <si>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</si>
  <si>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</si>
  <si>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</si>
  <si>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</si>
  <si>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</si>
  <si>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</si>
  <si>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векселя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</si>
  <si>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</si>
  <si>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</si>
  <si>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</si>
  <si>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</si>
  <si>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</si>
  <si>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</si>
  <si>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</si>
  <si>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</si>
  <si>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</si>
  <si>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</si>
  <si>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</si>
  <si>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</si>
  <si>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</si>
  <si>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</si>
  <si>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</si>
  <si>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</si>
  <si>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</si>
  <si>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(пункт X - пункт XI) всего</t>
  </si>
  <si>
    <t>XVII</t>
  </si>
  <si>
    <t>Сальдо денежных средств по инвестиционным операциям всего (пункт XII - пункт XIII), всего в том числе: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</si>
  <si>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</si>
  <si>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</si>
  <si>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</si>
  <si>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</si>
  <si>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</si>
  <si>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(пункт XIV - пункт XV), в том числе: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</si>
  <si>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</si>
  <si>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</si>
  <si>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</si>
  <si>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</si>
  <si>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</si>
  <si>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</si>
  <si>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</si>
  <si>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(пункт XVI + пункт XVII + пункт XVIII + пункт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</si>
  <si>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</si>
  <si>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</si>
  <si>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</si>
  <si>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</si>
  <si>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</si>
  <si>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</si>
  <si>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</si>
  <si>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</si>
  <si>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</si>
  <si>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</si>
  <si>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</si>
  <si>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</si>
  <si>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</si>
  <si>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</si>
  <si>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</si>
  <si>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</si>
  <si>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</si>
  <si>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</si>
  <si>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</si>
  <si>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</si>
  <si>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</si>
  <si>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</si>
  <si>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</si>
  <si>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</si>
  <si>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</si>
  <si>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</si>
  <si>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</si>
  <si>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</si>
  <si>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</si>
  <si>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</si>
  <si>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</si>
  <si>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</si>
  <si>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</si>
  <si>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</si>
  <si>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</si>
  <si>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</si>
  <si>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</si>
  <si>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</si>
  <si>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</si>
  <si>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</si>
  <si>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</si>
  <si>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</si>
  <si>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</si>
  <si>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</si>
  <si>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</si>
  <si>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</si>
  <si>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</si>
  <si>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</si>
  <si>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</si>
  <si>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</si>
  <si>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</si>
  <si>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</si>
  <si>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</si>
  <si>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</si>
  <si>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</si>
  <si>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</si>
  <si>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</si>
  <si>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</si>
  <si>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</si>
  <si>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</si>
  <si>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</si>
  <si>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</si>
  <si>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</si>
  <si>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</si>
  <si>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</si>
  <si>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</si>
  <si>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</si>
  <si>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</si>
  <si>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</si>
  <si>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</si>
  <si>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</si>
  <si>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</si>
  <si>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</si>
  <si>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</si>
  <si>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</si>
  <si>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</si>
  <si>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</si>
  <si>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</si>
  <si>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23.2.10</t>
  </si>
  <si>
    <t>расчеты по обязательствам по аренде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</si>
  <si>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</si>
  <si>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</si>
  <si>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</si>
  <si>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</si>
  <si>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</si>
  <si>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</si>
  <si>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</si>
  <si>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</si>
  <si>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</si>
  <si>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</si>
  <si>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</si>
  <si>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</si>
  <si>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</si>
  <si>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</si>
  <si>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</si>
  <si>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</si>
  <si>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</si>
  <si>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</si>
  <si>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</si>
  <si>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</si>
  <si>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</si>
  <si>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</si>
  <si>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</si>
  <si>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</si>
  <si>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</si>
  <si>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Раздел 1.3. 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</si>
  <si>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</si>
  <si>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</si>
  <si>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</si>
  <si>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</si>
  <si>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</si>
  <si>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</si>
  <si>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</si>
  <si>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</si>
  <si>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</si>
  <si>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</si>
  <si>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</si>
  <si>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</si>
  <si>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</si>
  <si>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</si>
  <si>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кВт⋅ч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</si>
  <si>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</si>
  <si>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</si>
  <si>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</si>
  <si>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</si>
  <si>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</si>
  <si>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</si>
  <si>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</si>
  <si>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</si>
  <si>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</si>
  <si>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</si>
  <si>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</si>
  <si>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</si>
  <si>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</si>
  <si>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</si>
  <si>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</si>
  <si>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</si>
  <si>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</si>
  <si>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</si>
  <si>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</si>
  <si>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</si>
  <si>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</si>
  <si>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</si>
  <si>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</si>
  <si>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</si>
  <si>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</si>
  <si>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</si>
  <si>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</si>
  <si>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</si>
  <si>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</si>
  <si>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</si>
  <si>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</si>
  <si>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</si>
  <si>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</si>
  <si>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</si>
  <si>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</si>
  <si>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</si>
  <si>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</si>
  <si>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</si>
  <si>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</si>
  <si>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</si>
  <si>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</si>
  <si>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</si>
  <si>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</si>
  <si>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</si>
  <si>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(пункт 1.3 - пункт 2.2.1 - пункт 2.2.2 - пункт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</si>
  <si>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</si>
  <si>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</si>
  <si>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</si>
  <si>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</si>
  <si>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</si>
  <si>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</si>
  <si>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</si>
  <si>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</si>
  <si>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</si>
  <si>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</si>
  <si>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</si>
  <si>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</si>
  <si>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</si>
  <si>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</si>
  <si>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</si>
  <si>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</si>
  <si>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</si>
  <si>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</si>
  <si>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</si>
  <si>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</si>
  <si>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</si>
  <si>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</si>
  <si>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</si>
  <si>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</si>
  <si>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</si>
  <si>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</si>
  <si>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</si>
  <si>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</si>
  <si>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</si>
  <si>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</si>
  <si>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</si>
  <si>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</si>
  <si>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</si>
  <si>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человек</t>
  </si>
  <si>
    <t xml:space="preserve">Раздел 2. Источники финансирования инвестиционной программы субъекта электроэнергетики </t>
  </si>
  <si>
    <t>№ п/п</t>
  </si>
  <si>
    <t>Ед. изм.</t>
  </si>
  <si>
    <t>Итого за период реализации инвестиционной программы</t>
  </si>
  <si>
    <t>Источники финансирования инвестиционной программы всего (пункт I + пункт II),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</si>
  <si>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</si>
  <si>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</si>
  <si>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</si>
  <si>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</si>
  <si>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</si>
  <si>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</si>
  <si>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</si>
  <si>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</si>
  <si>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</si>
  <si>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</si>
  <si>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</si>
  <si>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</si>
  <si>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</si>
  <si>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</si>
  <si>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</si>
  <si>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</si>
  <si>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</si>
  <si>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</si>
  <si>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</si>
  <si>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</si>
  <si>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</si>
  <si>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</si>
  <si>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</si>
  <si>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</si>
  <si>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</si>
  <si>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</si>
  <si>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</si>
  <si>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</si>
  <si>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</si>
  <si>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</si>
  <si>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</si>
  <si>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</si>
  <si>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</si>
  <si>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</si>
  <si>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</si>
  <si>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</si>
  <si>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</si>
  <si>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</si>
  <si>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</si>
  <si>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</si>
  <si>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</si>
  <si>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</si>
  <si>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</si>
  <si>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</si>
  <si>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</si>
  <si>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</si>
  <si>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</si>
  <si>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</si>
  <si>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</si>
  <si>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</si>
  <si>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</si>
  <si>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</si>
  <si>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</si>
  <si>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</si>
  <si>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</si>
  <si>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</si>
  <si>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</si>
  <si>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</si>
  <si>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</si>
  <si>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</si>
  <si>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</si>
  <si>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</si>
  <si>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</si>
  <si>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</si>
  <si>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</si>
  <si>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</si>
  <si>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</si>
  <si>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</si>
  <si>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</si>
  <si>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</si>
  <si>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</si>
  <si>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</si>
  <si>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</si>
  <si>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</si>
  <si>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</si>
  <si>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</si>
  <si>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</si>
  <si>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</si>
  <si>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</si>
  <si>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</si>
  <si>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</si>
  <si>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</si>
  <si>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</si>
  <si>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</si>
  <si>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</si>
  <si>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</si>
  <si>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</si>
  <si>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</si>
  <si>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</si>
  <si>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</si>
  <si>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</si>
  <si>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</si>
  <si>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3.1.1.1</t>
  </si>
  <si>
    <t>амортизации, учтенной в ценах (тарифах) на услуги по передаче электрической энергии;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</si>
  <si>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</si>
  <si>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</si>
  <si>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кредитов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</si>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</sst>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"/>
    <numFmt numFmtId="166" formatCode="_-* #,##0.00_р_._-;\-* #,##0.00_р_._-;_-* &quot;-&quot;??_р_.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 CYR"/>
    </font>
    <font>
      <b/>
      <sz val="12"/>
      <name val="Times New Roman CYR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 CYR"/>
      <charset val="204"/>
    </font>
    <font>
      <sz val="12"/>
      <name val="Times New Roman"/>
      <family val="1"/>
      <charset val="1"/>
    </font>
    <font>
      <b/>
      <sz val="10"/>
      <name val="Times New Roman"/>
      <family val="1"/>
      <charset val="1"/>
    </font>
    <font>
      <sz val="10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166" fontId="1" fillId="0" borderId="0" applyFont="0" applyFill="0" applyBorder="0" applyAlignment="0" applyProtection="0"/>
  </cellStyleXfs>
  <cellXfs count="68">
    <xf numFmtId="0" fontId="0" fillId="0" borderId="0" xfId="0"/>
    <xf numFmtId="0" fontId="3" fillId="0" borderId="0" xfId="1" applyFont="1" applyAlignment="1">
      <alignment horizontal="center" vertical="center" wrapText="1"/>
    </xf>
    <xf numFmtId="0" fontId="2" fillId="0" borderId="0" xfId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/>
    </xf>
    <xf numFmtId="49" fontId="6" fillId="0" borderId="0" xfId="1" applyNumberFormat="1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6" fillId="0" borderId="0" xfId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8" fillId="0" borderId="0" xfId="1" applyFont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vertical="center"/>
    </xf>
    <xf numFmtId="49" fontId="14" fillId="0" borderId="1" xfId="1" applyNumberFormat="1" applyFont="1" applyBorder="1" applyAlignment="1">
      <alignment horizontal="center" vertical="center"/>
    </xf>
    <xf numFmtId="0" fontId="2" fillId="0" borderId="0" xfId="1" applyAlignment="1">
      <alignment vertical="center"/>
    </xf>
    <xf numFmtId="49" fontId="6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left" vertical="center" indent="1"/>
    </xf>
    <xf numFmtId="164" fontId="6" fillId="0" borderId="1" xfId="1" applyNumberFormat="1" applyFont="1" applyBorder="1" applyAlignment="1">
      <alignment horizontal="center" vertical="center"/>
    </xf>
    <xf numFmtId="3" fontId="6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left" vertical="center" wrapText="1" indent="1"/>
    </xf>
    <xf numFmtId="4" fontId="15" fillId="0" borderId="1" xfId="0" applyNumberFormat="1" applyFont="1" applyBorder="1" applyAlignment="1">
      <alignment horizontal="right" vertical="center"/>
    </xf>
    <xf numFmtId="0" fontId="2" fillId="0" borderId="1" xfId="1" applyBorder="1" applyAlignment="1">
      <alignment horizontal="left" vertical="center" indent="3"/>
    </xf>
    <xf numFmtId="0" fontId="2" fillId="0" borderId="1" xfId="1" applyBorder="1" applyAlignment="1">
      <alignment horizontal="left" vertical="center" wrapText="1" indent="3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1" applyBorder="1" applyAlignment="1">
      <alignment horizontal="left" vertical="center" wrapText="1" indent="5"/>
    </xf>
    <xf numFmtId="0" fontId="2" fillId="0" borderId="1" xfId="0" applyFont="1" applyBorder="1" applyAlignment="1">
      <alignment horizontal="left" vertical="center" wrapText="1" indent="7"/>
    </xf>
    <xf numFmtId="165" fontId="6" fillId="0" borderId="1" xfId="1" applyNumberFormat="1" applyFont="1" applyBorder="1" applyAlignment="1">
      <alignment horizontal="center" vertical="center"/>
    </xf>
    <xf numFmtId="3" fontId="16" fillId="0" borderId="1" xfId="0" applyNumberFormat="1" applyFont="1" applyBorder="1" applyAlignment="1">
      <alignment horizontal="right" vertical="center"/>
    </xf>
    <xf numFmtId="3" fontId="13" fillId="0" borderId="1" xfId="1" applyNumberFormat="1" applyFont="1" applyBorder="1" applyAlignment="1">
      <alignment horizontal="center" vertical="center"/>
    </xf>
    <xf numFmtId="164" fontId="0" fillId="0" borderId="1" xfId="0" applyNumberFormat="1" applyBorder="1"/>
    <xf numFmtId="164" fontId="0" fillId="0" borderId="1" xfId="0" applyNumberFormat="1" applyBorder="1" applyAlignment="1">
      <alignment horizontal="center" vertical="center"/>
    </xf>
    <xf numFmtId="0" fontId="0" fillId="0" borderId="1" xfId="0" applyBorder="1"/>
    <xf numFmtId="4" fontId="6" fillId="0" borderId="2" xfId="1" applyNumberFormat="1" applyFont="1" applyBorder="1" applyAlignment="1">
      <alignment horizontal="center" vertical="center"/>
    </xf>
    <xf numFmtId="4" fontId="6" fillId="0" borderId="2" xfId="1" applyNumberFormat="1" applyFont="1" applyBorder="1" applyAlignment="1">
      <alignment horizontal="center" vertical="center"/>
    </xf>
    <xf numFmtId="4" fontId="6" fillId="0" borderId="3" xfId="1" applyNumberFormat="1" applyFont="1" applyBorder="1" applyAlignment="1">
      <alignment horizontal="center" vertical="center"/>
    </xf>
    <xf numFmtId="4" fontId="6" fillId="0" borderId="3" xfId="1" applyNumberFormat="1" applyFont="1" applyBorder="1" applyAlignment="1">
      <alignment horizontal="center" vertical="center"/>
    </xf>
    <xf numFmtId="4" fontId="6" fillId="0" borderId="4" xfId="1" applyNumberFormat="1" applyFont="1" applyBorder="1" applyAlignment="1">
      <alignment horizontal="center" vertical="center"/>
    </xf>
    <xf numFmtId="4" fontId="6" fillId="0" borderId="4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1" applyBorder="1" applyAlignment="1">
      <alignment horizontal="left" vertical="center" indent="5"/>
    </xf>
    <xf numFmtId="164" fontId="17" fillId="0" borderId="1" xfId="0" applyNumberFormat="1" applyFont="1" applyBorder="1" applyAlignment="1">
      <alignment horizontal="center" vertical="center"/>
    </xf>
    <xf numFmtId="4" fontId="17" fillId="0" borderId="1" xfId="0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/>
    </xf>
    <xf numFmtId="3" fontId="6" fillId="0" borderId="1" xfId="2" applyNumberFormat="1" applyFont="1" applyFill="1" applyBorder="1" applyAlignment="1">
      <alignment horizontal="center" vertical="center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11" fillId="0" borderId="0" xfId="1" applyFont="1"/>
    <xf numFmtId="0" fontId="2" fillId="0" borderId="1" xfId="1" applyBorder="1" applyAlignment="1">
      <alignment horizontal="left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1" applyBorder="1" applyAlignment="1">
      <alignment horizontal="left" vertical="center" indent="7"/>
    </xf>
    <xf numFmtId="165" fontId="6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2"/>
    </xf>
    <xf numFmtId="0" fontId="6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/>
    </xf>
    <xf numFmtId="0" fontId="2" fillId="0" borderId="0" xfId="1" applyAlignment="1">
      <alignment wrapText="1"/>
    </xf>
  </cellXfs>
  <cellStyles count="3">
    <cellStyle name="Обычный" xfId="0" builtinId="0"/>
    <cellStyle name="Обычный 3 2" xfId="1" xr:uid="{C679ED35-499B-4B2A-99CE-CA92EE9E8249}"/>
    <cellStyle name="Финансовый 2" xfId="2" xr:uid="{50CA9194-9377-4840-8B16-57FC364271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20">
          <cell r="J20">
            <v>240.38780310999999</v>
          </cell>
          <cell r="K20">
            <v>263.38779999999997</v>
          </cell>
          <cell r="L20">
            <v>245.12066879999998</v>
          </cell>
          <cell r="M20">
            <v>410.69900000000001</v>
          </cell>
          <cell r="N20">
            <v>254.92</v>
          </cell>
          <cell r="O20">
            <v>427.12696</v>
          </cell>
          <cell r="P20">
            <v>444.21203800000001</v>
          </cell>
          <cell r="Q20">
            <v>0</v>
          </cell>
          <cell r="R20">
            <v>388.47863647999998</v>
          </cell>
          <cell r="S20">
            <v>0</v>
          </cell>
          <cell r="T20">
            <v>450.78063637000002</v>
          </cell>
          <cell r="U20">
            <v>0</v>
          </cell>
          <cell r="V20">
            <v>2023.8997827600001</v>
          </cell>
          <cell r="W20">
            <v>1101.2137600000001</v>
          </cell>
        </row>
        <row r="21">
          <cell r="J21">
            <v>240.38780310999999</v>
          </cell>
          <cell r="K21">
            <v>263.38779999999997</v>
          </cell>
          <cell r="L21">
            <v>245.12066879999998</v>
          </cell>
          <cell r="M21">
            <v>410.69900000000001</v>
          </cell>
          <cell r="N21">
            <v>254.92</v>
          </cell>
          <cell r="O21">
            <v>427.12696</v>
          </cell>
          <cell r="P21">
            <v>444.21203800000001</v>
          </cell>
          <cell r="Q21">
            <v>0</v>
          </cell>
          <cell r="R21">
            <v>388.47863647999998</v>
          </cell>
          <cell r="S21">
            <v>0</v>
          </cell>
          <cell r="T21">
            <v>450.78063637000002</v>
          </cell>
          <cell r="U21">
            <v>0</v>
          </cell>
          <cell r="V21">
            <v>2023.8997827600001</v>
          </cell>
          <cell r="W21">
            <v>1101.2137600000001</v>
          </cell>
        </row>
        <row r="22">
          <cell r="J22">
            <v>117.59340311</v>
          </cell>
          <cell r="K22">
            <v>117.5934</v>
          </cell>
          <cell r="L22">
            <v>122.32626879999999</v>
          </cell>
          <cell r="M22">
            <v>152.69900000000001</v>
          </cell>
          <cell r="N22">
            <v>132.12559999999999</v>
          </cell>
          <cell r="O22">
            <v>169.12696</v>
          </cell>
          <cell r="P22">
            <v>186.21203800000001</v>
          </cell>
          <cell r="Q22">
            <v>0</v>
          </cell>
          <cell r="R22">
            <v>130.47863648000001</v>
          </cell>
          <cell r="S22">
            <v>0</v>
          </cell>
          <cell r="T22">
            <v>192.78063637</v>
          </cell>
          <cell r="U22">
            <v>0</v>
          </cell>
          <cell r="V22">
            <v>881.51658276000001</v>
          </cell>
          <cell r="W22">
            <v>439.41936000000004</v>
          </cell>
        </row>
        <row r="23">
          <cell r="J23">
            <v>117.59340311</v>
          </cell>
          <cell r="K23">
            <v>117.5934</v>
          </cell>
          <cell r="L23">
            <v>122.32626879999999</v>
          </cell>
          <cell r="M23">
            <v>152.69900000000001</v>
          </cell>
          <cell r="N23">
            <v>132.12559999999999</v>
          </cell>
          <cell r="O23">
            <v>169.12696</v>
          </cell>
          <cell r="P23">
            <v>186.21203800000001</v>
          </cell>
          <cell r="Q23">
            <v>0</v>
          </cell>
          <cell r="R23">
            <v>130.47863648000001</v>
          </cell>
          <cell r="S23">
            <v>0</v>
          </cell>
          <cell r="T23">
            <v>192.78063637</v>
          </cell>
          <cell r="U23">
            <v>0</v>
          </cell>
          <cell r="V23">
            <v>881.51658276000001</v>
          </cell>
          <cell r="W23">
            <v>439.41936000000004</v>
          </cell>
        </row>
        <row r="29">
          <cell r="J29">
            <v>117.59340311</v>
          </cell>
          <cell r="K29">
            <v>117.5934</v>
          </cell>
          <cell r="L29">
            <v>122.32626879999999</v>
          </cell>
          <cell r="M29">
            <v>152.69900000000001</v>
          </cell>
          <cell r="N29">
            <v>132.12559999999999</v>
          </cell>
          <cell r="O29">
            <v>169.12696</v>
          </cell>
          <cell r="P29">
            <v>186.21203800000001</v>
          </cell>
          <cell r="Q29">
            <v>0</v>
          </cell>
          <cell r="R29">
            <v>130.47863648000001</v>
          </cell>
          <cell r="S29">
            <v>0</v>
          </cell>
          <cell r="T29">
            <v>192.78063637</v>
          </cell>
          <cell r="U29">
            <v>0</v>
          </cell>
          <cell r="V29">
            <v>881.51658276000001</v>
          </cell>
          <cell r="W29">
            <v>439.41936000000004</v>
          </cell>
        </row>
        <row r="46">
          <cell r="J46">
            <v>92.794399999999996</v>
          </cell>
          <cell r="K46">
            <v>145.7944</v>
          </cell>
          <cell r="L46">
            <v>92.794399999999996</v>
          </cell>
          <cell r="M46">
            <v>258</v>
          </cell>
          <cell r="N46">
            <v>92.794399999999996</v>
          </cell>
          <cell r="O46">
            <v>258</v>
          </cell>
          <cell r="P46">
            <v>258</v>
          </cell>
          <cell r="Q46">
            <v>0</v>
          </cell>
          <cell r="R46">
            <v>258</v>
          </cell>
          <cell r="S46">
            <v>0</v>
          </cell>
          <cell r="T46">
            <v>258</v>
          </cell>
          <cell r="U46">
            <v>0</v>
          </cell>
          <cell r="V46">
            <v>1052.3832</v>
          </cell>
          <cell r="W46">
            <v>661.7944</v>
          </cell>
        </row>
        <row r="47">
          <cell r="J47">
            <v>92.794399999999996</v>
          </cell>
          <cell r="K47">
            <v>145.7944</v>
          </cell>
          <cell r="L47">
            <v>92.794399999999996</v>
          </cell>
          <cell r="M47">
            <v>258</v>
          </cell>
          <cell r="N47">
            <v>92.794399999999996</v>
          </cell>
          <cell r="O47">
            <v>258</v>
          </cell>
          <cell r="P47">
            <v>258</v>
          </cell>
          <cell r="Q47">
            <v>0</v>
          </cell>
          <cell r="R47">
            <v>258</v>
          </cell>
          <cell r="S47">
            <v>0</v>
          </cell>
          <cell r="T47">
            <v>258</v>
          </cell>
          <cell r="U47">
            <v>0</v>
          </cell>
          <cell r="V47">
            <v>1052.3832</v>
          </cell>
          <cell r="W47">
            <v>661.7944</v>
          </cell>
        </row>
        <row r="53">
          <cell r="J53">
            <v>92.794399999999996</v>
          </cell>
          <cell r="K53">
            <v>145.7944</v>
          </cell>
          <cell r="L53">
            <v>92.794399999999996</v>
          </cell>
          <cell r="M53">
            <v>258</v>
          </cell>
          <cell r="N53">
            <v>92.794399999999996</v>
          </cell>
          <cell r="O53">
            <v>258</v>
          </cell>
          <cell r="P53">
            <v>258</v>
          </cell>
          <cell r="R53">
            <v>258</v>
          </cell>
          <cell r="T53">
            <v>258</v>
          </cell>
          <cell r="V53">
            <v>1052.3832</v>
          </cell>
          <cell r="W53">
            <v>661.7944</v>
          </cell>
        </row>
        <row r="75">
          <cell r="J75">
            <v>30</v>
          </cell>
          <cell r="L75">
            <v>30</v>
          </cell>
          <cell r="M75">
            <v>0</v>
          </cell>
          <cell r="N75">
            <v>30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90</v>
          </cell>
          <cell r="W75">
            <v>0</v>
          </cell>
        </row>
        <row r="78">
          <cell r="J78">
            <v>30</v>
          </cell>
          <cell r="L78">
            <v>30</v>
          </cell>
          <cell r="M78">
            <v>0</v>
          </cell>
          <cell r="N78">
            <v>30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90</v>
          </cell>
          <cell r="W78">
            <v>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518EE-3498-4C46-96DF-3E5E953FDFF9}">
  <sheetPr>
    <tabColor theme="0" tint="-0.14999847407452621"/>
    <pageSetUpPr fitToPage="1"/>
  </sheetPr>
  <dimension ref="A1:Q463"/>
  <sheetViews>
    <sheetView tabSelected="1" view="pageBreakPreview" topLeftCell="A353" zoomScale="70" zoomScaleNormal="100" zoomScaleSheetLayoutView="70" workbookViewId="0">
      <selection activeCell="P386" sqref="P386"/>
    </sheetView>
  </sheetViews>
  <sheetFormatPr defaultColWidth="10.28515625" defaultRowHeight="15.75" x14ac:dyDescent="0.25"/>
  <cols>
    <col min="1" max="1" width="10.140625" style="5" customWidth="1"/>
    <col min="2" max="2" width="85.28515625" style="67" customWidth="1"/>
    <col min="3" max="3" width="12.28515625" style="7" customWidth="1"/>
    <col min="4" max="4" width="14.42578125" style="2" customWidth="1"/>
    <col min="5" max="5" width="14.5703125" style="2" customWidth="1"/>
    <col min="6" max="6" width="14.7109375" style="2" customWidth="1"/>
    <col min="7" max="7" width="14.140625" style="2" customWidth="1"/>
    <col min="8" max="8" width="15" style="2" customWidth="1"/>
    <col min="9" max="9" width="13.85546875" style="2" customWidth="1"/>
    <col min="10" max="10" width="14.85546875" style="2" customWidth="1"/>
    <col min="11" max="15" width="14.7109375" style="2" customWidth="1"/>
    <col min="16" max="16" width="15.42578125" style="2" customWidth="1"/>
    <col min="17" max="17" width="16.5703125" style="2" customWidth="1"/>
    <col min="18" max="16384" width="10.28515625" style="2"/>
  </cols>
  <sheetData>
    <row r="1" spans="1:17" ht="15.6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6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4" spans="1:17" ht="21.75" customHeight="1" x14ac:dyDescent="0.25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x14ac:dyDescent="0.25">
      <c r="A5" s="4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31.15" customHeight="1" x14ac:dyDescent="0.25">
      <c r="A6" s="3" t="s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30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8.75" x14ac:dyDescent="0.25">
      <c r="B8" s="6"/>
    </row>
    <row r="9" spans="1:17" ht="50.25" customHeight="1" x14ac:dyDescent="0.25">
      <c r="A9" s="8" t="s">
        <v>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17" ht="12.6" customHeight="1" x14ac:dyDescent="0.25">
      <c r="A10" s="9" t="s">
        <v>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2"/>
      <c r="B11" s="2"/>
      <c r="C11" s="2"/>
    </row>
    <row r="12" spans="1:17" x14ac:dyDescent="0.25">
      <c r="A12" s="2"/>
      <c r="B12" s="2"/>
      <c r="C12" s="2"/>
    </row>
    <row r="13" spans="1:17" ht="18.75" customHeight="1" x14ac:dyDescent="0.25">
      <c r="A13" s="10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7" ht="73.5" customHeight="1" x14ac:dyDescent="0.25">
      <c r="A14" s="11" t="s">
        <v>8</v>
      </c>
      <c r="B14" s="12" t="s">
        <v>9</v>
      </c>
      <c r="C14" s="12" t="s">
        <v>10</v>
      </c>
      <c r="D14" s="13" t="s">
        <v>11</v>
      </c>
      <c r="E14" s="13"/>
      <c r="F14" s="13" t="s">
        <v>12</v>
      </c>
      <c r="G14" s="13"/>
      <c r="H14" s="13" t="s">
        <v>13</v>
      </c>
      <c r="I14" s="13"/>
      <c r="J14" s="13" t="s">
        <v>14</v>
      </c>
      <c r="K14" s="13"/>
      <c r="L14" s="13" t="s">
        <v>15</v>
      </c>
      <c r="M14" s="13"/>
      <c r="N14" s="13" t="s">
        <v>16</v>
      </c>
      <c r="O14" s="13"/>
      <c r="P14" s="13" t="s">
        <v>17</v>
      </c>
      <c r="Q14" s="13"/>
    </row>
    <row r="15" spans="1:17" ht="84.75" customHeight="1" x14ac:dyDescent="0.25">
      <c r="A15" s="11"/>
      <c r="B15" s="12"/>
      <c r="C15" s="12"/>
      <c r="D15" s="14" t="s">
        <v>18</v>
      </c>
      <c r="E15" s="14" t="s">
        <v>19</v>
      </c>
      <c r="F15" s="14" t="s">
        <v>18</v>
      </c>
      <c r="G15" s="14" t="s">
        <v>19</v>
      </c>
      <c r="H15" s="14" t="s">
        <v>18</v>
      </c>
      <c r="I15" s="14" t="s">
        <v>19</v>
      </c>
      <c r="J15" s="14" t="s">
        <v>18</v>
      </c>
      <c r="K15" s="14" t="s">
        <v>19</v>
      </c>
      <c r="L15" s="14" t="s">
        <v>18</v>
      </c>
      <c r="M15" s="14" t="s">
        <v>19</v>
      </c>
      <c r="N15" s="14" t="s">
        <v>18</v>
      </c>
      <c r="O15" s="14" t="s">
        <v>19</v>
      </c>
      <c r="P15" s="15" t="s">
        <v>20</v>
      </c>
      <c r="Q15" s="15" t="s">
        <v>19</v>
      </c>
    </row>
    <row r="16" spans="1:17" s="19" customFormat="1" x14ac:dyDescent="0.25">
      <c r="A16" s="16">
        <v>1</v>
      </c>
      <c r="B16" s="17">
        <v>2</v>
      </c>
      <c r="C16" s="17">
        <v>3</v>
      </c>
      <c r="D16" s="18" t="s">
        <v>21</v>
      </c>
      <c r="E16" s="18" t="s">
        <v>22</v>
      </c>
      <c r="F16" s="18" t="s">
        <v>23</v>
      </c>
      <c r="G16" s="18" t="s">
        <v>24</v>
      </c>
      <c r="H16" s="18" t="s">
        <v>25</v>
      </c>
      <c r="I16" s="18" t="s">
        <v>26</v>
      </c>
      <c r="J16" s="18" t="s">
        <v>27</v>
      </c>
      <c r="K16" s="18" t="s">
        <v>28</v>
      </c>
      <c r="L16" s="18"/>
      <c r="M16" s="18"/>
      <c r="N16" s="18"/>
      <c r="O16" s="18"/>
      <c r="P16" s="18" t="s">
        <v>29</v>
      </c>
      <c r="Q16" s="18" t="s">
        <v>30</v>
      </c>
    </row>
    <row r="17" spans="1:17" s="21" customFormat="1" ht="18.75" x14ac:dyDescent="0.25">
      <c r="A17" s="20" t="s">
        <v>31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</row>
    <row r="18" spans="1:17" s="21" customFormat="1" x14ac:dyDescent="0.25">
      <c r="A18" s="22" t="s">
        <v>32</v>
      </c>
      <c r="B18" s="23" t="s">
        <v>33</v>
      </c>
      <c r="C18" s="24" t="s">
        <v>34</v>
      </c>
      <c r="D18" s="25">
        <f>1409.463672209+128.134*4.0393+76.4596*2.8844</f>
        <v>2147.5754086489997</v>
      </c>
      <c r="E18" s="25">
        <f>D18</f>
        <v>2147.5754086489997</v>
      </c>
      <c r="F18" s="25">
        <f>D18*104%</f>
        <v>2233.4784249949598</v>
      </c>
      <c r="G18" s="25">
        <f>F18</f>
        <v>2233.4784249949598</v>
      </c>
      <c r="H18" s="25">
        <f>F18*104%</f>
        <v>2322.8175619947583</v>
      </c>
      <c r="I18" s="25">
        <f>H18</f>
        <v>2322.8175619947583</v>
      </c>
      <c r="J18" s="25">
        <f>H18*104%</f>
        <v>2415.7302644745487</v>
      </c>
      <c r="K18" s="25">
        <f>J18</f>
        <v>2415.7302644745487</v>
      </c>
      <c r="L18" s="25">
        <f>J18*104%</f>
        <v>2512.3594750535308</v>
      </c>
      <c r="M18" s="25">
        <f>L18</f>
        <v>2512.3594750535308</v>
      </c>
      <c r="N18" s="25">
        <f>L18*104%</f>
        <v>2612.8538540556719</v>
      </c>
      <c r="O18" s="25">
        <f>N18</f>
        <v>2612.8538540556719</v>
      </c>
      <c r="P18" s="25">
        <f>D18+F18+H18+J18+L18+N18</f>
        <v>14244.814989222468</v>
      </c>
      <c r="Q18" s="25">
        <f>E18+G18+I18+K18+M18+O18</f>
        <v>14244.814989222468</v>
      </c>
    </row>
    <row r="19" spans="1:17" s="21" customFormat="1" x14ac:dyDescent="0.25">
      <c r="A19" s="22" t="s">
        <v>35</v>
      </c>
      <c r="B19" s="26" t="s">
        <v>36</v>
      </c>
      <c r="C19" s="24" t="s">
        <v>34</v>
      </c>
      <c r="D19" s="25"/>
      <c r="E19" s="25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8"/>
      <c r="Q19" s="27"/>
    </row>
    <row r="20" spans="1:17" s="21" customFormat="1" ht="31.5" x14ac:dyDescent="0.25">
      <c r="A20" s="22" t="s">
        <v>37</v>
      </c>
      <c r="B20" s="29" t="s">
        <v>38</v>
      </c>
      <c r="C20" s="24" t="s">
        <v>34</v>
      </c>
      <c r="D20" s="25"/>
      <c r="E20" s="25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8"/>
      <c r="Q20" s="27"/>
    </row>
    <row r="21" spans="1:17" s="21" customFormat="1" ht="31.5" x14ac:dyDescent="0.25">
      <c r="A21" s="22" t="s">
        <v>39</v>
      </c>
      <c r="B21" s="29" t="s">
        <v>40</v>
      </c>
      <c r="C21" s="24" t="s">
        <v>34</v>
      </c>
      <c r="D21" s="25"/>
      <c r="E21" s="25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8"/>
      <c r="Q21" s="27"/>
    </row>
    <row r="22" spans="1:17" s="21" customFormat="1" ht="31.5" x14ac:dyDescent="0.25">
      <c r="A22" s="22" t="s">
        <v>41</v>
      </c>
      <c r="B22" s="29" t="s">
        <v>42</v>
      </c>
      <c r="C22" s="24" t="s">
        <v>34</v>
      </c>
      <c r="D22" s="25"/>
      <c r="E22" s="25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8"/>
      <c r="Q22" s="27"/>
    </row>
    <row r="23" spans="1:17" s="21" customFormat="1" x14ac:dyDescent="0.25">
      <c r="A23" s="22" t="s">
        <v>43</v>
      </c>
      <c r="B23" s="26" t="s">
        <v>44</v>
      </c>
      <c r="C23" s="24" t="s">
        <v>34</v>
      </c>
      <c r="D23" s="25"/>
      <c r="E23" s="25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8"/>
      <c r="Q23" s="27"/>
    </row>
    <row r="24" spans="1:17" s="21" customFormat="1" x14ac:dyDescent="0.25">
      <c r="A24" s="22" t="s">
        <v>45</v>
      </c>
      <c r="B24" s="26" t="s">
        <v>46</v>
      </c>
      <c r="C24" s="24" t="s">
        <v>34</v>
      </c>
      <c r="D24" s="30" t="s">
        <v>47</v>
      </c>
      <c r="E24" s="30" t="s">
        <v>47</v>
      </c>
      <c r="F24" s="30" t="s">
        <v>47</v>
      </c>
      <c r="G24" s="30" t="s">
        <v>47</v>
      </c>
      <c r="H24" s="30" t="s">
        <v>47</v>
      </c>
      <c r="I24" s="30" t="s">
        <v>47</v>
      </c>
      <c r="J24" s="30" t="s">
        <v>47</v>
      </c>
      <c r="K24" s="30" t="s">
        <v>47</v>
      </c>
      <c r="L24" s="30" t="s">
        <v>47</v>
      </c>
      <c r="M24" s="30" t="s">
        <v>47</v>
      </c>
      <c r="N24" s="30" t="s">
        <v>47</v>
      </c>
      <c r="O24" s="30" t="s">
        <v>47</v>
      </c>
      <c r="P24" s="25"/>
      <c r="Q24" s="25"/>
    </row>
    <row r="25" spans="1:17" s="21" customFormat="1" x14ac:dyDescent="0.25">
      <c r="A25" s="22" t="s">
        <v>48</v>
      </c>
      <c r="B25" s="26" t="s">
        <v>49</v>
      </c>
      <c r="C25" s="24" t="s">
        <v>34</v>
      </c>
      <c r="D25" s="25"/>
      <c r="E25" s="25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8"/>
      <c r="Q25" s="27"/>
    </row>
    <row r="26" spans="1:17" s="21" customFormat="1" x14ac:dyDescent="0.25">
      <c r="A26" s="22" t="s">
        <v>50</v>
      </c>
      <c r="B26" s="26" t="s">
        <v>51</v>
      </c>
      <c r="C26" s="24" t="s">
        <v>34</v>
      </c>
      <c r="D26" s="30" t="s">
        <v>47</v>
      </c>
      <c r="E26" s="30" t="s">
        <v>47</v>
      </c>
      <c r="F26" s="30" t="s">
        <v>47</v>
      </c>
      <c r="G26" s="30" t="s">
        <v>47</v>
      </c>
      <c r="H26" s="30" t="s">
        <v>47</v>
      </c>
      <c r="I26" s="30" t="s">
        <v>47</v>
      </c>
      <c r="J26" s="30" t="s">
        <v>47</v>
      </c>
      <c r="K26" s="30" t="s">
        <v>47</v>
      </c>
      <c r="L26" s="30" t="s">
        <v>47</v>
      </c>
      <c r="M26" s="30" t="s">
        <v>47</v>
      </c>
      <c r="N26" s="30" t="s">
        <v>47</v>
      </c>
      <c r="O26" s="30" t="s">
        <v>47</v>
      </c>
      <c r="P26" s="28"/>
      <c r="Q26" s="27"/>
    </row>
    <row r="27" spans="1:17" s="21" customFormat="1" x14ac:dyDescent="0.25">
      <c r="A27" s="22" t="s">
        <v>52</v>
      </c>
      <c r="B27" s="26" t="s">
        <v>53</v>
      </c>
      <c r="C27" s="24" t="s">
        <v>34</v>
      </c>
      <c r="D27" s="25"/>
      <c r="E27" s="25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8"/>
      <c r="Q27" s="27"/>
    </row>
    <row r="28" spans="1:17" s="21" customFormat="1" x14ac:dyDescent="0.25">
      <c r="A28" s="22" t="s">
        <v>54</v>
      </c>
      <c r="B28" s="26" t="s">
        <v>55</v>
      </c>
      <c r="C28" s="24" t="s">
        <v>34</v>
      </c>
      <c r="D28" s="25"/>
      <c r="E28" s="25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8"/>
      <c r="Q28" s="27"/>
    </row>
    <row r="29" spans="1:17" s="21" customFormat="1" ht="31.5" x14ac:dyDescent="0.25">
      <c r="A29" s="22" t="s">
        <v>56</v>
      </c>
      <c r="B29" s="29" t="s">
        <v>57</v>
      </c>
      <c r="C29" s="24" t="s">
        <v>34</v>
      </c>
      <c r="D29" s="25"/>
      <c r="E29" s="25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8"/>
      <c r="Q29" s="27"/>
    </row>
    <row r="30" spans="1:17" s="21" customFormat="1" x14ac:dyDescent="0.25">
      <c r="A30" s="22" t="s">
        <v>58</v>
      </c>
      <c r="B30" s="31" t="s">
        <v>59</v>
      </c>
      <c r="C30" s="24" t="s">
        <v>34</v>
      </c>
      <c r="D30" s="25"/>
      <c r="E30" s="25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8"/>
      <c r="Q30" s="27"/>
    </row>
    <row r="31" spans="1:17" s="21" customFormat="1" x14ac:dyDescent="0.25">
      <c r="A31" s="22" t="s">
        <v>60</v>
      </c>
      <c r="B31" s="31" t="s">
        <v>61</v>
      </c>
      <c r="C31" s="24" t="s">
        <v>34</v>
      </c>
      <c r="D31" s="25"/>
      <c r="E31" s="25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8"/>
      <c r="Q31" s="27"/>
    </row>
    <row r="32" spans="1:17" s="21" customFormat="1" x14ac:dyDescent="0.25">
      <c r="A32" s="22" t="s">
        <v>62</v>
      </c>
      <c r="B32" s="26" t="s">
        <v>63</v>
      </c>
      <c r="C32" s="24" t="s">
        <v>34</v>
      </c>
      <c r="D32" s="30" t="s">
        <v>47</v>
      </c>
      <c r="E32" s="30" t="s">
        <v>47</v>
      </c>
      <c r="F32" s="30" t="s">
        <v>47</v>
      </c>
      <c r="G32" s="30" t="s">
        <v>47</v>
      </c>
      <c r="H32" s="30" t="s">
        <v>47</v>
      </c>
      <c r="I32" s="30" t="s">
        <v>47</v>
      </c>
      <c r="J32" s="30" t="s">
        <v>47</v>
      </c>
      <c r="K32" s="30" t="s">
        <v>47</v>
      </c>
      <c r="L32" s="30" t="s">
        <v>47</v>
      </c>
      <c r="M32" s="30" t="s">
        <v>47</v>
      </c>
      <c r="N32" s="30" t="s">
        <v>47</v>
      </c>
      <c r="O32" s="30" t="s">
        <v>47</v>
      </c>
      <c r="P32" s="28"/>
      <c r="Q32" s="27"/>
    </row>
    <row r="33" spans="1:17" s="21" customFormat="1" ht="31.5" x14ac:dyDescent="0.25">
      <c r="A33" s="22" t="s">
        <v>64</v>
      </c>
      <c r="B33" s="23" t="s">
        <v>65</v>
      </c>
      <c r="C33" s="24" t="s">
        <v>34</v>
      </c>
      <c r="D33" s="25">
        <f>D18</f>
        <v>2147.5754086489997</v>
      </c>
      <c r="E33" s="25">
        <f>D33</f>
        <v>2147.5754086489997</v>
      </c>
      <c r="F33" s="25">
        <f>D33*104%</f>
        <v>2233.4784249949598</v>
      </c>
      <c r="G33" s="25">
        <f>F33</f>
        <v>2233.4784249949598</v>
      </c>
      <c r="H33" s="25">
        <f>F33*104%</f>
        <v>2322.8175619947583</v>
      </c>
      <c r="I33" s="25">
        <f>H33</f>
        <v>2322.8175619947583</v>
      </c>
      <c r="J33" s="25">
        <f>H33*104%</f>
        <v>2415.7302644745487</v>
      </c>
      <c r="K33" s="25">
        <f>J33</f>
        <v>2415.7302644745487</v>
      </c>
      <c r="L33" s="25">
        <f>J33*104%</f>
        <v>2512.3594750535308</v>
      </c>
      <c r="M33" s="25">
        <f>L33</f>
        <v>2512.3594750535308</v>
      </c>
      <c r="N33" s="25">
        <f>L33*104%</f>
        <v>2612.8538540556719</v>
      </c>
      <c r="O33" s="25">
        <f>N33</f>
        <v>2612.8538540556719</v>
      </c>
      <c r="P33" s="25">
        <f>D33+F33+H33+J33+L33+N33</f>
        <v>14244.814989222468</v>
      </c>
      <c r="Q33" s="25">
        <f>E33+G33+I33+K33+M33+O33</f>
        <v>14244.814989222468</v>
      </c>
    </row>
    <row r="34" spans="1:17" s="21" customFormat="1" x14ac:dyDescent="0.25">
      <c r="A34" s="22" t="s">
        <v>66</v>
      </c>
      <c r="B34" s="26" t="s">
        <v>36</v>
      </c>
      <c r="C34" s="24" t="s">
        <v>34</v>
      </c>
      <c r="D34" s="25"/>
      <c r="E34" s="25"/>
      <c r="F34" s="25"/>
      <c r="G34" s="27"/>
      <c r="H34" s="25"/>
      <c r="I34" s="27"/>
      <c r="J34" s="25"/>
      <c r="K34" s="27"/>
      <c r="L34" s="25"/>
      <c r="M34" s="27"/>
      <c r="N34" s="25"/>
      <c r="O34" s="27"/>
      <c r="P34" s="28"/>
      <c r="Q34" s="27"/>
    </row>
    <row r="35" spans="1:17" s="21" customFormat="1" ht="31.5" x14ac:dyDescent="0.25">
      <c r="A35" s="22" t="s">
        <v>67</v>
      </c>
      <c r="B35" s="32" t="s">
        <v>38</v>
      </c>
      <c r="C35" s="24" t="s">
        <v>34</v>
      </c>
      <c r="D35" s="25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8"/>
      <c r="Q35" s="27"/>
    </row>
    <row r="36" spans="1:17" s="21" customFormat="1" ht="31.5" x14ac:dyDescent="0.25">
      <c r="A36" s="22" t="s">
        <v>68</v>
      </c>
      <c r="B36" s="32" t="s">
        <v>40</v>
      </c>
      <c r="C36" s="24" t="s">
        <v>34</v>
      </c>
      <c r="D36" s="25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8"/>
      <c r="Q36" s="27"/>
    </row>
    <row r="37" spans="1:17" s="21" customFormat="1" ht="31.5" x14ac:dyDescent="0.25">
      <c r="A37" s="22" t="s">
        <v>69</v>
      </c>
      <c r="B37" s="32" t="s">
        <v>42</v>
      </c>
      <c r="C37" s="24" t="s">
        <v>34</v>
      </c>
      <c r="D37" s="25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8"/>
      <c r="Q37" s="27"/>
    </row>
    <row r="38" spans="1:17" s="21" customFormat="1" x14ac:dyDescent="0.25">
      <c r="A38" s="22" t="s">
        <v>70</v>
      </c>
      <c r="B38" s="26" t="s">
        <v>44</v>
      </c>
      <c r="C38" s="24" t="s">
        <v>34</v>
      </c>
      <c r="D38" s="25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8"/>
      <c r="Q38" s="27"/>
    </row>
    <row r="39" spans="1:17" s="21" customFormat="1" x14ac:dyDescent="0.25">
      <c r="A39" s="22" t="s">
        <v>71</v>
      </c>
      <c r="B39" s="26" t="s">
        <v>46</v>
      </c>
      <c r="C39" s="24" t="s">
        <v>34</v>
      </c>
      <c r="D39" s="30" t="s">
        <v>47</v>
      </c>
      <c r="E39" s="30" t="s">
        <v>47</v>
      </c>
      <c r="F39" s="30" t="s">
        <v>47</v>
      </c>
      <c r="G39" s="30" t="s">
        <v>47</v>
      </c>
      <c r="H39" s="30" t="s">
        <v>47</v>
      </c>
      <c r="I39" s="30" t="s">
        <v>47</v>
      </c>
      <c r="J39" s="30" t="s">
        <v>47</v>
      </c>
      <c r="K39" s="30" t="s">
        <v>47</v>
      </c>
      <c r="L39" s="30" t="s">
        <v>47</v>
      </c>
      <c r="M39" s="30" t="s">
        <v>47</v>
      </c>
      <c r="N39" s="30" t="s">
        <v>47</v>
      </c>
      <c r="O39" s="30" t="s">
        <v>47</v>
      </c>
      <c r="P39" s="27"/>
      <c r="Q39" s="27"/>
    </row>
    <row r="40" spans="1:17" s="21" customFormat="1" x14ac:dyDescent="0.25">
      <c r="A40" s="22" t="s">
        <v>72</v>
      </c>
      <c r="B40" s="26" t="s">
        <v>49</v>
      </c>
      <c r="C40" s="24" t="s">
        <v>34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8"/>
      <c r="Q40" s="27"/>
    </row>
    <row r="41" spans="1:17" s="21" customFormat="1" x14ac:dyDescent="0.25">
      <c r="A41" s="22" t="s">
        <v>73</v>
      </c>
      <c r="B41" s="26" t="s">
        <v>51</v>
      </c>
      <c r="C41" s="24" t="s">
        <v>34</v>
      </c>
      <c r="D41" s="30" t="s">
        <v>47</v>
      </c>
      <c r="E41" s="30" t="s">
        <v>47</v>
      </c>
      <c r="F41" s="30" t="s">
        <v>47</v>
      </c>
      <c r="G41" s="30" t="s">
        <v>47</v>
      </c>
      <c r="H41" s="30" t="s">
        <v>47</v>
      </c>
      <c r="I41" s="30" t="s">
        <v>47</v>
      </c>
      <c r="J41" s="30" t="s">
        <v>47</v>
      </c>
      <c r="K41" s="30" t="s">
        <v>47</v>
      </c>
      <c r="L41" s="30" t="s">
        <v>47</v>
      </c>
      <c r="M41" s="30" t="s">
        <v>47</v>
      </c>
      <c r="N41" s="30" t="s">
        <v>47</v>
      </c>
      <c r="O41" s="30" t="s">
        <v>47</v>
      </c>
      <c r="P41" s="28"/>
      <c r="Q41" s="27"/>
    </row>
    <row r="42" spans="1:17" s="21" customFormat="1" x14ac:dyDescent="0.25">
      <c r="A42" s="22" t="s">
        <v>74</v>
      </c>
      <c r="B42" s="26" t="s">
        <v>53</v>
      </c>
      <c r="C42" s="24" t="s">
        <v>34</v>
      </c>
      <c r="D42" s="25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8"/>
      <c r="Q42" s="27"/>
    </row>
    <row r="43" spans="1:17" s="21" customFormat="1" x14ac:dyDescent="0.25">
      <c r="A43" s="22" t="s">
        <v>75</v>
      </c>
      <c r="B43" s="26" t="s">
        <v>55</v>
      </c>
      <c r="C43" s="24" t="s">
        <v>34</v>
      </c>
      <c r="D43" s="25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8"/>
      <c r="Q43" s="27"/>
    </row>
    <row r="44" spans="1:17" s="21" customFormat="1" ht="31.5" x14ac:dyDescent="0.25">
      <c r="A44" s="22" t="s">
        <v>76</v>
      </c>
      <c r="B44" s="29" t="s">
        <v>57</v>
      </c>
      <c r="C44" s="24" t="s">
        <v>34</v>
      </c>
      <c r="D44" s="25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8"/>
      <c r="Q44" s="27"/>
    </row>
    <row r="45" spans="1:17" s="21" customFormat="1" x14ac:dyDescent="0.25">
      <c r="A45" s="22" t="s">
        <v>77</v>
      </c>
      <c r="B45" s="32" t="s">
        <v>59</v>
      </c>
      <c r="C45" s="24" t="s">
        <v>34</v>
      </c>
      <c r="D45" s="25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8"/>
      <c r="Q45" s="27"/>
    </row>
    <row r="46" spans="1:17" s="21" customFormat="1" x14ac:dyDescent="0.25">
      <c r="A46" s="22" t="s">
        <v>78</v>
      </c>
      <c r="B46" s="32" t="s">
        <v>61</v>
      </c>
      <c r="C46" s="24" t="s">
        <v>34</v>
      </c>
      <c r="D46" s="25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8"/>
      <c r="Q46" s="27"/>
    </row>
    <row r="47" spans="1:17" s="21" customFormat="1" x14ac:dyDescent="0.25">
      <c r="A47" s="22" t="s">
        <v>79</v>
      </c>
      <c r="B47" s="26" t="s">
        <v>63</v>
      </c>
      <c r="C47" s="24" t="s">
        <v>34</v>
      </c>
      <c r="D47" s="30" t="s">
        <v>47</v>
      </c>
      <c r="E47" s="30" t="s">
        <v>47</v>
      </c>
      <c r="F47" s="30" t="s">
        <v>47</v>
      </c>
      <c r="G47" s="30" t="s">
        <v>47</v>
      </c>
      <c r="H47" s="30" t="s">
        <v>47</v>
      </c>
      <c r="I47" s="30" t="s">
        <v>47</v>
      </c>
      <c r="J47" s="30" t="s">
        <v>47</v>
      </c>
      <c r="K47" s="30" t="s">
        <v>47</v>
      </c>
      <c r="L47" s="30" t="s">
        <v>47</v>
      </c>
      <c r="M47" s="30" t="s">
        <v>47</v>
      </c>
      <c r="N47" s="30" t="s">
        <v>47</v>
      </c>
      <c r="O47" s="30" t="s">
        <v>47</v>
      </c>
      <c r="P47" s="28"/>
      <c r="Q47" s="27"/>
    </row>
    <row r="48" spans="1:17" s="21" customFormat="1" x14ac:dyDescent="0.25">
      <c r="A48" s="22" t="s">
        <v>80</v>
      </c>
      <c r="B48" s="33" t="s">
        <v>81</v>
      </c>
      <c r="C48" s="24" t="s">
        <v>34</v>
      </c>
      <c r="D48" s="25">
        <f>D49+D52+D55</f>
        <v>917.37601643999994</v>
      </c>
      <c r="E48" s="25">
        <f t="shared" ref="E48" si="0">E49+E52+E55</f>
        <v>917.37601643999994</v>
      </c>
      <c r="F48" s="25">
        <f>D48*104%</f>
        <v>954.07105709759992</v>
      </c>
      <c r="G48" s="25">
        <f>F48</f>
        <v>954.07105709759992</v>
      </c>
      <c r="H48" s="25">
        <f>F48*104%</f>
        <v>992.23389938150399</v>
      </c>
      <c r="I48" s="25">
        <f>H48</f>
        <v>992.23389938150399</v>
      </c>
      <c r="J48" s="25">
        <f>H48*104%</f>
        <v>1031.9232553567642</v>
      </c>
      <c r="K48" s="25">
        <f>J48</f>
        <v>1031.9232553567642</v>
      </c>
      <c r="L48" s="25">
        <f>J48*104%</f>
        <v>1073.2001855710348</v>
      </c>
      <c r="M48" s="25">
        <f>L48</f>
        <v>1073.2001855710348</v>
      </c>
      <c r="N48" s="25">
        <f>L48*104%</f>
        <v>1116.1281929938762</v>
      </c>
      <c r="O48" s="25">
        <f>N48</f>
        <v>1116.1281929938762</v>
      </c>
      <c r="P48" s="25">
        <f t="shared" ref="P48:Q49" si="1">D48+F48+H48+J48+L48+N48</f>
        <v>6084.932606840779</v>
      </c>
      <c r="Q48" s="25">
        <f t="shared" si="1"/>
        <v>6084.932606840779</v>
      </c>
    </row>
    <row r="49" spans="1:17" s="21" customFormat="1" x14ac:dyDescent="0.25">
      <c r="A49" s="22" t="s">
        <v>67</v>
      </c>
      <c r="B49" s="32" t="s">
        <v>82</v>
      </c>
      <c r="C49" s="24" t="s">
        <v>34</v>
      </c>
      <c r="D49" s="25">
        <v>29.840119999999999</v>
      </c>
      <c r="E49" s="25">
        <f>D49</f>
        <v>29.840119999999999</v>
      </c>
      <c r="F49" s="25">
        <f>D49*104%</f>
        <v>31.033724799999998</v>
      </c>
      <c r="G49" s="25">
        <f>F49</f>
        <v>31.033724799999998</v>
      </c>
      <c r="H49" s="25">
        <f>F49*104%</f>
        <v>32.275073792000001</v>
      </c>
      <c r="I49" s="25">
        <f t="shared" ref="I49" si="2">H49</f>
        <v>32.275073792000001</v>
      </c>
      <c r="J49" s="25">
        <f>H49*104%</f>
        <v>33.56607674368</v>
      </c>
      <c r="K49" s="25">
        <f t="shared" ref="K49" si="3">J49</f>
        <v>33.56607674368</v>
      </c>
      <c r="L49" s="25">
        <f>J49*104%</f>
        <v>34.908719813427204</v>
      </c>
      <c r="M49" s="25">
        <f t="shared" ref="M49" si="4">L49</f>
        <v>34.908719813427204</v>
      </c>
      <c r="N49" s="25">
        <f>L49*104%</f>
        <v>36.305068605964294</v>
      </c>
      <c r="O49" s="25">
        <f t="shared" ref="O49" si="5">N49</f>
        <v>36.305068605964294</v>
      </c>
      <c r="P49" s="25">
        <f t="shared" si="1"/>
        <v>197.92878375507149</v>
      </c>
      <c r="Q49" s="25">
        <f t="shared" si="1"/>
        <v>197.92878375507149</v>
      </c>
    </row>
    <row r="50" spans="1:17" s="21" customFormat="1" x14ac:dyDescent="0.25">
      <c r="A50" s="22" t="s">
        <v>68</v>
      </c>
      <c r="B50" s="31" t="s">
        <v>83</v>
      </c>
      <c r="C50" s="24" t="s">
        <v>34</v>
      </c>
      <c r="D50" s="25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8"/>
      <c r="Q50" s="27"/>
    </row>
    <row r="51" spans="1:17" s="21" customFormat="1" x14ac:dyDescent="0.25">
      <c r="A51" s="22" t="s">
        <v>84</v>
      </c>
      <c r="B51" s="34" t="s">
        <v>85</v>
      </c>
      <c r="C51" s="24" t="s">
        <v>34</v>
      </c>
      <c r="D51" s="25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8"/>
      <c r="Q51" s="27"/>
    </row>
    <row r="52" spans="1:17" s="21" customFormat="1" ht="31.5" x14ac:dyDescent="0.25">
      <c r="A52" s="22" t="s">
        <v>86</v>
      </c>
      <c r="B52" s="35" t="s">
        <v>87</v>
      </c>
      <c r="C52" s="24" t="s">
        <v>34</v>
      </c>
      <c r="D52" s="25">
        <f>128.134*4.0393+76.4596*2.8844</f>
        <v>738.11173643999996</v>
      </c>
      <c r="E52" s="25">
        <f>D52</f>
        <v>738.11173643999996</v>
      </c>
      <c r="F52" s="25">
        <f>D52*104%</f>
        <v>767.63620589760001</v>
      </c>
      <c r="G52" s="25">
        <f t="shared" ref="G52" si="6">F52</f>
        <v>767.63620589760001</v>
      </c>
      <c r="H52" s="25">
        <f>F52*104%</f>
        <v>798.34165413350399</v>
      </c>
      <c r="I52" s="25">
        <f t="shared" ref="I52" si="7">H52</f>
        <v>798.34165413350399</v>
      </c>
      <c r="J52" s="25">
        <f>H52*104%</f>
        <v>830.27532029884424</v>
      </c>
      <c r="K52" s="25">
        <f t="shared" ref="K52" si="8">J52</f>
        <v>830.27532029884424</v>
      </c>
      <c r="L52" s="25">
        <f>J52*104%</f>
        <v>863.486333110798</v>
      </c>
      <c r="M52" s="25">
        <f t="shared" ref="M52" si="9">L52</f>
        <v>863.486333110798</v>
      </c>
      <c r="N52" s="25">
        <f>L52*104%</f>
        <v>898.02578643522997</v>
      </c>
      <c r="O52" s="25">
        <f t="shared" ref="O52" si="10">N52</f>
        <v>898.02578643522997</v>
      </c>
      <c r="P52" s="25">
        <f>D52+F52+H52+J52+L52+N52</f>
        <v>4895.8770363159765</v>
      </c>
      <c r="Q52" s="25">
        <f>E52+G52+I52+K52+M52+O52</f>
        <v>4895.8770363159765</v>
      </c>
    </row>
    <row r="53" spans="1:17" s="21" customFormat="1" x14ac:dyDescent="0.25">
      <c r="A53" s="22" t="s">
        <v>88</v>
      </c>
      <c r="B53" s="35" t="s">
        <v>89</v>
      </c>
      <c r="C53" s="24" t="s">
        <v>34</v>
      </c>
      <c r="D53" s="25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8"/>
      <c r="Q53" s="27"/>
    </row>
    <row r="54" spans="1:17" s="21" customFormat="1" x14ac:dyDescent="0.25">
      <c r="A54" s="22" t="s">
        <v>90</v>
      </c>
      <c r="B54" s="34" t="s">
        <v>91</v>
      </c>
      <c r="C54" s="24" t="s">
        <v>34</v>
      </c>
      <c r="D54" s="25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8"/>
      <c r="Q54" s="27"/>
    </row>
    <row r="55" spans="1:17" s="21" customFormat="1" x14ac:dyDescent="0.25">
      <c r="A55" s="22" t="s">
        <v>69</v>
      </c>
      <c r="B55" s="31" t="s">
        <v>92</v>
      </c>
      <c r="C55" s="24" t="s">
        <v>34</v>
      </c>
      <c r="D55" s="25">
        <v>149.42416</v>
      </c>
      <c r="E55" s="25">
        <f>D55</f>
        <v>149.42416</v>
      </c>
      <c r="F55" s="25">
        <f>D55*104%</f>
        <v>155.40112640000001</v>
      </c>
      <c r="G55" s="25">
        <f t="shared" ref="G55:G57" si="11">F55</f>
        <v>155.40112640000001</v>
      </c>
      <c r="H55" s="25">
        <f>F55*104%</f>
        <v>161.61717145600002</v>
      </c>
      <c r="I55" s="25">
        <f t="shared" ref="I55:I57" si="12">H55</f>
        <v>161.61717145600002</v>
      </c>
      <c r="J55" s="25">
        <f>H55*104%</f>
        <v>168.08185831424004</v>
      </c>
      <c r="K55" s="25">
        <f t="shared" ref="K55" si="13">J55</f>
        <v>168.08185831424004</v>
      </c>
      <c r="L55" s="25">
        <f>J55*104%</f>
        <v>174.80513264680965</v>
      </c>
      <c r="M55" s="25">
        <f t="shared" ref="M55" si="14">L55</f>
        <v>174.80513264680965</v>
      </c>
      <c r="N55" s="25">
        <f>L55*104%</f>
        <v>181.79733795268206</v>
      </c>
      <c r="O55" s="25">
        <f t="shared" ref="O55" si="15">N55</f>
        <v>181.79733795268206</v>
      </c>
      <c r="P55" s="25">
        <f>D55+F55+H55+J55+L55+N55</f>
        <v>991.12678676973178</v>
      </c>
      <c r="Q55" s="25">
        <f>E55+G55+I55+K55+M55+O55</f>
        <v>991.12678676973178</v>
      </c>
    </row>
    <row r="56" spans="1:17" s="21" customFormat="1" x14ac:dyDescent="0.25">
      <c r="A56" s="22" t="s">
        <v>93</v>
      </c>
      <c r="B56" s="31" t="s">
        <v>94</v>
      </c>
      <c r="C56" s="24" t="s">
        <v>34</v>
      </c>
      <c r="D56" s="25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8"/>
      <c r="Q56" s="27"/>
    </row>
    <row r="57" spans="1:17" s="21" customFormat="1" x14ac:dyDescent="0.25">
      <c r="A57" s="22" t="s">
        <v>95</v>
      </c>
      <c r="B57" s="33" t="s">
        <v>96</v>
      </c>
      <c r="C57" s="24" t="s">
        <v>34</v>
      </c>
      <c r="D57" s="25">
        <v>39.423749999999998</v>
      </c>
      <c r="E57" s="25">
        <f>D57</f>
        <v>39.423749999999998</v>
      </c>
      <c r="F57" s="25">
        <f>D57*104%</f>
        <v>41.000700000000002</v>
      </c>
      <c r="G57" s="25">
        <f t="shared" si="11"/>
        <v>41.000700000000002</v>
      </c>
      <c r="H57" s="25">
        <f>F57*104%</f>
        <v>42.640728000000003</v>
      </c>
      <c r="I57" s="25">
        <f t="shared" si="12"/>
        <v>42.640728000000003</v>
      </c>
      <c r="J57" s="25">
        <f>H57*104%</f>
        <v>44.346357120000008</v>
      </c>
      <c r="K57" s="25">
        <f t="shared" ref="K57" si="16">J57</f>
        <v>44.346357120000008</v>
      </c>
      <c r="L57" s="25">
        <f>J57*104%</f>
        <v>46.12021140480001</v>
      </c>
      <c r="M57" s="25">
        <f t="shared" ref="M57" si="17">L57</f>
        <v>46.12021140480001</v>
      </c>
      <c r="N57" s="25">
        <f>L57*104%</f>
        <v>47.965019860992015</v>
      </c>
      <c r="O57" s="25">
        <f t="shared" ref="O57" si="18">N57</f>
        <v>47.965019860992015</v>
      </c>
      <c r="P57" s="25">
        <f>D57+F57+H57+J57+L57+N57</f>
        <v>261.49676638579206</v>
      </c>
      <c r="Q57" s="25">
        <f>E57+G57+I57+K57+M57+O57</f>
        <v>261.49676638579206</v>
      </c>
    </row>
    <row r="58" spans="1:17" s="21" customFormat="1" ht="31.5" x14ac:dyDescent="0.25">
      <c r="A58" s="22" t="s">
        <v>97</v>
      </c>
      <c r="B58" s="32" t="s">
        <v>98</v>
      </c>
      <c r="C58" s="24" t="s">
        <v>34</v>
      </c>
      <c r="D58" s="25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8"/>
      <c r="Q58" s="27"/>
    </row>
    <row r="59" spans="1:17" s="21" customFormat="1" ht="31.5" x14ac:dyDescent="0.25">
      <c r="A59" s="22" t="s">
        <v>99</v>
      </c>
      <c r="B59" s="32" t="s">
        <v>100</v>
      </c>
      <c r="C59" s="24" t="s">
        <v>34</v>
      </c>
      <c r="D59" s="25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8"/>
      <c r="Q59" s="27"/>
    </row>
    <row r="60" spans="1:17" s="21" customFormat="1" x14ac:dyDescent="0.25">
      <c r="A60" s="22" t="s">
        <v>101</v>
      </c>
      <c r="B60" s="31" t="s">
        <v>102</v>
      </c>
      <c r="C60" s="24" t="s">
        <v>34</v>
      </c>
      <c r="D60" s="25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8"/>
      <c r="Q60" s="27"/>
    </row>
    <row r="61" spans="1:17" s="21" customFormat="1" x14ac:dyDescent="0.25">
      <c r="A61" s="22" t="s">
        <v>103</v>
      </c>
      <c r="B61" s="31" t="s">
        <v>104</v>
      </c>
      <c r="C61" s="24" t="s">
        <v>34</v>
      </c>
      <c r="D61" s="25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8"/>
      <c r="Q61" s="27"/>
    </row>
    <row r="62" spans="1:17" s="21" customFormat="1" x14ac:dyDescent="0.25">
      <c r="A62" s="22" t="s">
        <v>105</v>
      </c>
      <c r="B62" s="31" t="s">
        <v>106</v>
      </c>
      <c r="C62" s="24" t="s">
        <v>34</v>
      </c>
      <c r="D62" s="25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8"/>
      <c r="Q62" s="27"/>
    </row>
    <row r="63" spans="1:17" s="21" customFormat="1" x14ac:dyDescent="0.25">
      <c r="A63" s="22" t="s">
        <v>107</v>
      </c>
      <c r="B63" s="33" t="s">
        <v>108</v>
      </c>
      <c r="C63" s="24" t="s">
        <v>34</v>
      </c>
      <c r="D63" s="25">
        <f>626.17556+116.46865</f>
        <v>742.64421000000004</v>
      </c>
      <c r="E63" s="27">
        <f>D63</f>
        <v>742.64421000000004</v>
      </c>
      <c r="F63" s="25">
        <f t="shared" ref="F63:F65" si="19">D63*104%</f>
        <v>772.34997840000005</v>
      </c>
      <c r="G63" s="25">
        <f t="shared" ref="G63:G65" si="20">F63</f>
        <v>772.34997840000005</v>
      </c>
      <c r="H63" s="25">
        <f t="shared" ref="H63:H65" si="21">F63*104%</f>
        <v>803.2439775360001</v>
      </c>
      <c r="I63" s="25">
        <f t="shared" ref="I63:I65" si="22">H63</f>
        <v>803.2439775360001</v>
      </c>
      <c r="J63" s="25">
        <f t="shared" ref="J63:J65" si="23">H63*104%</f>
        <v>835.37373663744017</v>
      </c>
      <c r="K63" s="25">
        <f t="shared" ref="K63:K65" si="24">J63</f>
        <v>835.37373663744017</v>
      </c>
      <c r="L63" s="25">
        <f t="shared" ref="L63:L65" si="25">J63*104%</f>
        <v>868.78868610293785</v>
      </c>
      <c r="M63" s="25">
        <f t="shared" ref="M63:M65" si="26">L63</f>
        <v>868.78868610293785</v>
      </c>
      <c r="N63" s="25">
        <f t="shared" ref="N63:N65" si="27">L63*104%</f>
        <v>903.54023354705544</v>
      </c>
      <c r="O63" s="25">
        <f t="shared" ref="O63:O65" si="28">N63</f>
        <v>903.54023354705544</v>
      </c>
      <c r="P63" s="25">
        <f t="shared" ref="P63:Q65" si="29">D63+F63+H63+J63+L63+N63</f>
        <v>4925.9408222234333</v>
      </c>
      <c r="Q63" s="25">
        <f t="shared" si="29"/>
        <v>4925.9408222234333</v>
      </c>
    </row>
    <row r="64" spans="1:17" s="21" customFormat="1" x14ac:dyDescent="0.25">
      <c r="A64" s="22" t="s">
        <v>109</v>
      </c>
      <c r="B64" s="33" t="s">
        <v>110</v>
      </c>
      <c r="C64" s="24" t="s">
        <v>34</v>
      </c>
      <c r="D64" s="25">
        <v>145.7944</v>
      </c>
      <c r="E64" s="25">
        <f>D64</f>
        <v>145.7944</v>
      </c>
      <c r="F64" s="25">
        <f t="shared" si="19"/>
        <v>151.62617600000002</v>
      </c>
      <c r="G64" s="25">
        <f t="shared" si="20"/>
        <v>151.62617600000002</v>
      </c>
      <c r="H64" s="25">
        <f t="shared" si="21"/>
        <v>157.69122304000001</v>
      </c>
      <c r="I64" s="25">
        <f t="shared" si="22"/>
        <v>157.69122304000001</v>
      </c>
      <c r="J64" s="25">
        <f t="shared" si="23"/>
        <v>163.99887196160003</v>
      </c>
      <c r="K64" s="25">
        <f t="shared" si="24"/>
        <v>163.99887196160003</v>
      </c>
      <c r="L64" s="25">
        <f t="shared" si="25"/>
        <v>170.55882684006403</v>
      </c>
      <c r="M64" s="25">
        <f t="shared" si="26"/>
        <v>170.55882684006403</v>
      </c>
      <c r="N64" s="25">
        <f t="shared" si="27"/>
        <v>177.38117991366659</v>
      </c>
      <c r="O64" s="25">
        <f t="shared" si="28"/>
        <v>177.38117991366659</v>
      </c>
      <c r="P64" s="25">
        <f t="shared" si="29"/>
        <v>967.05067775533075</v>
      </c>
      <c r="Q64" s="25">
        <f t="shared" si="29"/>
        <v>967.05067775533075</v>
      </c>
    </row>
    <row r="65" spans="1:17" s="21" customFormat="1" x14ac:dyDescent="0.25">
      <c r="A65" s="22" t="s">
        <v>111</v>
      </c>
      <c r="B65" s="31" t="s">
        <v>112</v>
      </c>
      <c r="C65" s="24" t="s">
        <v>34</v>
      </c>
      <c r="D65" s="25">
        <f>D64</f>
        <v>145.7944</v>
      </c>
      <c r="E65" s="25">
        <f>D65</f>
        <v>145.7944</v>
      </c>
      <c r="F65" s="25">
        <f t="shared" si="19"/>
        <v>151.62617600000002</v>
      </c>
      <c r="G65" s="25">
        <f t="shared" si="20"/>
        <v>151.62617600000002</v>
      </c>
      <c r="H65" s="25">
        <f t="shared" si="21"/>
        <v>157.69122304000001</v>
      </c>
      <c r="I65" s="25">
        <f t="shared" si="22"/>
        <v>157.69122304000001</v>
      </c>
      <c r="J65" s="25">
        <f t="shared" si="23"/>
        <v>163.99887196160003</v>
      </c>
      <c r="K65" s="25">
        <f t="shared" si="24"/>
        <v>163.99887196160003</v>
      </c>
      <c r="L65" s="25">
        <f t="shared" si="25"/>
        <v>170.55882684006403</v>
      </c>
      <c r="M65" s="25">
        <f t="shared" si="26"/>
        <v>170.55882684006403</v>
      </c>
      <c r="N65" s="25">
        <f t="shared" si="27"/>
        <v>177.38117991366659</v>
      </c>
      <c r="O65" s="25">
        <f t="shared" si="28"/>
        <v>177.38117991366659</v>
      </c>
      <c r="P65" s="25">
        <f t="shared" si="29"/>
        <v>967.05067775533075</v>
      </c>
      <c r="Q65" s="25">
        <f t="shared" si="29"/>
        <v>967.05067775533075</v>
      </c>
    </row>
    <row r="66" spans="1:17" s="21" customFormat="1" x14ac:dyDescent="0.25">
      <c r="A66" s="22" t="s">
        <v>113</v>
      </c>
      <c r="B66" s="31" t="s">
        <v>114</v>
      </c>
      <c r="C66" s="24" t="s">
        <v>34</v>
      </c>
      <c r="D66" s="25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8"/>
      <c r="Q66" s="27"/>
    </row>
    <row r="67" spans="1:17" s="21" customFormat="1" x14ac:dyDescent="0.25">
      <c r="A67" s="22" t="s">
        <v>115</v>
      </c>
      <c r="B67" s="31" t="s">
        <v>116</v>
      </c>
      <c r="C67" s="24" t="s">
        <v>34</v>
      </c>
      <c r="D67" s="25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8"/>
      <c r="Q67" s="27"/>
    </row>
    <row r="68" spans="1:17" s="21" customFormat="1" x14ac:dyDescent="0.25">
      <c r="A68" s="22" t="s">
        <v>117</v>
      </c>
      <c r="B68" s="31" t="s">
        <v>118</v>
      </c>
      <c r="C68" s="24" t="s">
        <v>34</v>
      </c>
      <c r="D68" s="25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8"/>
      <c r="Q68" s="27"/>
    </row>
    <row r="69" spans="1:17" s="21" customFormat="1" x14ac:dyDescent="0.25">
      <c r="A69" s="22" t="s">
        <v>119</v>
      </c>
      <c r="B69" s="31" t="s">
        <v>120</v>
      </c>
      <c r="C69" s="24" t="s">
        <v>34</v>
      </c>
      <c r="D69" s="25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8"/>
      <c r="Q69" s="27"/>
    </row>
    <row r="70" spans="1:17" s="21" customFormat="1" x14ac:dyDescent="0.25">
      <c r="A70" s="22" t="s">
        <v>121</v>
      </c>
      <c r="B70" s="33" t="s">
        <v>122</v>
      </c>
      <c r="C70" s="24" t="s">
        <v>34</v>
      </c>
      <c r="D70" s="25">
        <f>120.6/1000</f>
        <v>0.1206</v>
      </c>
      <c r="E70" s="25">
        <f t="shared" ref="E70:E73" si="30">D70</f>
        <v>0.1206</v>
      </c>
      <c r="F70" s="25">
        <f t="shared" ref="F70:F73" si="31">D70*104%</f>
        <v>0.12542400000000001</v>
      </c>
      <c r="G70" s="25">
        <f t="shared" ref="G70:G76" si="32">F70</f>
        <v>0.12542400000000001</v>
      </c>
      <c r="H70" s="25">
        <f t="shared" ref="H70:H73" si="33">F70*104%</f>
        <v>0.13044096000000002</v>
      </c>
      <c r="I70" s="25">
        <f t="shared" ref="I70:I76" si="34">H70</f>
        <v>0.13044096000000002</v>
      </c>
      <c r="J70" s="25">
        <f t="shared" ref="J70:J73" si="35">H70*104%</f>
        <v>0.13565859840000002</v>
      </c>
      <c r="K70" s="25">
        <f t="shared" ref="K70:K73" si="36">J70</f>
        <v>0.13565859840000002</v>
      </c>
      <c r="L70" s="25">
        <f t="shared" ref="L70:L73" si="37">J70*104%</f>
        <v>0.14108494233600002</v>
      </c>
      <c r="M70" s="25">
        <f t="shared" ref="M70:M73" si="38">L70</f>
        <v>0.14108494233600002</v>
      </c>
      <c r="N70" s="25">
        <f t="shared" ref="N70:N73" si="39">L70*104%</f>
        <v>0.14672834002944002</v>
      </c>
      <c r="O70" s="25">
        <f t="shared" ref="O70:O73" si="40">N70</f>
        <v>0.14672834002944002</v>
      </c>
      <c r="P70" s="25">
        <f t="shared" ref="P70:Q73" si="41">D70+F70+H70+J70+L70+N70</f>
        <v>0.79993684076544014</v>
      </c>
      <c r="Q70" s="25">
        <f t="shared" si="41"/>
        <v>0.79993684076544014</v>
      </c>
    </row>
    <row r="71" spans="1:17" s="21" customFormat="1" x14ac:dyDescent="0.25">
      <c r="A71" s="22" t="s">
        <v>123</v>
      </c>
      <c r="B71" s="31" t="s">
        <v>124</v>
      </c>
      <c r="C71" s="24" t="s">
        <v>34</v>
      </c>
      <c r="D71" s="28">
        <v>0</v>
      </c>
      <c r="E71" s="28">
        <f t="shared" si="30"/>
        <v>0</v>
      </c>
      <c r="F71" s="28">
        <f t="shared" si="31"/>
        <v>0</v>
      </c>
      <c r="G71" s="28">
        <f t="shared" si="32"/>
        <v>0</v>
      </c>
      <c r="H71" s="28">
        <f t="shared" si="33"/>
        <v>0</v>
      </c>
      <c r="I71" s="28">
        <f t="shared" si="34"/>
        <v>0</v>
      </c>
      <c r="J71" s="28">
        <f t="shared" si="35"/>
        <v>0</v>
      </c>
      <c r="K71" s="28">
        <f t="shared" si="36"/>
        <v>0</v>
      </c>
      <c r="L71" s="28">
        <f t="shared" si="37"/>
        <v>0</v>
      </c>
      <c r="M71" s="28">
        <f t="shared" si="38"/>
        <v>0</v>
      </c>
      <c r="N71" s="28">
        <f t="shared" si="39"/>
        <v>0</v>
      </c>
      <c r="O71" s="28">
        <f t="shared" si="40"/>
        <v>0</v>
      </c>
      <c r="P71" s="28">
        <f t="shared" si="41"/>
        <v>0</v>
      </c>
      <c r="Q71" s="28">
        <f t="shared" si="41"/>
        <v>0</v>
      </c>
    </row>
    <row r="72" spans="1:17" s="21" customFormat="1" x14ac:dyDescent="0.25">
      <c r="A72" s="22" t="s">
        <v>125</v>
      </c>
      <c r="B72" s="31" t="s">
        <v>126</v>
      </c>
      <c r="C72" s="24" t="s">
        <v>34</v>
      </c>
      <c r="D72" s="25">
        <f>104.17/1000+16.43/1000</f>
        <v>0.1206</v>
      </c>
      <c r="E72" s="25">
        <f t="shared" si="30"/>
        <v>0.1206</v>
      </c>
      <c r="F72" s="25">
        <f t="shared" si="31"/>
        <v>0.12542400000000001</v>
      </c>
      <c r="G72" s="25">
        <f t="shared" si="32"/>
        <v>0.12542400000000001</v>
      </c>
      <c r="H72" s="25">
        <f t="shared" si="33"/>
        <v>0.13044096000000002</v>
      </c>
      <c r="I72" s="25">
        <f t="shared" si="34"/>
        <v>0.13044096000000002</v>
      </c>
      <c r="J72" s="25">
        <f t="shared" si="35"/>
        <v>0.13565859840000002</v>
      </c>
      <c r="K72" s="25">
        <f t="shared" si="36"/>
        <v>0.13565859840000002</v>
      </c>
      <c r="L72" s="25">
        <f t="shared" si="37"/>
        <v>0.14108494233600002</v>
      </c>
      <c r="M72" s="25">
        <f t="shared" si="38"/>
        <v>0.14108494233600002</v>
      </c>
      <c r="N72" s="25">
        <f t="shared" si="39"/>
        <v>0.14672834002944002</v>
      </c>
      <c r="O72" s="25">
        <f t="shared" si="40"/>
        <v>0.14672834002944002</v>
      </c>
      <c r="P72" s="25">
        <f t="shared" si="41"/>
        <v>0.79993684076544014</v>
      </c>
      <c r="Q72" s="25">
        <f t="shared" si="41"/>
        <v>0.79993684076544014</v>
      </c>
    </row>
    <row r="73" spans="1:17" s="21" customFormat="1" x14ac:dyDescent="0.25">
      <c r="A73" s="22" t="s">
        <v>127</v>
      </c>
      <c r="B73" s="33" t="s">
        <v>128</v>
      </c>
      <c r="C73" s="24" t="s">
        <v>34</v>
      </c>
      <c r="D73" s="25">
        <f t="shared" ref="D73" si="42">D75+D76</f>
        <v>127.81324999999998</v>
      </c>
      <c r="E73" s="25">
        <f t="shared" si="30"/>
        <v>127.81324999999998</v>
      </c>
      <c r="F73" s="25">
        <f t="shared" si="31"/>
        <v>132.92577999999997</v>
      </c>
      <c r="G73" s="25">
        <f t="shared" si="32"/>
        <v>132.92577999999997</v>
      </c>
      <c r="H73" s="25">
        <f t="shared" si="33"/>
        <v>138.24281119999998</v>
      </c>
      <c r="I73" s="25">
        <f t="shared" si="34"/>
        <v>138.24281119999998</v>
      </c>
      <c r="J73" s="25">
        <f t="shared" si="35"/>
        <v>143.77252364799998</v>
      </c>
      <c r="K73" s="25">
        <f t="shared" si="36"/>
        <v>143.77252364799998</v>
      </c>
      <c r="L73" s="25">
        <f t="shared" si="37"/>
        <v>149.52342459391997</v>
      </c>
      <c r="M73" s="25">
        <f t="shared" si="38"/>
        <v>149.52342459391997</v>
      </c>
      <c r="N73" s="25">
        <f t="shared" si="39"/>
        <v>155.50436157767678</v>
      </c>
      <c r="O73" s="25">
        <f t="shared" si="40"/>
        <v>155.50436157767678</v>
      </c>
      <c r="P73" s="25">
        <f t="shared" si="41"/>
        <v>847.78215101959654</v>
      </c>
      <c r="Q73" s="25">
        <f t="shared" si="41"/>
        <v>847.78215101959654</v>
      </c>
    </row>
    <row r="74" spans="1:17" s="21" customFormat="1" x14ac:dyDescent="0.25">
      <c r="A74" s="22" t="s">
        <v>129</v>
      </c>
      <c r="B74" s="31" t="s">
        <v>130</v>
      </c>
      <c r="C74" s="24" t="s">
        <v>34</v>
      </c>
      <c r="D74" s="25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1:17" s="21" customFormat="1" ht="15.75" customHeight="1" x14ac:dyDescent="0.25">
      <c r="A75" s="22" t="s">
        <v>131</v>
      </c>
      <c r="B75" s="31" t="s">
        <v>132</v>
      </c>
      <c r="C75" s="24" t="s">
        <v>34</v>
      </c>
      <c r="D75" s="25">
        <v>19.69134</v>
      </c>
      <c r="E75" s="27">
        <f>D75</f>
        <v>19.69134</v>
      </c>
      <c r="F75" s="25">
        <f t="shared" ref="F75:F76" si="43">D75*104%</f>
        <v>20.478993600000003</v>
      </c>
      <c r="G75" s="25">
        <f t="shared" si="32"/>
        <v>20.478993600000003</v>
      </c>
      <c r="H75" s="25">
        <f t="shared" ref="H75:H76" si="44">F75*104%</f>
        <v>21.298153344000003</v>
      </c>
      <c r="I75" s="25">
        <f t="shared" si="34"/>
        <v>21.298153344000003</v>
      </c>
      <c r="J75" s="25">
        <f t="shared" ref="J75:J76" si="45">H75*104%</f>
        <v>22.150079477760002</v>
      </c>
      <c r="K75" s="25">
        <f t="shared" ref="K75" si="46">J75</f>
        <v>22.150079477760002</v>
      </c>
      <c r="L75" s="25">
        <f t="shared" ref="L75:L76" si="47">J75*104%</f>
        <v>23.036082656870402</v>
      </c>
      <c r="M75" s="25">
        <f t="shared" ref="M75" si="48">L75</f>
        <v>23.036082656870402</v>
      </c>
      <c r="N75" s="25">
        <f t="shared" ref="N75:N76" si="49">L75*104%</f>
        <v>23.957525963145219</v>
      </c>
      <c r="O75" s="25">
        <f t="shared" ref="O75" si="50">N75</f>
        <v>23.957525963145219</v>
      </c>
      <c r="P75" s="25">
        <f t="shared" ref="P75:Q76" si="51">D75+F75+H75+J75+L75+N75</f>
        <v>130.61217504177563</v>
      </c>
      <c r="Q75" s="25">
        <f t="shared" si="51"/>
        <v>130.61217504177563</v>
      </c>
    </row>
    <row r="76" spans="1:17" s="21" customFormat="1" x14ac:dyDescent="0.25">
      <c r="A76" s="22" t="s">
        <v>133</v>
      </c>
      <c r="B76" s="31" t="s">
        <v>134</v>
      </c>
      <c r="C76" s="24" t="s">
        <v>34</v>
      </c>
      <c r="D76" s="25">
        <f>2.90237+61.06218+7.394+36.76336</f>
        <v>108.12190999999999</v>
      </c>
      <c r="E76" s="27">
        <f>D76</f>
        <v>108.12190999999999</v>
      </c>
      <c r="F76" s="25">
        <f t="shared" si="43"/>
        <v>112.44678639999999</v>
      </c>
      <c r="G76" s="25">
        <f t="shared" si="32"/>
        <v>112.44678639999999</v>
      </c>
      <c r="H76" s="25">
        <f t="shared" si="44"/>
        <v>116.94465785599999</v>
      </c>
      <c r="I76" s="25">
        <f t="shared" si="34"/>
        <v>116.94465785599999</v>
      </c>
      <c r="J76" s="25">
        <f t="shared" si="45"/>
        <v>121.62244417024</v>
      </c>
      <c r="K76" s="25">
        <f>J76</f>
        <v>121.62244417024</v>
      </c>
      <c r="L76" s="25">
        <f t="shared" si="47"/>
        <v>126.48734193704961</v>
      </c>
      <c r="M76" s="25">
        <f>L76</f>
        <v>126.48734193704961</v>
      </c>
      <c r="N76" s="25">
        <f t="shared" si="49"/>
        <v>131.5468356145316</v>
      </c>
      <c r="O76" s="25">
        <f>N76</f>
        <v>131.5468356145316</v>
      </c>
      <c r="P76" s="25">
        <f t="shared" si="51"/>
        <v>717.16997597782108</v>
      </c>
      <c r="Q76" s="25">
        <f t="shared" si="51"/>
        <v>717.16997597782108</v>
      </c>
    </row>
    <row r="77" spans="1:17" s="21" customFormat="1" x14ac:dyDescent="0.25">
      <c r="A77" s="22" t="s">
        <v>135</v>
      </c>
      <c r="B77" s="33" t="s">
        <v>136</v>
      </c>
      <c r="C77" s="24" t="s">
        <v>47</v>
      </c>
      <c r="D77" s="25" t="s">
        <v>137</v>
      </c>
      <c r="E77" s="27" t="s">
        <v>137</v>
      </c>
      <c r="F77" s="27" t="s">
        <v>137</v>
      </c>
      <c r="G77" s="27" t="s">
        <v>137</v>
      </c>
      <c r="H77" s="27" t="s">
        <v>137</v>
      </c>
      <c r="I77" s="27" t="s">
        <v>137</v>
      </c>
      <c r="J77" s="27" t="s">
        <v>137</v>
      </c>
      <c r="K77" s="27" t="s">
        <v>137</v>
      </c>
      <c r="L77" s="27" t="s">
        <v>137</v>
      </c>
      <c r="M77" s="27" t="s">
        <v>137</v>
      </c>
      <c r="N77" s="27" t="s">
        <v>137</v>
      </c>
      <c r="O77" s="27" t="s">
        <v>137</v>
      </c>
      <c r="P77" s="27" t="s">
        <v>137</v>
      </c>
      <c r="Q77" s="27" t="s">
        <v>137</v>
      </c>
    </row>
    <row r="78" spans="1:17" s="21" customFormat="1" x14ac:dyDescent="0.25">
      <c r="A78" s="22" t="s">
        <v>138</v>
      </c>
      <c r="B78" s="31" t="s">
        <v>139</v>
      </c>
      <c r="C78" s="24" t="s">
        <v>34</v>
      </c>
      <c r="D78" s="25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36"/>
      <c r="Q78" s="27"/>
    </row>
    <row r="79" spans="1:17" s="21" customFormat="1" x14ac:dyDescent="0.25">
      <c r="A79" s="22" t="s">
        <v>140</v>
      </c>
      <c r="B79" s="31" t="s">
        <v>141</v>
      </c>
      <c r="C79" s="24" t="s">
        <v>34</v>
      </c>
      <c r="D79" s="25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36"/>
      <c r="Q79" s="27"/>
    </row>
    <row r="80" spans="1:17" s="21" customFormat="1" x14ac:dyDescent="0.25">
      <c r="A80" s="22" t="s">
        <v>142</v>
      </c>
      <c r="B80" s="31" t="s">
        <v>143</v>
      </c>
      <c r="C80" s="24" t="s">
        <v>34</v>
      </c>
      <c r="D80" s="27">
        <v>38.447209999999998</v>
      </c>
      <c r="E80" s="27">
        <f>D80</f>
        <v>38.447209999999998</v>
      </c>
      <c r="F80" s="25">
        <f t="shared" ref="F80" si="52">D80*104%</f>
        <v>39.985098399999998</v>
      </c>
      <c r="G80" s="25">
        <f t="shared" ref="G80" si="53">F80</f>
        <v>39.985098399999998</v>
      </c>
      <c r="H80" s="25">
        <f t="shared" ref="H80" si="54">F80*104%</f>
        <v>41.584502336</v>
      </c>
      <c r="I80" s="25">
        <f t="shared" ref="I80" si="55">H80</f>
        <v>41.584502336</v>
      </c>
      <c r="J80" s="25">
        <f t="shared" ref="J80" si="56">H80*104%</f>
        <v>43.247882429440004</v>
      </c>
      <c r="K80" s="25">
        <f t="shared" ref="K80" si="57">J80</f>
        <v>43.247882429440004</v>
      </c>
      <c r="L80" s="25">
        <f t="shared" ref="L80" si="58">J80*104%</f>
        <v>44.977797726617602</v>
      </c>
      <c r="M80" s="25">
        <f t="shared" ref="M80" si="59">L80</f>
        <v>44.977797726617602</v>
      </c>
      <c r="N80" s="25">
        <f t="shared" ref="N80" si="60">L80*104%</f>
        <v>46.776909635682308</v>
      </c>
      <c r="O80" s="25">
        <f t="shared" ref="O80" si="61">N80</f>
        <v>46.776909635682308</v>
      </c>
      <c r="P80" s="25">
        <f>D80+F80+H80+J80+L80+N80</f>
        <v>255.01940052773992</v>
      </c>
      <c r="Q80" s="25">
        <f>E80+G80+I80+K80+M80+O80</f>
        <v>255.01940052773992</v>
      </c>
    </row>
    <row r="81" spans="1:17" s="21" customFormat="1" x14ac:dyDescent="0.25">
      <c r="A81" s="22" t="s">
        <v>144</v>
      </c>
      <c r="B81" s="23" t="s">
        <v>145</v>
      </c>
      <c r="C81" s="24" t="s">
        <v>34</v>
      </c>
      <c r="D81" s="37">
        <f t="shared" ref="D81:Q81" si="62">D18-D33</f>
        <v>0</v>
      </c>
      <c r="E81" s="37">
        <f t="shared" si="62"/>
        <v>0</v>
      </c>
      <c r="F81" s="37">
        <f t="shared" si="62"/>
        <v>0</v>
      </c>
      <c r="G81" s="37">
        <f t="shared" si="62"/>
        <v>0</v>
      </c>
      <c r="H81" s="37">
        <f t="shared" si="62"/>
        <v>0</v>
      </c>
      <c r="I81" s="37">
        <f t="shared" si="62"/>
        <v>0</v>
      </c>
      <c r="J81" s="37">
        <f t="shared" si="62"/>
        <v>0</v>
      </c>
      <c r="K81" s="37">
        <f t="shared" si="62"/>
        <v>0</v>
      </c>
      <c r="L81" s="37">
        <f t="shared" si="62"/>
        <v>0</v>
      </c>
      <c r="M81" s="37">
        <f t="shared" si="62"/>
        <v>0</v>
      </c>
      <c r="N81" s="37">
        <f t="shared" si="62"/>
        <v>0</v>
      </c>
      <c r="O81" s="37">
        <f t="shared" si="62"/>
        <v>0</v>
      </c>
      <c r="P81" s="37">
        <f>P18-P33</f>
        <v>0</v>
      </c>
      <c r="Q81" s="37">
        <f t="shared" si="62"/>
        <v>0</v>
      </c>
    </row>
    <row r="82" spans="1:17" s="21" customFormat="1" x14ac:dyDescent="0.25">
      <c r="A82" s="22" t="s">
        <v>146</v>
      </c>
      <c r="B82" s="26" t="s">
        <v>36</v>
      </c>
      <c r="C82" s="24" t="s">
        <v>34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1:17" s="21" customFormat="1" ht="31.5" x14ac:dyDescent="0.25">
      <c r="A83" s="22" t="s">
        <v>147</v>
      </c>
      <c r="B83" s="32" t="s">
        <v>38</v>
      </c>
      <c r="C83" s="24" t="s">
        <v>34</v>
      </c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1:17" s="21" customFormat="1" ht="31.5" x14ac:dyDescent="0.25">
      <c r="A84" s="22" t="s">
        <v>148</v>
      </c>
      <c r="B84" s="32" t="s">
        <v>40</v>
      </c>
      <c r="C84" s="24" t="s">
        <v>34</v>
      </c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1:17" s="21" customFormat="1" ht="31.5" x14ac:dyDescent="0.25">
      <c r="A85" s="22" t="s">
        <v>149</v>
      </c>
      <c r="B85" s="32" t="s">
        <v>42</v>
      </c>
      <c r="C85" s="24" t="s">
        <v>34</v>
      </c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1:17" s="21" customFormat="1" x14ac:dyDescent="0.25">
      <c r="A86" s="22" t="s">
        <v>150</v>
      </c>
      <c r="B86" s="26" t="s">
        <v>44</v>
      </c>
      <c r="C86" s="24" t="s">
        <v>34</v>
      </c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1:17" s="21" customFormat="1" x14ac:dyDescent="0.25">
      <c r="A87" s="22" t="s">
        <v>151</v>
      </c>
      <c r="B87" s="26" t="s">
        <v>46</v>
      </c>
      <c r="C87" s="24" t="s">
        <v>34</v>
      </c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1:17" s="21" customFormat="1" x14ac:dyDescent="0.25">
      <c r="A88" s="22" t="s">
        <v>152</v>
      </c>
      <c r="B88" s="26" t="s">
        <v>49</v>
      </c>
      <c r="C88" s="24" t="s">
        <v>34</v>
      </c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1:17" s="21" customFormat="1" x14ac:dyDescent="0.25">
      <c r="A89" s="22" t="s">
        <v>153</v>
      </c>
      <c r="B89" s="26" t="s">
        <v>51</v>
      </c>
      <c r="C89" s="24" t="s">
        <v>34</v>
      </c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1:17" s="21" customFormat="1" x14ac:dyDescent="0.25">
      <c r="A90" s="22" t="s">
        <v>154</v>
      </c>
      <c r="B90" s="26" t="s">
        <v>53</v>
      </c>
      <c r="C90" s="24" t="s">
        <v>34</v>
      </c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1:17" s="21" customFormat="1" x14ac:dyDescent="0.25">
      <c r="A91" s="22" t="s">
        <v>155</v>
      </c>
      <c r="B91" s="26" t="s">
        <v>55</v>
      </c>
      <c r="C91" s="24" t="s">
        <v>34</v>
      </c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1:17" s="21" customFormat="1" ht="31.5" x14ac:dyDescent="0.25">
      <c r="A92" s="22" t="s">
        <v>156</v>
      </c>
      <c r="B92" s="29" t="s">
        <v>57</v>
      </c>
      <c r="C92" s="24" t="s">
        <v>34</v>
      </c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1:17" s="21" customFormat="1" x14ac:dyDescent="0.25">
      <c r="A93" s="22" t="s">
        <v>157</v>
      </c>
      <c r="B93" s="32" t="s">
        <v>59</v>
      </c>
      <c r="C93" s="24" t="s">
        <v>34</v>
      </c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1:17" s="21" customFormat="1" x14ac:dyDescent="0.25">
      <c r="A94" s="22" t="s">
        <v>158</v>
      </c>
      <c r="B94" s="31" t="s">
        <v>61</v>
      </c>
      <c r="C94" s="24" t="s">
        <v>34</v>
      </c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1:17" s="21" customFormat="1" x14ac:dyDescent="0.25">
      <c r="A95" s="22" t="s">
        <v>159</v>
      </c>
      <c r="B95" s="26" t="s">
        <v>63</v>
      </c>
      <c r="C95" s="24" t="s">
        <v>34</v>
      </c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1:17" s="21" customFormat="1" x14ac:dyDescent="0.25">
      <c r="A96" s="22" t="s">
        <v>160</v>
      </c>
      <c r="B96" s="23" t="s">
        <v>161</v>
      </c>
      <c r="C96" s="24" t="s">
        <v>34</v>
      </c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27"/>
      <c r="Q96" s="27"/>
    </row>
    <row r="97" spans="1:17" s="21" customFormat="1" x14ac:dyDescent="0.25">
      <c r="A97" s="22" t="s">
        <v>162</v>
      </c>
      <c r="B97" s="29" t="s">
        <v>163</v>
      </c>
      <c r="C97" s="24" t="s">
        <v>34</v>
      </c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27"/>
      <c r="Q97" s="27"/>
    </row>
    <row r="98" spans="1:17" s="21" customFormat="1" x14ac:dyDescent="0.25">
      <c r="A98" s="22" t="s">
        <v>164</v>
      </c>
      <c r="B98" s="32" t="s">
        <v>165</v>
      </c>
      <c r="C98" s="24" t="s">
        <v>34</v>
      </c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1:17" s="21" customFormat="1" x14ac:dyDescent="0.25">
      <c r="A99" s="22" t="s">
        <v>166</v>
      </c>
      <c r="B99" s="32" t="s">
        <v>167</v>
      </c>
      <c r="C99" s="24" t="s">
        <v>34</v>
      </c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27"/>
      <c r="Q99" s="27"/>
    </row>
    <row r="100" spans="1:17" s="21" customFormat="1" x14ac:dyDescent="0.25">
      <c r="A100" s="22" t="s">
        <v>168</v>
      </c>
      <c r="B100" s="32" t="s">
        <v>169</v>
      </c>
      <c r="C100" s="24" t="s">
        <v>34</v>
      </c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1:17" s="21" customFormat="1" x14ac:dyDescent="0.25">
      <c r="A101" s="22" t="s">
        <v>170</v>
      </c>
      <c r="B101" s="34" t="s">
        <v>171</v>
      </c>
      <c r="C101" s="24" t="s">
        <v>34</v>
      </c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1:17" s="21" customFormat="1" x14ac:dyDescent="0.25">
      <c r="A102" s="22" t="s">
        <v>172</v>
      </c>
      <c r="B102" s="31" t="s">
        <v>173</v>
      </c>
      <c r="C102" s="24" t="s">
        <v>34</v>
      </c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1:17" s="21" customFormat="1" x14ac:dyDescent="0.25">
      <c r="A103" s="22" t="s">
        <v>174</v>
      </c>
      <c r="B103" s="32" t="s">
        <v>175</v>
      </c>
      <c r="C103" s="24" t="s">
        <v>34</v>
      </c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1:17" s="21" customFormat="1" x14ac:dyDescent="0.25">
      <c r="A104" s="22" t="s">
        <v>176</v>
      </c>
      <c r="B104" s="32" t="s">
        <v>177</v>
      </c>
      <c r="C104" s="24" t="s">
        <v>34</v>
      </c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1:17" s="21" customFormat="1" x14ac:dyDescent="0.25">
      <c r="A105" s="22" t="s">
        <v>178</v>
      </c>
      <c r="B105" s="33" t="s">
        <v>128</v>
      </c>
      <c r="C105" s="24" t="s">
        <v>34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27"/>
      <c r="Q105" s="27"/>
    </row>
    <row r="106" spans="1:17" s="21" customFormat="1" x14ac:dyDescent="0.25">
      <c r="A106" s="22" t="s">
        <v>179</v>
      </c>
      <c r="B106" s="31" t="s">
        <v>180</v>
      </c>
      <c r="C106" s="24" t="s">
        <v>34</v>
      </c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1:17" s="21" customFormat="1" x14ac:dyDescent="0.25">
      <c r="A107" s="22" t="s">
        <v>181</v>
      </c>
      <c r="B107" s="31" t="s">
        <v>182</v>
      </c>
      <c r="C107" s="24" t="s">
        <v>34</v>
      </c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1:17" s="21" customFormat="1" x14ac:dyDescent="0.25">
      <c r="A108" s="22" t="s">
        <v>183</v>
      </c>
      <c r="B108" s="34" t="s">
        <v>184</v>
      </c>
      <c r="C108" s="24" t="s">
        <v>34</v>
      </c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1:17" s="21" customFormat="1" x14ac:dyDescent="0.25">
      <c r="A109" s="22" t="s">
        <v>185</v>
      </c>
      <c r="B109" s="31" t="s">
        <v>186</v>
      </c>
      <c r="C109" s="24" t="s">
        <v>34</v>
      </c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1:17" s="21" customFormat="1" x14ac:dyDescent="0.25">
      <c r="A110" s="22" t="s">
        <v>187</v>
      </c>
      <c r="B110" s="34" t="s">
        <v>188</v>
      </c>
      <c r="C110" s="24" t="s">
        <v>34</v>
      </c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1:17" s="21" customFormat="1" x14ac:dyDescent="0.25">
      <c r="A111" s="22" t="s">
        <v>189</v>
      </c>
      <c r="B111" s="34" t="s">
        <v>190</v>
      </c>
      <c r="C111" s="24" t="s">
        <v>34</v>
      </c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1:17" s="21" customFormat="1" x14ac:dyDescent="0.25">
      <c r="A112" s="22" t="s">
        <v>191</v>
      </c>
      <c r="B112" s="31" t="s">
        <v>192</v>
      </c>
      <c r="C112" s="24" t="s">
        <v>34</v>
      </c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1:17" s="21" customFormat="1" ht="15" customHeight="1" x14ac:dyDescent="0.25">
      <c r="A113" s="22" t="s">
        <v>193</v>
      </c>
      <c r="B113" s="31" t="s">
        <v>194</v>
      </c>
      <c r="C113" s="24" t="s">
        <v>34</v>
      </c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1:17" s="21" customFormat="1" x14ac:dyDescent="0.25">
      <c r="A114" s="22" t="s">
        <v>195</v>
      </c>
      <c r="B114" s="31" t="s">
        <v>196</v>
      </c>
      <c r="C114" s="24" t="s">
        <v>34</v>
      </c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1:17" s="21" customFormat="1" x14ac:dyDescent="0.25">
      <c r="A115" s="22" t="s">
        <v>197</v>
      </c>
      <c r="B115" s="23" t="s">
        <v>198</v>
      </c>
      <c r="C115" s="24" t="s">
        <v>34</v>
      </c>
      <c r="D115" s="38">
        <f t="shared" ref="D115:Q115" si="63">D81+D96+D99</f>
        <v>0</v>
      </c>
      <c r="E115" s="38">
        <f t="shared" si="63"/>
        <v>0</v>
      </c>
      <c r="F115" s="38">
        <f t="shared" si="63"/>
        <v>0</v>
      </c>
      <c r="G115" s="38">
        <f t="shared" si="63"/>
        <v>0</v>
      </c>
      <c r="H115" s="38">
        <f t="shared" si="63"/>
        <v>0</v>
      </c>
      <c r="I115" s="38">
        <f t="shared" si="63"/>
        <v>0</v>
      </c>
      <c r="J115" s="38">
        <f t="shared" si="63"/>
        <v>0</v>
      </c>
      <c r="K115" s="38">
        <f t="shared" si="63"/>
        <v>0</v>
      </c>
      <c r="L115" s="38">
        <f t="shared" si="63"/>
        <v>0</v>
      </c>
      <c r="M115" s="38">
        <f t="shared" si="63"/>
        <v>0</v>
      </c>
      <c r="N115" s="38">
        <f t="shared" si="63"/>
        <v>0</v>
      </c>
      <c r="O115" s="38">
        <f t="shared" si="63"/>
        <v>0</v>
      </c>
      <c r="P115" s="38">
        <f t="shared" si="63"/>
        <v>0</v>
      </c>
      <c r="Q115" s="38">
        <f t="shared" si="63"/>
        <v>0</v>
      </c>
    </row>
    <row r="116" spans="1:17" s="21" customFormat="1" x14ac:dyDescent="0.25">
      <c r="A116" s="22" t="s">
        <v>199</v>
      </c>
      <c r="B116" s="29" t="s">
        <v>36</v>
      </c>
      <c r="C116" s="24" t="s">
        <v>34</v>
      </c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1:17" s="21" customFormat="1" ht="31.5" x14ac:dyDescent="0.25">
      <c r="A117" s="22" t="s">
        <v>200</v>
      </c>
      <c r="B117" s="32" t="s">
        <v>38</v>
      </c>
      <c r="C117" s="24" t="s">
        <v>34</v>
      </c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1:17" s="21" customFormat="1" ht="31.5" x14ac:dyDescent="0.25">
      <c r="A118" s="22" t="s">
        <v>201</v>
      </c>
      <c r="B118" s="32" t="s">
        <v>40</v>
      </c>
      <c r="C118" s="24" t="s">
        <v>34</v>
      </c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1:17" s="21" customFormat="1" ht="31.5" x14ac:dyDescent="0.25">
      <c r="A119" s="22" t="s">
        <v>202</v>
      </c>
      <c r="B119" s="32" t="s">
        <v>42</v>
      </c>
      <c r="C119" s="24" t="s">
        <v>34</v>
      </c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</row>
    <row r="120" spans="1:17" s="21" customFormat="1" x14ac:dyDescent="0.25">
      <c r="A120" s="22" t="s">
        <v>203</v>
      </c>
      <c r="B120" s="26" t="s">
        <v>44</v>
      </c>
      <c r="C120" s="24" t="s">
        <v>34</v>
      </c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</row>
    <row r="121" spans="1:17" s="21" customFormat="1" x14ac:dyDescent="0.25">
      <c r="A121" s="22" t="s">
        <v>204</v>
      </c>
      <c r="B121" s="26" t="s">
        <v>46</v>
      </c>
      <c r="C121" s="24" t="s">
        <v>34</v>
      </c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</row>
    <row r="122" spans="1:17" s="21" customFormat="1" x14ac:dyDescent="0.25">
      <c r="A122" s="22" t="s">
        <v>205</v>
      </c>
      <c r="B122" s="26" t="s">
        <v>49</v>
      </c>
      <c r="C122" s="24" t="s">
        <v>34</v>
      </c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</row>
    <row r="123" spans="1:17" s="21" customFormat="1" x14ac:dyDescent="0.25">
      <c r="A123" s="22" t="s">
        <v>206</v>
      </c>
      <c r="B123" s="26" t="s">
        <v>51</v>
      </c>
      <c r="C123" s="24" t="s">
        <v>34</v>
      </c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</row>
    <row r="124" spans="1:17" s="21" customFormat="1" x14ac:dyDescent="0.25">
      <c r="A124" s="22" t="s">
        <v>207</v>
      </c>
      <c r="B124" s="26" t="s">
        <v>53</v>
      </c>
      <c r="C124" s="24" t="s">
        <v>34</v>
      </c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</row>
    <row r="125" spans="1:17" s="21" customFormat="1" x14ac:dyDescent="0.25">
      <c r="A125" s="22" t="s">
        <v>208</v>
      </c>
      <c r="B125" s="26" t="s">
        <v>55</v>
      </c>
      <c r="C125" s="24" t="s">
        <v>34</v>
      </c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</row>
    <row r="126" spans="1:17" s="21" customFormat="1" ht="31.5" x14ac:dyDescent="0.25">
      <c r="A126" s="22" t="s">
        <v>209</v>
      </c>
      <c r="B126" s="29" t="s">
        <v>57</v>
      </c>
      <c r="C126" s="24" t="s">
        <v>34</v>
      </c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</row>
    <row r="127" spans="1:17" s="21" customFormat="1" x14ac:dyDescent="0.25">
      <c r="A127" s="22" t="s">
        <v>210</v>
      </c>
      <c r="B127" s="31" t="s">
        <v>59</v>
      </c>
      <c r="C127" s="24" t="s">
        <v>34</v>
      </c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</row>
    <row r="128" spans="1:17" s="21" customFormat="1" x14ac:dyDescent="0.25">
      <c r="A128" s="22" t="s">
        <v>211</v>
      </c>
      <c r="B128" s="31" t="s">
        <v>61</v>
      </c>
      <c r="C128" s="24" t="s">
        <v>34</v>
      </c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</row>
    <row r="129" spans="1:17" s="21" customFormat="1" x14ac:dyDescent="0.25">
      <c r="A129" s="22" t="s">
        <v>212</v>
      </c>
      <c r="B129" s="26" t="s">
        <v>63</v>
      </c>
      <c r="C129" s="24" t="s">
        <v>34</v>
      </c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</row>
    <row r="130" spans="1:17" s="21" customFormat="1" x14ac:dyDescent="0.25">
      <c r="A130" s="22" t="s">
        <v>213</v>
      </c>
      <c r="B130" s="23" t="s">
        <v>214</v>
      </c>
      <c r="C130" s="24" t="s">
        <v>34</v>
      </c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39"/>
      <c r="Q130" s="39"/>
    </row>
    <row r="131" spans="1:17" s="21" customFormat="1" x14ac:dyDescent="0.25">
      <c r="A131" s="22" t="s">
        <v>215</v>
      </c>
      <c r="B131" s="26" t="s">
        <v>36</v>
      </c>
      <c r="C131" s="24" t="s">
        <v>34</v>
      </c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</row>
    <row r="132" spans="1:17" s="21" customFormat="1" ht="31.5" x14ac:dyDescent="0.25">
      <c r="A132" s="22" t="s">
        <v>216</v>
      </c>
      <c r="B132" s="32" t="s">
        <v>38</v>
      </c>
      <c r="C132" s="24" t="s">
        <v>34</v>
      </c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</row>
    <row r="133" spans="1:17" s="21" customFormat="1" ht="31.5" x14ac:dyDescent="0.25">
      <c r="A133" s="22" t="s">
        <v>217</v>
      </c>
      <c r="B133" s="32" t="s">
        <v>40</v>
      </c>
      <c r="C133" s="24" t="s">
        <v>34</v>
      </c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</row>
    <row r="134" spans="1:17" s="21" customFormat="1" ht="31.5" x14ac:dyDescent="0.25">
      <c r="A134" s="22" t="s">
        <v>218</v>
      </c>
      <c r="B134" s="32" t="s">
        <v>42</v>
      </c>
      <c r="C134" s="24" t="s">
        <v>34</v>
      </c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</row>
    <row r="135" spans="1:17" s="21" customFormat="1" x14ac:dyDescent="0.25">
      <c r="A135" s="22" t="s">
        <v>219</v>
      </c>
      <c r="B135" s="33" t="s">
        <v>220</v>
      </c>
      <c r="C135" s="24" t="s">
        <v>34</v>
      </c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</row>
    <row r="136" spans="1:17" s="21" customFormat="1" x14ac:dyDescent="0.25">
      <c r="A136" s="22" t="s">
        <v>221</v>
      </c>
      <c r="B136" s="33" t="s">
        <v>222</v>
      </c>
      <c r="C136" s="24" t="s">
        <v>34</v>
      </c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</row>
    <row r="137" spans="1:17" s="21" customFormat="1" x14ac:dyDescent="0.25">
      <c r="A137" s="22" t="s">
        <v>223</v>
      </c>
      <c r="B137" s="33" t="s">
        <v>224</v>
      </c>
      <c r="C137" s="24" t="s">
        <v>34</v>
      </c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</row>
    <row r="138" spans="1:17" s="21" customFormat="1" x14ac:dyDescent="0.25">
      <c r="A138" s="22" t="s">
        <v>225</v>
      </c>
      <c r="B138" s="33" t="s">
        <v>226</v>
      </c>
      <c r="C138" s="24" t="s">
        <v>34</v>
      </c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</row>
    <row r="139" spans="1:17" s="21" customFormat="1" x14ac:dyDescent="0.25">
      <c r="A139" s="22" t="s">
        <v>227</v>
      </c>
      <c r="B139" s="33" t="s">
        <v>228</v>
      </c>
      <c r="C139" s="24" t="s">
        <v>34</v>
      </c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</row>
    <row r="140" spans="1:17" s="21" customFormat="1" x14ac:dyDescent="0.25">
      <c r="A140" s="22" t="s">
        <v>229</v>
      </c>
      <c r="B140" s="33" t="s">
        <v>230</v>
      </c>
      <c r="C140" s="24" t="s">
        <v>34</v>
      </c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</row>
    <row r="141" spans="1:17" s="21" customFormat="1" ht="31.5" x14ac:dyDescent="0.25">
      <c r="A141" s="22" t="s">
        <v>231</v>
      </c>
      <c r="B141" s="33" t="s">
        <v>57</v>
      </c>
      <c r="C141" s="24" t="s">
        <v>34</v>
      </c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</row>
    <row r="142" spans="1:17" s="21" customFormat="1" x14ac:dyDescent="0.25">
      <c r="A142" s="22" t="s">
        <v>232</v>
      </c>
      <c r="B142" s="31" t="s">
        <v>233</v>
      </c>
      <c r="C142" s="24" t="s">
        <v>34</v>
      </c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</row>
    <row r="143" spans="1:17" s="21" customFormat="1" x14ac:dyDescent="0.25">
      <c r="A143" s="22" t="s">
        <v>234</v>
      </c>
      <c r="B143" s="31" t="s">
        <v>61</v>
      </c>
      <c r="C143" s="24" t="s">
        <v>34</v>
      </c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</row>
    <row r="144" spans="1:17" s="21" customFormat="1" x14ac:dyDescent="0.25">
      <c r="A144" s="22" t="s">
        <v>235</v>
      </c>
      <c r="B144" s="33" t="s">
        <v>236</v>
      </c>
      <c r="C144" s="24" t="s">
        <v>34</v>
      </c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</row>
    <row r="145" spans="1:17" s="21" customFormat="1" x14ac:dyDescent="0.25">
      <c r="A145" s="22" t="s">
        <v>237</v>
      </c>
      <c r="B145" s="23" t="s">
        <v>238</v>
      </c>
      <c r="C145" s="24" t="s">
        <v>34</v>
      </c>
      <c r="D145" s="38">
        <f t="shared" ref="D145:Q145" si="64">D115-D130</f>
        <v>0</v>
      </c>
      <c r="E145" s="38">
        <f t="shared" si="64"/>
        <v>0</v>
      </c>
      <c r="F145" s="38">
        <f t="shared" si="64"/>
        <v>0</v>
      </c>
      <c r="G145" s="38">
        <f t="shared" si="64"/>
        <v>0</v>
      </c>
      <c r="H145" s="38">
        <f t="shared" si="64"/>
        <v>0</v>
      </c>
      <c r="I145" s="38">
        <f t="shared" si="64"/>
        <v>0</v>
      </c>
      <c r="J145" s="38">
        <f t="shared" si="64"/>
        <v>0</v>
      </c>
      <c r="K145" s="38">
        <f t="shared" si="64"/>
        <v>0</v>
      </c>
      <c r="L145" s="38">
        <f t="shared" si="64"/>
        <v>0</v>
      </c>
      <c r="M145" s="38">
        <f t="shared" si="64"/>
        <v>0</v>
      </c>
      <c r="N145" s="38">
        <f t="shared" si="64"/>
        <v>0</v>
      </c>
      <c r="O145" s="38">
        <f t="shared" si="64"/>
        <v>0</v>
      </c>
      <c r="P145" s="38">
        <f t="shared" si="64"/>
        <v>0</v>
      </c>
      <c r="Q145" s="38">
        <f t="shared" si="64"/>
        <v>0</v>
      </c>
    </row>
    <row r="146" spans="1:17" s="21" customFormat="1" x14ac:dyDescent="0.25">
      <c r="A146" s="22" t="s">
        <v>239</v>
      </c>
      <c r="B146" s="26" t="s">
        <v>36</v>
      </c>
      <c r="C146" s="24" t="s">
        <v>34</v>
      </c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</row>
    <row r="147" spans="1:17" s="21" customFormat="1" ht="31.5" x14ac:dyDescent="0.25">
      <c r="A147" s="22" t="s">
        <v>240</v>
      </c>
      <c r="B147" s="32" t="s">
        <v>38</v>
      </c>
      <c r="C147" s="24" t="s">
        <v>34</v>
      </c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</row>
    <row r="148" spans="1:17" s="21" customFormat="1" ht="31.5" x14ac:dyDescent="0.25">
      <c r="A148" s="22" t="s">
        <v>241</v>
      </c>
      <c r="B148" s="32" t="s">
        <v>40</v>
      </c>
      <c r="C148" s="24" t="s">
        <v>34</v>
      </c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</row>
    <row r="149" spans="1:17" s="21" customFormat="1" ht="31.5" x14ac:dyDescent="0.25">
      <c r="A149" s="22" t="s">
        <v>242</v>
      </c>
      <c r="B149" s="32" t="s">
        <v>42</v>
      </c>
      <c r="C149" s="24" t="s">
        <v>34</v>
      </c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</row>
    <row r="150" spans="1:17" s="21" customFormat="1" x14ac:dyDescent="0.25">
      <c r="A150" s="22" t="s">
        <v>243</v>
      </c>
      <c r="B150" s="26" t="s">
        <v>44</v>
      </c>
      <c r="C150" s="24" t="s">
        <v>34</v>
      </c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</row>
    <row r="151" spans="1:17" s="21" customFormat="1" x14ac:dyDescent="0.25">
      <c r="A151" s="22" t="s">
        <v>244</v>
      </c>
      <c r="B151" s="26" t="s">
        <v>46</v>
      </c>
      <c r="C151" s="24" t="s">
        <v>34</v>
      </c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</row>
    <row r="152" spans="1:17" s="21" customFormat="1" x14ac:dyDescent="0.25">
      <c r="A152" s="22" t="s">
        <v>245</v>
      </c>
      <c r="B152" s="26" t="s">
        <v>49</v>
      </c>
      <c r="C152" s="24" t="s">
        <v>34</v>
      </c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</row>
    <row r="153" spans="1:17" s="21" customFormat="1" x14ac:dyDescent="0.25">
      <c r="A153" s="22" t="s">
        <v>246</v>
      </c>
      <c r="B153" s="29" t="s">
        <v>51</v>
      </c>
      <c r="C153" s="24" t="s">
        <v>34</v>
      </c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</row>
    <row r="154" spans="1:17" s="21" customFormat="1" x14ac:dyDescent="0.25">
      <c r="A154" s="22" t="s">
        <v>247</v>
      </c>
      <c r="B154" s="26" t="s">
        <v>53</v>
      </c>
      <c r="C154" s="24" t="s">
        <v>34</v>
      </c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</row>
    <row r="155" spans="1:17" s="21" customFormat="1" x14ac:dyDescent="0.25">
      <c r="A155" s="22" t="s">
        <v>248</v>
      </c>
      <c r="B155" s="26" t="s">
        <v>55</v>
      </c>
      <c r="C155" s="24" t="s">
        <v>34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</row>
    <row r="156" spans="1:17" s="21" customFormat="1" ht="31.5" x14ac:dyDescent="0.25">
      <c r="A156" s="22" t="s">
        <v>249</v>
      </c>
      <c r="B156" s="29" t="s">
        <v>57</v>
      </c>
      <c r="C156" s="24" t="s">
        <v>34</v>
      </c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</row>
    <row r="157" spans="1:17" s="21" customFormat="1" x14ac:dyDescent="0.25">
      <c r="A157" s="22" t="s">
        <v>250</v>
      </c>
      <c r="B157" s="31" t="s">
        <v>59</v>
      </c>
      <c r="C157" s="24" t="s">
        <v>34</v>
      </c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</row>
    <row r="158" spans="1:17" s="21" customFormat="1" x14ac:dyDescent="0.25">
      <c r="A158" s="22" t="s">
        <v>251</v>
      </c>
      <c r="B158" s="31" t="s">
        <v>61</v>
      </c>
      <c r="C158" s="24" t="s">
        <v>34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</row>
    <row r="159" spans="1:17" s="21" customFormat="1" x14ac:dyDescent="0.25">
      <c r="A159" s="22" t="s">
        <v>252</v>
      </c>
      <c r="B159" s="26" t="s">
        <v>63</v>
      </c>
      <c r="C159" s="24" t="s">
        <v>34</v>
      </c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</row>
    <row r="160" spans="1:17" s="21" customFormat="1" x14ac:dyDescent="0.25">
      <c r="A160" s="22" t="s">
        <v>253</v>
      </c>
      <c r="B160" s="23" t="s">
        <v>254</v>
      </c>
      <c r="C160" s="24" t="s">
        <v>34</v>
      </c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</row>
    <row r="161" spans="1:17" s="21" customFormat="1" x14ac:dyDescent="0.25">
      <c r="A161" s="22" t="s">
        <v>255</v>
      </c>
      <c r="B161" s="33" t="s">
        <v>256</v>
      </c>
      <c r="C161" s="24" t="s">
        <v>34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</row>
    <row r="162" spans="1:17" s="21" customFormat="1" x14ac:dyDescent="0.25">
      <c r="A162" s="22" t="s">
        <v>257</v>
      </c>
      <c r="B162" s="33" t="s">
        <v>258</v>
      </c>
      <c r="C162" s="24" t="s">
        <v>34</v>
      </c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</row>
    <row r="163" spans="1:17" s="21" customFormat="1" x14ac:dyDescent="0.25">
      <c r="A163" s="22" t="s">
        <v>259</v>
      </c>
      <c r="B163" s="33" t="s">
        <v>260</v>
      </c>
      <c r="C163" s="24" t="s">
        <v>34</v>
      </c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</row>
    <row r="164" spans="1:17" s="21" customFormat="1" ht="18" customHeight="1" x14ac:dyDescent="0.25">
      <c r="A164" s="22" t="s">
        <v>261</v>
      </c>
      <c r="B164" s="33" t="s">
        <v>262</v>
      </c>
      <c r="C164" s="24" t="s">
        <v>34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</row>
    <row r="165" spans="1:17" s="21" customFormat="1" ht="18" customHeight="1" x14ac:dyDescent="0.25">
      <c r="A165" s="22" t="s">
        <v>263</v>
      </c>
      <c r="B165" s="23" t="s">
        <v>136</v>
      </c>
      <c r="C165" s="24" t="s">
        <v>47</v>
      </c>
      <c r="D165" s="40" t="s">
        <v>137</v>
      </c>
      <c r="E165" s="40" t="s">
        <v>137</v>
      </c>
      <c r="F165" s="40" t="s">
        <v>137</v>
      </c>
      <c r="G165" s="40" t="s">
        <v>137</v>
      </c>
      <c r="H165" s="40" t="s">
        <v>137</v>
      </c>
      <c r="I165" s="40" t="s">
        <v>137</v>
      </c>
      <c r="J165" s="40" t="s">
        <v>137</v>
      </c>
      <c r="K165" s="40" t="s">
        <v>137</v>
      </c>
      <c r="L165" s="40" t="s">
        <v>137</v>
      </c>
      <c r="M165" s="40" t="s">
        <v>137</v>
      </c>
      <c r="N165" s="40" t="s">
        <v>137</v>
      </c>
      <c r="O165" s="40" t="s">
        <v>137</v>
      </c>
      <c r="P165" s="40" t="s">
        <v>137</v>
      </c>
      <c r="Q165" s="40" t="s">
        <v>137</v>
      </c>
    </row>
    <row r="166" spans="1:17" s="21" customFormat="1" ht="37.5" customHeight="1" x14ac:dyDescent="0.25">
      <c r="A166" s="22" t="s">
        <v>264</v>
      </c>
      <c r="B166" s="33" t="s">
        <v>265</v>
      </c>
      <c r="C166" s="24" t="s">
        <v>34</v>
      </c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</row>
    <row r="167" spans="1:17" s="21" customFormat="1" ht="18" customHeight="1" x14ac:dyDescent="0.25">
      <c r="A167" s="22" t="s">
        <v>266</v>
      </c>
      <c r="B167" s="33" t="s">
        <v>267</v>
      </c>
      <c r="C167" s="24" t="s">
        <v>34</v>
      </c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</row>
    <row r="168" spans="1:17" s="21" customFormat="1" ht="18" customHeight="1" x14ac:dyDescent="0.25">
      <c r="A168" s="22" t="s">
        <v>268</v>
      </c>
      <c r="B168" s="32" t="s">
        <v>269</v>
      </c>
      <c r="C168" s="24" t="s">
        <v>34</v>
      </c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</row>
    <row r="169" spans="1:17" s="21" customFormat="1" ht="18" customHeight="1" x14ac:dyDescent="0.25">
      <c r="A169" s="22" t="s">
        <v>270</v>
      </c>
      <c r="B169" s="33" t="s">
        <v>271</v>
      </c>
      <c r="C169" s="24" t="s">
        <v>34</v>
      </c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</row>
    <row r="170" spans="1:17" s="21" customFormat="1" ht="18" customHeight="1" x14ac:dyDescent="0.25">
      <c r="A170" s="22" t="s">
        <v>272</v>
      </c>
      <c r="B170" s="32" t="s">
        <v>273</v>
      </c>
      <c r="C170" s="24" t="s">
        <v>34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</row>
    <row r="171" spans="1:17" s="21" customFormat="1" ht="31.5" x14ac:dyDescent="0.25">
      <c r="A171" s="22" t="s">
        <v>274</v>
      </c>
      <c r="B171" s="33" t="s">
        <v>275</v>
      </c>
      <c r="C171" s="24" t="s">
        <v>47</v>
      </c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</row>
    <row r="172" spans="1:17" s="21" customFormat="1" ht="18.75" x14ac:dyDescent="0.25">
      <c r="A172" s="20" t="s">
        <v>276</v>
      </c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</row>
    <row r="173" spans="1:17" s="21" customFormat="1" ht="22.9" customHeight="1" x14ac:dyDescent="0.25">
      <c r="A173" s="22" t="s">
        <v>277</v>
      </c>
      <c r="B173" s="23" t="s">
        <v>278</v>
      </c>
      <c r="C173" s="24" t="s">
        <v>34</v>
      </c>
      <c r="D173" s="25" t="s">
        <v>279</v>
      </c>
      <c r="E173" s="25" t="s">
        <v>279</v>
      </c>
      <c r="F173" s="25" t="s">
        <v>279</v>
      </c>
      <c r="G173" s="25" t="s">
        <v>279</v>
      </c>
      <c r="H173" s="25" t="s">
        <v>279</v>
      </c>
      <c r="I173" s="25" t="s">
        <v>279</v>
      </c>
      <c r="J173" s="25" t="s">
        <v>279</v>
      </c>
      <c r="K173" s="25" t="s">
        <v>279</v>
      </c>
      <c r="L173" s="25" t="s">
        <v>279</v>
      </c>
      <c r="M173" s="25" t="s">
        <v>279</v>
      </c>
      <c r="N173" s="25" t="s">
        <v>279</v>
      </c>
      <c r="O173" s="25" t="s">
        <v>279</v>
      </c>
      <c r="P173" s="25" t="s">
        <v>279</v>
      </c>
      <c r="Q173" s="25" t="s">
        <v>279</v>
      </c>
    </row>
    <row r="174" spans="1:17" s="21" customFormat="1" x14ac:dyDescent="0.25">
      <c r="A174" s="22" t="s">
        <v>280</v>
      </c>
      <c r="B174" s="26" t="s">
        <v>36</v>
      </c>
      <c r="C174" s="24" t="s">
        <v>34</v>
      </c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</row>
    <row r="175" spans="1:17" s="21" customFormat="1" ht="31.5" x14ac:dyDescent="0.25">
      <c r="A175" s="22" t="s">
        <v>281</v>
      </c>
      <c r="B175" s="32" t="s">
        <v>38</v>
      </c>
      <c r="C175" s="24" t="s">
        <v>34</v>
      </c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</row>
    <row r="176" spans="1:17" s="21" customFormat="1" ht="31.5" x14ac:dyDescent="0.25">
      <c r="A176" s="22" t="s">
        <v>282</v>
      </c>
      <c r="B176" s="32" t="s">
        <v>40</v>
      </c>
      <c r="C176" s="24" t="s">
        <v>34</v>
      </c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</row>
    <row r="177" spans="1:17" s="21" customFormat="1" ht="31.5" x14ac:dyDescent="0.25">
      <c r="A177" s="22" t="s">
        <v>283</v>
      </c>
      <c r="B177" s="32" t="s">
        <v>42</v>
      </c>
      <c r="C177" s="24" t="s">
        <v>34</v>
      </c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</row>
    <row r="178" spans="1:17" s="21" customFormat="1" x14ac:dyDescent="0.25">
      <c r="A178" s="22" t="s">
        <v>284</v>
      </c>
      <c r="B178" s="26" t="s">
        <v>44</v>
      </c>
      <c r="C178" s="24" t="s">
        <v>34</v>
      </c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</row>
    <row r="179" spans="1:17" s="21" customFormat="1" x14ac:dyDescent="0.25">
      <c r="A179" s="22" t="s">
        <v>285</v>
      </c>
      <c r="B179" s="26" t="s">
        <v>46</v>
      </c>
      <c r="C179" s="24" t="s">
        <v>34</v>
      </c>
      <c r="D179" s="25" t="s">
        <v>279</v>
      </c>
      <c r="E179" s="25" t="s">
        <v>279</v>
      </c>
      <c r="F179" s="25" t="s">
        <v>279</v>
      </c>
      <c r="G179" s="25" t="s">
        <v>279</v>
      </c>
      <c r="H179" s="25" t="s">
        <v>279</v>
      </c>
      <c r="I179" s="25" t="s">
        <v>279</v>
      </c>
      <c r="J179" s="25" t="s">
        <v>279</v>
      </c>
      <c r="K179" s="25" t="s">
        <v>279</v>
      </c>
      <c r="L179" s="25" t="s">
        <v>279</v>
      </c>
      <c r="M179" s="25" t="s">
        <v>279</v>
      </c>
      <c r="N179" s="25" t="s">
        <v>279</v>
      </c>
      <c r="O179" s="25" t="s">
        <v>279</v>
      </c>
      <c r="P179" s="25" t="s">
        <v>279</v>
      </c>
      <c r="Q179" s="25" t="s">
        <v>279</v>
      </c>
    </row>
    <row r="180" spans="1:17" s="21" customFormat="1" x14ac:dyDescent="0.25">
      <c r="A180" s="22" t="s">
        <v>286</v>
      </c>
      <c r="B180" s="26" t="s">
        <v>49</v>
      </c>
      <c r="C180" s="24" t="s">
        <v>34</v>
      </c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</row>
    <row r="181" spans="1:17" s="21" customFormat="1" x14ac:dyDescent="0.25">
      <c r="A181" s="22" t="s">
        <v>287</v>
      </c>
      <c r="B181" s="26" t="s">
        <v>51</v>
      </c>
      <c r="C181" s="24" t="s">
        <v>34</v>
      </c>
      <c r="D181" s="25" t="s">
        <v>279</v>
      </c>
      <c r="E181" s="25" t="s">
        <v>279</v>
      </c>
      <c r="F181" s="25" t="s">
        <v>279</v>
      </c>
      <c r="G181" s="25" t="s">
        <v>279</v>
      </c>
      <c r="H181" s="25" t="s">
        <v>279</v>
      </c>
      <c r="I181" s="25" t="s">
        <v>279</v>
      </c>
      <c r="J181" s="25" t="s">
        <v>279</v>
      </c>
      <c r="K181" s="25" t="s">
        <v>279</v>
      </c>
      <c r="L181" s="25" t="s">
        <v>279</v>
      </c>
      <c r="M181" s="25" t="s">
        <v>279</v>
      </c>
      <c r="N181" s="25" t="s">
        <v>279</v>
      </c>
      <c r="O181" s="25" t="s">
        <v>279</v>
      </c>
      <c r="P181" s="25" t="s">
        <v>279</v>
      </c>
      <c r="Q181" s="25" t="s">
        <v>279</v>
      </c>
    </row>
    <row r="182" spans="1:17" s="21" customFormat="1" x14ac:dyDescent="0.25">
      <c r="A182" s="22" t="s">
        <v>288</v>
      </c>
      <c r="B182" s="26" t="s">
        <v>53</v>
      </c>
      <c r="C182" s="24" t="s">
        <v>34</v>
      </c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</row>
    <row r="183" spans="1:17" s="21" customFormat="1" x14ac:dyDescent="0.25">
      <c r="A183" s="22" t="s">
        <v>289</v>
      </c>
      <c r="B183" s="26" t="s">
        <v>55</v>
      </c>
      <c r="C183" s="24" t="s">
        <v>34</v>
      </c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41"/>
    </row>
    <row r="184" spans="1:17" s="21" customFormat="1" ht="31.5" x14ac:dyDescent="0.25">
      <c r="A184" s="22" t="s">
        <v>290</v>
      </c>
      <c r="B184" s="29" t="s">
        <v>57</v>
      </c>
      <c r="C184" s="24" t="s">
        <v>34</v>
      </c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41"/>
    </row>
    <row r="185" spans="1:17" s="21" customFormat="1" x14ac:dyDescent="0.25">
      <c r="A185" s="22" t="s">
        <v>291</v>
      </c>
      <c r="B185" s="31" t="s">
        <v>59</v>
      </c>
      <c r="C185" s="24" t="s">
        <v>34</v>
      </c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41"/>
    </row>
    <row r="186" spans="1:17" s="21" customFormat="1" x14ac:dyDescent="0.25">
      <c r="A186" s="22" t="s">
        <v>292</v>
      </c>
      <c r="B186" s="31" t="s">
        <v>61</v>
      </c>
      <c r="C186" s="24" t="s">
        <v>34</v>
      </c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41"/>
    </row>
    <row r="187" spans="1:17" s="21" customFormat="1" ht="31.5" x14ac:dyDescent="0.25">
      <c r="A187" s="22" t="s">
        <v>293</v>
      </c>
      <c r="B187" s="33" t="s">
        <v>294</v>
      </c>
      <c r="C187" s="24" t="s">
        <v>34</v>
      </c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41"/>
    </row>
    <row r="188" spans="1:17" s="21" customFormat="1" x14ac:dyDescent="0.25">
      <c r="A188" s="22" t="s">
        <v>295</v>
      </c>
      <c r="B188" s="32" t="s">
        <v>296</v>
      </c>
      <c r="C188" s="24" t="s">
        <v>34</v>
      </c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41"/>
    </row>
    <row r="189" spans="1:17" s="21" customFormat="1" x14ac:dyDescent="0.25">
      <c r="A189" s="22" t="s">
        <v>297</v>
      </c>
      <c r="B189" s="32" t="s">
        <v>298</v>
      </c>
      <c r="C189" s="24" t="s">
        <v>34</v>
      </c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41"/>
    </row>
    <row r="190" spans="1:17" s="21" customFormat="1" x14ac:dyDescent="0.25">
      <c r="A190" s="22" t="s">
        <v>299</v>
      </c>
      <c r="B190" s="26" t="s">
        <v>63</v>
      </c>
      <c r="C190" s="24" t="s">
        <v>34</v>
      </c>
      <c r="D190" s="25" t="s">
        <v>279</v>
      </c>
      <c r="E190" s="25" t="s">
        <v>279</v>
      </c>
      <c r="F190" s="25" t="s">
        <v>279</v>
      </c>
      <c r="G190" s="25" t="s">
        <v>279</v>
      </c>
      <c r="H190" s="25" t="s">
        <v>279</v>
      </c>
      <c r="I190" s="25" t="s">
        <v>279</v>
      </c>
      <c r="J190" s="25" t="s">
        <v>279</v>
      </c>
      <c r="K190" s="25" t="s">
        <v>279</v>
      </c>
      <c r="L190" s="25" t="s">
        <v>279</v>
      </c>
      <c r="M190" s="25" t="s">
        <v>279</v>
      </c>
      <c r="N190" s="25" t="s">
        <v>279</v>
      </c>
      <c r="O190" s="25" t="s">
        <v>279</v>
      </c>
      <c r="P190" s="25" t="s">
        <v>279</v>
      </c>
      <c r="Q190" s="25" t="s">
        <v>279</v>
      </c>
    </row>
    <row r="191" spans="1:17" s="21" customFormat="1" x14ac:dyDescent="0.25">
      <c r="A191" s="22" t="s">
        <v>300</v>
      </c>
      <c r="B191" s="23" t="s">
        <v>301</v>
      </c>
      <c r="C191" s="24" t="s">
        <v>34</v>
      </c>
      <c r="D191" s="25" t="s">
        <v>279</v>
      </c>
      <c r="E191" s="25" t="s">
        <v>279</v>
      </c>
      <c r="F191" s="25" t="s">
        <v>279</v>
      </c>
      <c r="G191" s="25" t="s">
        <v>279</v>
      </c>
      <c r="H191" s="25" t="s">
        <v>279</v>
      </c>
      <c r="I191" s="25" t="s">
        <v>279</v>
      </c>
      <c r="J191" s="25" t="s">
        <v>279</v>
      </c>
      <c r="K191" s="25" t="s">
        <v>279</v>
      </c>
      <c r="L191" s="25" t="s">
        <v>279</v>
      </c>
      <c r="M191" s="25" t="s">
        <v>279</v>
      </c>
      <c r="N191" s="25" t="s">
        <v>279</v>
      </c>
      <c r="O191" s="25" t="s">
        <v>279</v>
      </c>
      <c r="P191" s="25" t="s">
        <v>279</v>
      </c>
      <c r="Q191" s="25" t="s">
        <v>279</v>
      </c>
    </row>
    <row r="192" spans="1:17" s="21" customFormat="1" x14ac:dyDescent="0.25">
      <c r="A192" s="22" t="s">
        <v>302</v>
      </c>
      <c r="B192" s="33" t="s">
        <v>303</v>
      </c>
      <c r="C192" s="24" t="s">
        <v>34</v>
      </c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</row>
    <row r="193" spans="1:17" s="21" customFormat="1" x14ac:dyDescent="0.25">
      <c r="A193" s="22" t="s">
        <v>304</v>
      </c>
      <c r="B193" s="33" t="s">
        <v>305</v>
      </c>
      <c r="C193" s="24" t="s">
        <v>34</v>
      </c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</row>
    <row r="194" spans="1:17" s="21" customFormat="1" x14ac:dyDescent="0.25">
      <c r="A194" s="22" t="s">
        <v>306</v>
      </c>
      <c r="B194" s="32" t="s">
        <v>307</v>
      </c>
      <c r="C194" s="24" t="s">
        <v>34</v>
      </c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</row>
    <row r="195" spans="1:17" s="21" customFormat="1" x14ac:dyDescent="0.25">
      <c r="A195" s="22" t="s">
        <v>308</v>
      </c>
      <c r="B195" s="32" t="s">
        <v>309</v>
      </c>
      <c r="C195" s="24" t="s">
        <v>34</v>
      </c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</row>
    <row r="196" spans="1:17" s="21" customFormat="1" x14ac:dyDescent="0.25">
      <c r="A196" s="22" t="s">
        <v>310</v>
      </c>
      <c r="B196" s="32" t="s">
        <v>311</v>
      </c>
      <c r="C196" s="24" t="s">
        <v>34</v>
      </c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</row>
    <row r="197" spans="1:17" s="21" customFormat="1" ht="31.5" x14ac:dyDescent="0.25">
      <c r="A197" s="22" t="s">
        <v>312</v>
      </c>
      <c r="B197" s="33" t="s">
        <v>313</v>
      </c>
      <c r="C197" s="24" t="s">
        <v>34</v>
      </c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</row>
    <row r="198" spans="1:17" s="21" customFormat="1" ht="31.5" x14ac:dyDescent="0.25">
      <c r="A198" s="22" t="s">
        <v>314</v>
      </c>
      <c r="B198" s="33" t="s">
        <v>315</v>
      </c>
      <c r="C198" s="24" t="s">
        <v>34</v>
      </c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</row>
    <row r="199" spans="1:17" s="21" customFormat="1" x14ac:dyDescent="0.25">
      <c r="A199" s="22" t="s">
        <v>316</v>
      </c>
      <c r="B199" s="33" t="s">
        <v>317</v>
      </c>
      <c r="C199" s="24" t="s">
        <v>34</v>
      </c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</row>
    <row r="200" spans="1:17" s="21" customFormat="1" x14ac:dyDescent="0.25">
      <c r="A200" s="22" t="s">
        <v>318</v>
      </c>
      <c r="B200" s="33" t="s">
        <v>319</v>
      </c>
      <c r="C200" s="24" t="s">
        <v>34</v>
      </c>
      <c r="D200" s="25" t="s">
        <v>279</v>
      </c>
      <c r="E200" s="25" t="s">
        <v>279</v>
      </c>
      <c r="F200" s="25" t="s">
        <v>279</v>
      </c>
      <c r="G200" s="25" t="s">
        <v>279</v>
      </c>
      <c r="H200" s="25" t="s">
        <v>279</v>
      </c>
      <c r="I200" s="25" t="s">
        <v>279</v>
      </c>
      <c r="J200" s="25" t="s">
        <v>279</v>
      </c>
      <c r="K200" s="25" t="s">
        <v>279</v>
      </c>
      <c r="L200" s="25" t="s">
        <v>279</v>
      </c>
      <c r="M200" s="25" t="s">
        <v>279</v>
      </c>
      <c r="N200" s="25" t="s">
        <v>279</v>
      </c>
      <c r="O200" s="25" t="s">
        <v>279</v>
      </c>
      <c r="P200" s="25" t="s">
        <v>279</v>
      </c>
      <c r="Q200" s="25" t="s">
        <v>279</v>
      </c>
    </row>
    <row r="201" spans="1:17" s="21" customFormat="1" x14ac:dyDescent="0.25">
      <c r="A201" s="22" t="s">
        <v>320</v>
      </c>
      <c r="B201" s="33" t="s">
        <v>321</v>
      </c>
      <c r="C201" s="24" t="s">
        <v>34</v>
      </c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</row>
    <row r="202" spans="1:17" s="21" customFormat="1" x14ac:dyDescent="0.25">
      <c r="A202" s="22" t="s">
        <v>322</v>
      </c>
      <c r="B202" s="33" t="s">
        <v>323</v>
      </c>
      <c r="C202" s="24" t="s">
        <v>34</v>
      </c>
      <c r="D202" s="25" t="s">
        <v>279</v>
      </c>
      <c r="E202" s="25" t="s">
        <v>279</v>
      </c>
      <c r="F202" s="25" t="s">
        <v>279</v>
      </c>
      <c r="G202" s="25" t="s">
        <v>279</v>
      </c>
      <c r="H202" s="25" t="s">
        <v>279</v>
      </c>
      <c r="I202" s="25" t="s">
        <v>279</v>
      </c>
      <c r="J202" s="25" t="s">
        <v>279</v>
      </c>
      <c r="K202" s="25" t="s">
        <v>279</v>
      </c>
      <c r="L202" s="25" t="s">
        <v>279</v>
      </c>
      <c r="M202" s="25" t="s">
        <v>279</v>
      </c>
      <c r="N202" s="25" t="s">
        <v>279</v>
      </c>
      <c r="O202" s="25" t="s">
        <v>279</v>
      </c>
      <c r="P202" s="25" t="s">
        <v>279</v>
      </c>
      <c r="Q202" s="25" t="s">
        <v>279</v>
      </c>
    </row>
    <row r="203" spans="1:17" s="21" customFormat="1" x14ac:dyDescent="0.25">
      <c r="A203" s="22" t="s">
        <v>324</v>
      </c>
      <c r="B203" s="32" t="s">
        <v>325</v>
      </c>
      <c r="C203" s="24" t="s">
        <v>34</v>
      </c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spans="1:17" s="21" customFormat="1" x14ac:dyDescent="0.25">
      <c r="A204" s="22" t="s">
        <v>326</v>
      </c>
      <c r="B204" s="33" t="s">
        <v>327</v>
      </c>
      <c r="C204" s="24" t="s">
        <v>34</v>
      </c>
      <c r="D204" s="42" t="s">
        <v>279</v>
      </c>
      <c r="E204" s="42" t="s">
        <v>279</v>
      </c>
      <c r="F204" s="42" t="s">
        <v>279</v>
      </c>
      <c r="G204" s="42" t="s">
        <v>279</v>
      </c>
      <c r="H204" s="43" t="s">
        <v>279</v>
      </c>
      <c r="I204" s="43" t="s">
        <v>279</v>
      </c>
      <c r="J204" s="43" t="s">
        <v>279</v>
      </c>
      <c r="K204" s="43" t="s">
        <v>279</v>
      </c>
      <c r="L204" s="43" t="s">
        <v>279</v>
      </c>
      <c r="M204" s="43" t="s">
        <v>279</v>
      </c>
      <c r="N204" s="43" t="s">
        <v>279</v>
      </c>
      <c r="O204" s="43" t="s">
        <v>279</v>
      </c>
      <c r="P204" s="43" t="s">
        <v>279</v>
      </c>
      <c r="Q204" s="43" t="s">
        <v>279</v>
      </c>
    </row>
    <row r="205" spans="1:17" s="21" customFormat="1" x14ac:dyDescent="0.25">
      <c r="A205" s="22" t="s">
        <v>328</v>
      </c>
      <c r="B205" s="33" t="s">
        <v>329</v>
      </c>
      <c r="C205" s="24" t="s">
        <v>34</v>
      </c>
      <c r="D205" s="44"/>
      <c r="E205" s="44"/>
      <c r="F205" s="44"/>
      <c r="G205" s="44"/>
      <c r="H205" s="45"/>
      <c r="I205" s="45"/>
      <c r="J205" s="45"/>
      <c r="K205" s="45"/>
      <c r="L205" s="45"/>
      <c r="M205" s="45"/>
      <c r="N205" s="45"/>
      <c r="O205" s="45"/>
      <c r="P205" s="45"/>
      <c r="Q205" s="45"/>
    </row>
    <row r="206" spans="1:17" s="21" customFormat="1" x14ac:dyDescent="0.25">
      <c r="A206" s="22" t="s">
        <v>330</v>
      </c>
      <c r="B206" s="33" t="s">
        <v>331</v>
      </c>
      <c r="C206" s="24" t="s">
        <v>34</v>
      </c>
      <c r="D206" s="46"/>
      <c r="E206" s="46"/>
      <c r="F206" s="46"/>
      <c r="G206" s="46"/>
      <c r="H206" s="47"/>
      <c r="I206" s="47"/>
      <c r="J206" s="47"/>
      <c r="K206" s="47"/>
      <c r="L206" s="47"/>
      <c r="M206" s="47"/>
      <c r="N206" s="47"/>
      <c r="O206" s="47"/>
      <c r="P206" s="47"/>
      <c r="Q206" s="47"/>
    </row>
    <row r="207" spans="1:17" s="21" customFormat="1" ht="31.5" x14ac:dyDescent="0.25">
      <c r="A207" s="22" t="s">
        <v>332</v>
      </c>
      <c r="B207" s="33" t="s">
        <v>333</v>
      </c>
      <c r="C207" s="24" t="s">
        <v>34</v>
      </c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</row>
    <row r="208" spans="1:17" s="21" customFormat="1" x14ac:dyDescent="0.25">
      <c r="A208" s="22" t="s">
        <v>334</v>
      </c>
      <c r="B208" s="33" t="s">
        <v>335</v>
      </c>
      <c r="C208" s="24" t="s">
        <v>34</v>
      </c>
      <c r="D208" s="25" t="s">
        <v>279</v>
      </c>
      <c r="E208" s="25" t="s">
        <v>279</v>
      </c>
      <c r="F208" s="25" t="s">
        <v>279</v>
      </c>
      <c r="G208" s="25" t="s">
        <v>279</v>
      </c>
      <c r="H208" s="25" t="s">
        <v>279</v>
      </c>
      <c r="I208" s="25" t="s">
        <v>279</v>
      </c>
      <c r="J208" s="25" t="s">
        <v>279</v>
      </c>
      <c r="K208" s="25" t="s">
        <v>279</v>
      </c>
      <c r="L208" s="25" t="s">
        <v>279</v>
      </c>
      <c r="M208" s="25" t="s">
        <v>279</v>
      </c>
      <c r="N208" s="25" t="s">
        <v>279</v>
      </c>
      <c r="O208" s="25" t="s">
        <v>279</v>
      </c>
      <c r="P208" s="25" t="s">
        <v>279</v>
      </c>
      <c r="Q208" s="25" t="s">
        <v>279</v>
      </c>
    </row>
    <row r="209" spans="1:17" s="21" customFormat="1" ht="26.25" customHeight="1" x14ac:dyDescent="0.25">
      <c r="A209" s="22" t="s">
        <v>336</v>
      </c>
      <c r="B209" s="23" t="s">
        <v>337</v>
      </c>
      <c r="C209" s="24" t="s">
        <v>34</v>
      </c>
      <c r="D209" s="25" t="s">
        <v>279</v>
      </c>
      <c r="E209" s="25" t="s">
        <v>279</v>
      </c>
      <c r="F209" s="25" t="s">
        <v>279</v>
      </c>
      <c r="G209" s="25" t="s">
        <v>279</v>
      </c>
      <c r="H209" s="25" t="s">
        <v>279</v>
      </c>
      <c r="I209" s="25" t="s">
        <v>279</v>
      </c>
      <c r="J209" s="25" t="s">
        <v>279</v>
      </c>
      <c r="K209" s="25" t="s">
        <v>279</v>
      </c>
      <c r="L209" s="25" t="s">
        <v>279</v>
      </c>
      <c r="M209" s="25" t="s">
        <v>279</v>
      </c>
      <c r="N209" s="25" t="s">
        <v>279</v>
      </c>
      <c r="O209" s="25" t="s">
        <v>279</v>
      </c>
      <c r="P209" s="25" t="s">
        <v>279</v>
      </c>
      <c r="Q209" s="25" t="s">
        <v>279</v>
      </c>
    </row>
    <row r="210" spans="1:17" s="21" customFormat="1" x14ac:dyDescent="0.25">
      <c r="A210" s="22" t="s">
        <v>338</v>
      </c>
      <c r="B210" s="33" t="s">
        <v>339</v>
      </c>
      <c r="C210" s="24" t="s">
        <v>34</v>
      </c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41"/>
    </row>
    <row r="211" spans="1:17" s="21" customFormat="1" x14ac:dyDescent="0.25">
      <c r="A211" s="22" t="s">
        <v>340</v>
      </c>
      <c r="B211" s="33" t="s">
        <v>341</v>
      </c>
      <c r="C211" s="24" t="s">
        <v>34</v>
      </c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41"/>
    </row>
    <row r="212" spans="1:17" s="21" customFormat="1" ht="34.5" customHeight="1" x14ac:dyDescent="0.25">
      <c r="A212" s="22" t="s">
        <v>342</v>
      </c>
      <c r="B212" s="32" t="s">
        <v>343</v>
      </c>
      <c r="C212" s="24" t="s">
        <v>34</v>
      </c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41"/>
    </row>
    <row r="213" spans="1:17" s="21" customFormat="1" x14ac:dyDescent="0.25">
      <c r="A213" s="22" t="s">
        <v>344</v>
      </c>
      <c r="B213" s="34" t="s">
        <v>345</v>
      </c>
      <c r="C213" s="24" t="s">
        <v>34</v>
      </c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41"/>
    </row>
    <row r="214" spans="1:17" s="21" customFormat="1" x14ac:dyDescent="0.25">
      <c r="A214" s="22" t="s">
        <v>346</v>
      </c>
      <c r="B214" s="34" t="s">
        <v>347</v>
      </c>
      <c r="C214" s="24" t="s">
        <v>34</v>
      </c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41"/>
    </row>
    <row r="215" spans="1:17" s="21" customFormat="1" x14ac:dyDescent="0.25">
      <c r="A215" s="22" t="s">
        <v>348</v>
      </c>
      <c r="B215" s="33" t="s">
        <v>349</v>
      </c>
      <c r="C215" s="24" t="s">
        <v>34</v>
      </c>
      <c r="D215" s="25" t="s">
        <v>279</v>
      </c>
      <c r="E215" s="25" t="s">
        <v>279</v>
      </c>
      <c r="F215" s="25" t="s">
        <v>279</v>
      </c>
      <c r="G215" s="25" t="s">
        <v>279</v>
      </c>
      <c r="H215" s="25" t="s">
        <v>279</v>
      </c>
      <c r="I215" s="25" t="s">
        <v>279</v>
      </c>
      <c r="J215" s="25" t="s">
        <v>279</v>
      </c>
      <c r="K215" s="25" t="s">
        <v>279</v>
      </c>
      <c r="L215" s="25" t="s">
        <v>279</v>
      </c>
      <c r="M215" s="25" t="s">
        <v>279</v>
      </c>
      <c r="N215" s="25" t="s">
        <v>279</v>
      </c>
      <c r="O215" s="25" t="s">
        <v>279</v>
      </c>
      <c r="P215" s="25" t="s">
        <v>279</v>
      </c>
      <c r="Q215" s="25" t="s">
        <v>279</v>
      </c>
    </row>
    <row r="216" spans="1:17" s="21" customFormat="1" x14ac:dyDescent="0.25">
      <c r="A216" s="22" t="s">
        <v>350</v>
      </c>
      <c r="B216" s="23" t="s">
        <v>351</v>
      </c>
      <c r="C216" s="24" t="s">
        <v>34</v>
      </c>
      <c r="D216" s="25" t="s">
        <v>279</v>
      </c>
      <c r="E216" s="25" t="s">
        <v>279</v>
      </c>
      <c r="F216" s="25" t="s">
        <v>279</v>
      </c>
      <c r="G216" s="25" t="s">
        <v>279</v>
      </c>
      <c r="H216" s="25" t="s">
        <v>279</v>
      </c>
      <c r="I216" s="25" t="s">
        <v>279</v>
      </c>
      <c r="J216" s="25" t="s">
        <v>279</v>
      </c>
      <c r="K216" s="25" t="s">
        <v>279</v>
      </c>
      <c r="L216" s="25" t="s">
        <v>279</v>
      </c>
      <c r="M216" s="25" t="s">
        <v>279</v>
      </c>
      <c r="N216" s="25" t="s">
        <v>279</v>
      </c>
      <c r="O216" s="25" t="s">
        <v>279</v>
      </c>
      <c r="P216" s="25" t="s">
        <v>279</v>
      </c>
      <c r="Q216" s="25" t="s">
        <v>279</v>
      </c>
    </row>
    <row r="217" spans="1:17" s="21" customFormat="1" x14ac:dyDescent="0.25">
      <c r="A217" s="22" t="s">
        <v>352</v>
      </c>
      <c r="B217" s="33" t="s">
        <v>353</v>
      </c>
      <c r="C217" s="24" t="s">
        <v>34</v>
      </c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</row>
    <row r="218" spans="1:17" s="21" customFormat="1" x14ac:dyDescent="0.25">
      <c r="A218" s="22" t="s">
        <v>354</v>
      </c>
      <c r="B218" s="32" t="s">
        <v>355</v>
      </c>
      <c r="C218" s="24" t="s">
        <v>34</v>
      </c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</row>
    <row r="219" spans="1:17" s="21" customFormat="1" x14ac:dyDescent="0.25">
      <c r="A219" s="22" t="s">
        <v>356</v>
      </c>
      <c r="B219" s="32" t="s">
        <v>357</v>
      </c>
      <c r="C219" s="24" t="s">
        <v>34</v>
      </c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</row>
    <row r="220" spans="1:17" s="21" customFormat="1" ht="31.5" x14ac:dyDescent="0.25">
      <c r="A220" s="22" t="s">
        <v>358</v>
      </c>
      <c r="B220" s="32" t="s">
        <v>359</v>
      </c>
      <c r="C220" s="24" t="s">
        <v>34</v>
      </c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</row>
    <row r="221" spans="1:17" s="21" customFormat="1" x14ac:dyDescent="0.25">
      <c r="A221" s="22" t="s">
        <v>360</v>
      </c>
      <c r="B221" s="32" t="s">
        <v>361</v>
      </c>
      <c r="C221" s="24" t="s">
        <v>34</v>
      </c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</row>
    <row r="222" spans="1:17" s="21" customFormat="1" x14ac:dyDescent="0.25">
      <c r="A222" s="22" t="s">
        <v>362</v>
      </c>
      <c r="B222" s="32" t="s">
        <v>363</v>
      </c>
      <c r="C222" s="24" t="s">
        <v>34</v>
      </c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</row>
    <row r="223" spans="1:17" s="21" customFormat="1" x14ac:dyDescent="0.25">
      <c r="A223" s="22" t="s">
        <v>364</v>
      </c>
      <c r="B223" s="32" t="s">
        <v>365</v>
      </c>
      <c r="C223" s="24" t="s">
        <v>34</v>
      </c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</row>
    <row r="224" spans="1:17" s="21" customFormat="1" x14ac:dyDescent="0.25">
      <c r="A224" s="22" t="s">
        <v>366</v>
      </c>
      <c r="B224" s="33" t="s">
        <v>367</v>
      </c>
      <c r="C224" s="24" t="s">
        <v>34</v>
      </c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</row>
    <row r="225" spans="1:17" s="21" customFormat="1" x14ac:dyDescent="0.25">
      <c r="A225" s="22" t="s">
        <v>368</v>
      </c>
      <c r="B225" s="33" t="s">
        <v>369</v>
      </c>
      <c r="C225" s="24" t="s">
        <v>34</v>
      </c>
      <c r="D225" s="25" t="s">
        <v>279</v>
      </c>
      <c r="E225" s="25" t="s">
        <v>279</v>
      </c>
      <c r="F225" s="25" t="s">
        <v>279</v>
      </c>
      <c r="G225" s="25" t="s">
        <v>279</v>
      </c>
      <c r="H225" s="25" t="s">
        <v>279</v>
      </c>
      <c r="I225" s="25" t="s">
        <v>279</v>
      </c>
      <c r="J225" s="25" t="s">
        <v>279</v>
      </c>
      <c r="K225" s="25" t="s">
        <v>279</v>
      </c>
      <c r="L225" s="25" t="s">
        <v>279</v>
      </c>
      <c r="M225" s="25" t="s">
        <v>279</v>
      </c>
      <c r="N225" s="25" t="s">
        <v>279</v>
      </c>
      <c r="O225" s="25" t="s">
        <v>279</v>
      </c>
      <c r="P225" s="25" t="s">
        <v>279</v>
      </c>
      <c r="Q225" s="25" t="s">
        <v>279</v>
      </c>
    </row>
    <row r="226" spans="1:17" s="21" customFormat="1" x14ac:dyDescent="0.25">
      <c r="A226" s="22" t="s">
        <v>370</v>
      </c>
      <c r="B226" s="33" t="s">
        <v>136</v>
      </c>
      <c r="C226" s="24" t="s">
        <v>47</v>
      </c>
      <c r="D226" s="25" t="s">
        <v>137</v>
      </c>
      <c r="E226" s="25" t="s">
        <v>137</v>
      </c>
      <c r="F226" s="25" t="s">
        <v>137</v>
      </c>
      <c r="G226" s="25" t="s">
        <v>137</v>
      </c>
      <c r="H226" s="25" t="s">
        <v>137</v>
      </c>
      <c r="I226" s="25" t="s">
        <v>137</v>
      </c>
      <c r="J226" s="25" t="s">
        <v>137</v>
      </c>
      <c r="K226" s="25" t="s">
        <v>137</v>
      </c>
      <c r="L226" s="25" t="s">
        <v>137</v>
      </c>
      <c r="M226" s="25" t="s">
        <v>137</v>
      </c>
      <c r="N226" s="25" t="s">
        <v>137</v>
      </c>
      <c r="O226" s="25" t="s">
        <v>137</v>
      </c>
      <c r="P226" s="25" t="s">
        <v>137</v>
      </c>
      <c r="Q226" s="48" t="s">
        <v>137</v>
      </c>
    </row>
    <row r="227" spans="1:17" s="21" customFormat="1" ht="31.5" x14ac:dyDescent="0.25">
      <c r="A227" s="22" t="s">
        <v>371</v>
      </c>
      <c r="B227" s="33" t="s">
        <v>372</v>
      </c>
      <c r="C227" s="24" t="s">
        <v>34</v>
      </c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41"/>
    </row>
    <row r="228" spans="1:17" s="21" customFormat="1" x14ac:dyDescent="0.25">
      <c r="A228" s="22" t="s">
        <v>373</v>
      </c>
      <c r="B228" s="23" t="s">
        <v>374</v>
      </c>
      <c r="C228" s="24" t="s">
        <v>34</v>
      </c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41"/>
    </row>
    <row r="229" spans="1:17" s="21" customFormat="1" x14ac:dyDescent="0.25">
      <c r="A229" s="22" t="s">
        <v>375</v>
      </c>
      <c r="B229" s="33" t="s">
        <v>376</v>
      </c>
      <c r="C229" s="24" t="s">
        <v>34</v>
      </c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41"/>
    </row>
    <row r="230" spans="1:17" s="21" customFormat="1" x14ac:dyDescent="0.25">
      <c r="A230" s="22" t="s">
        <v>377</v>
      </c>
      <c r="B230" s="33" t="s">
        <v>378</v>
      </c>
      <c r="C230" s="24" t="s">
        <v>34</v>
      </c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41"/>
    </row>
    <row r="231" spans="1:17" s="21" customFormat="1" x14ac:dyDescent="0.25">
      <c r="A231" s="22" t="s">
        <v>379</v>
      </c>
      <c r="B231" s="32" t="s">
        <v>380</v>
      </c>
      <c r="C231" s="24" t="s">
        <v>34</v>
      </c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41"/>
    </row>
    <row r="232" spans="1:17" s="21" customFormat="1" x14ac:dyDescent="0.25">
      <c r="A232" s="22" t="s">
        <v>381</v>
      </c>
      <c r="B232" s="32" t="s">
        <v>382</v>
      </c>
      <c r="C232" s="24" t="s">
        <v>34</v>
      </c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41"/>
    </row>
    <row r="233" spans="1:17" s="21" customFormat="1" x14ac:dyDescent="0.25">
      <c r="A233" s="22" t="s">
        <v>383</v>
      </c>
      <c r="B233" s="32" t="s">
        <v>384</v>
      </c>
      <c r="C233" s="24" t="s">
        <v>34</v>
      </c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41"/>
    </row>
    <row r="234" spans="1:17" s="21" customFormat="1" x14ac:dyDescent="0.25">
      <c r="A234" s="22" t="s">
        <v>385</v>
      </c>
      <c r="B234" s="33" t="s">
        <v>386</v>
      </c>
      <c r="C234" s="24" t="s">
        <v>34</v>
      </c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41"/>
    </row>
    <row r="235" spans="1:17" s="21" customFormat="1" ht="16.5" customHeight="1" x14ac:dyDescent="0.25">
      <c r="A235" s="22" t="s">
        <v>387</v>
      </c>
      <c r="B235" s="33" t="s">
        <v>388</v>
      </c>
      <c r="C235" s="24" t="s">
        <v>34</v>
      </c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41"/>
    </row>
    <row r="236" spans="1:17" s="21" customFormat="1" x14ac:dyDescent="0.25">
      <c r="A236" s="22" t="s">
        <v>389</v>
      </c>
      <c r="B236" s="32" t="s">
        <v>390</v>
      </c>
      <c r="C236" s="24" t="s">
        <v>34</v>
      </c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41"/>
    </row>
    <row r="237" spans="1:17" s="21" customFormat="1" x14ac:dyDescent="0.25">
      <c r="A237" s="22" t="s">
        <v>391</v>
      </c>
      <c r="B237" s="32" t="s">
        <v>392</v>
      </c>
      <c r="C237" s="24" t="s">
        <v>34</v>
      </c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41"/>
    </row>
    <row r="238" spans="1:17" s="21" customFormat="1" x14ac:dyDescent="0.25">
      <c r="A238" s="22" t="s">
        <v>393</v>
      </c>
      <c r="B238" s="33" t="s">
        <v>394</v>
      </c>
      <c r="C238" s="24" t="s">
        <v>34</v>
      </c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41"/>
    </row>
    <row r="239" spans="1:17" s="21" customFormat="1" x14ac:dyDescent="0.25">
      <c r="A239" s="22" t="s">
        <v>395</v>
      </c>
      <c r="B239" s="33" t="s">
        <v>396</v>
      </c>
      <c r="C239" s="24" t="s">
        <v>34</v>
      </c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41"/>
    </row>
    <row r="240" spans="1:17" s="21" customFormat="1" x14ac:dyDescent="0.25">
      <c r="A240" s="22" t="s">
        <v>397</v>
      </c>
      <c r="B240" s="33" t="s">
        <v>398</v>
      </c>
      <c r="C240" s="24" t="s">
        <v>34</v>
      </c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41"/>
    </row>
    <row r="241" spans="1:17" s="21" customFormat="1" x14ac:dyDescent="0.25">
      <c r="A241" s="22" t="s">
        <v>399</v>
      </c>
      <c r="B241" s="23" t="s">
        <v>400</v>
      </c>
      <c r="C241" s="24" t="s">
        <v>34</v>
      </c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41"/>
    </row>
    <row r="242" spans="1:17" s="21" customFormat="1" x14ac:dyDescent="0.25">
      <c r="A242" s="22" t="s">
        <v>401</v>
      </c>
      <c r="B242" s="33" t="s">
        <v>402</v>
      </c>
      <c r="C242" s="24" t="s">
        <v>34</v>
      </c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41"/>
    </row>
    <row r="243" spans="1:17" s="21" customFormat="1" x14ac:dyDescent="0.25">
      <c r="A243" s="22" t="s">
        <v>403</v>
      </c>
      <c r="B243" s="32" t="s">
        <v>380</v>
      </c>
      <c r="C243" s="24" t="s">
        <v>34</v>
      </c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41"/>
    </row>
    <row r="244" spans="1:17" s="21" customFormat="1" x14ac:dyDescent="0.25">
      <c r="A244" s="22" t="s">
        <v>404</v>
      </c>
      <c r="B244" s="32" t="s">
        <v>382</v>
      </c>
      <c r="C244" s="24" t="s">
        <v>34</v>
      </c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41"/>
    </row>
    <row r="245" spans="1:17" s="21" customFormat="1" x14ac:dyDescent="0.25">
      <c r="A245" s="22" t="s">
        <v>405</v>
      </c>
      <c r="B245" s="32" t="s">
        <v>384</v>
      </c>
      <c r="C245" s="24" t="s">
        <v>34</v>
      </c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41"/>
    </row>
    <row r="246" spans="1:17" s="21" customFormat="1" x14ac:dyDescent="0.25">
      <c r="A246" s="22" t="s">
        <v>406</v>
      </c>
      <c r="B246" s="33" t="s">
        <v>260</v>
      </c>
      <c r="C246" s="24" t="s">
        <v>34</v>
      </c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41"/>
    </row>
    <row r="247" spans="1:17" s="21" customFormat="1" x14ac:dyDescent="0.25">
      <c r="A247" s="22" t="s">
        <v>407</v>
      </c>
      <c r="B247" s="33" t="s">
        <v>408</v>
      </c>
      <c r="C247" s="24" t="s">
        <v>34</v>
      </c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41"/>
    </row>
    <row r="248" spans="1:17" s="21" customFormat="1" ht="31.5" x14ac:dyDescent="0.25">
      <c r="A248" s="22" t="s">
        <v>409</v>
      </c>
      <c r="B248" s="23" t="s">
        <v>410</v>
      </c>
      <c r="C248" s="24" t="s">
        <v>34</v>
      </c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41"/>
    </row>
    <row r="249" spans="1:17" s="21" customFormat="1" ht="31.5" x14ac:dyDescent="0.25">
      <c r="A249" s="22" t="s">
        <v>411</v>
      </c>
      <c r="B249" s="23" t="s">
        <v>412</v>
      </c>
      <c r="C249" s="24" t="s">
        <v>34</v>
      </c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41"/>
    </row>
    <row r="250" spans="1:17" s="21" customFormat="1" x14ac:dyDescent="0.25">
      <c r="A250" s="22" t="s">
        <v>413</v>
      </c>
      <c r="B250" s="33" t="s">
        <v>414</v>
      </c>
      <c r="C250" s="24" t="s">
        <v>34</v>
      </c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41"/>
    </row>
    <row r="251" spans="1:17" s="21" customFormat="1" x14ac:dyDescent="0.25">
      <c r="A251" s="22" t="s">
        <v>415</v>
      </c>
      <c r="B251" s="33" t="s">
        <v>416</v>
      </c>
      <c r="C251" s="24" t="s">
        <v>34</v>
      </c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41"/>
    </row>
    <row r="252" spans="1:17" s="21" customFormat="1" ht="31.5" x14ac:dyDescent="0.25">
      <c r="A252" s="22" t="s">
        <v>417</v>
      </c>
      <c r="B252" s="23" t="s">
        <v>418</v>
      </c>
      <c r="C252" s="24" t="s">
        <v>34</v>
      </c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41"/>
    </row>
    <row r="253" spans="1:17" s="21" customFormat="1" x14ac:dyDescent="0.25">
      <c r="A253" s="22" t="s">
        <v>419</v>
      </c>
      <c r="B253" s="33" t="s">
        <v>420</v>
      </c>
      <c r="C253" s="24" t="s">
        <v>34</v>
      </c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41"/>
    </row>
    <row r="254" spans="1:17" s="21" customFormat="1" x14ac:dyDescent="0.25">
      <c r="A254" s="22" t="s">
        <v>421</v>
      </c>
      <c r="B254" s="33" t="s">
        <v>422</v>
      </c>
      <c r="C254" s="24" t="s">
        <v>34</v>
      </c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41"/>
    </row>
    <row r="255" spans="1:17" s="21" customFormat="1" x14ac:dyDescent="0.25">
      <c r="A255" s="22" t="s">
        <v>423</v>
      </c>
      <c r="B255" s="23" t="s">
        <v>424</v>
      </c>
      <c r="C255" s="24" t="s">
        <v>34</v>
      </c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41"/>
    </row>
    <row r="256" spans="1:17" s="21" customFormat="1" ht="31.5" x14ac:dyDescent="0.25">
      <c r="A256" s="22" t="s">
        <v>425</v>
      </c>
      <c r="B256" s="23" t="s">
        <v>426</v>
      </c>
      <c r="C256" s="24" t="s">
        <v>34</v>
      </c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41"/>
    </row>
    <row r="257" spans="1:17" s="21" customFormat="1" x14ac:dyDescent="0.25">
      <c r="A257" s="22" t="s">
        <v>427</v>
      </c>
      <c r="B257" s="23" t="s">
        <v>428</v>
      </c>
      <c r="C257" s="24" t="s">
        <v>34</v>
      </c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41"/>
    </row>
    <row r="258" spans="1:17" s="21" customFormat="1" x14ac:dyDescent="0.25">
      <c r="A258" s="22" t="s">
        <v>429</v>
      </c>
      <c r="B258" s="23" t="s">
        <v>430</v>
      </c>
      <c r="C258" s="24" t="s">
        <v>34</v>
      </c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41"/>
    </row>
    <row r="259" spans="1:17" s="21" customFormat="1" x14ac:dyDescent="0.25">
      <c r="A259" s="22" t="s">
        <v>431</v>
      </c>
      <c r="B259" s="23" t="s">
        <v>136</v>
      </c>
      <c r="C259" s="24" t="s">
        <v>47</v>
      </c>
      <c r="D259" s="25" t="s">
        <v>137</v>
      </c>
      <c r="E259" s="25" t="s">
        <v>137</v>
      </c>
      <c r="F259" s="25" t="s">
        <v>137</v>
      </c>
      <c r="G259" s="25" t="s">
        <v>137</v>
      </c>
      <c r="H259" s="25" t="s">
        <v>137</v>
      </c>
      <c r="I259" s="25" t="s">
        <v>137</v>
      </c>
      <c r="J259" s="25" t="s">
        <v>137</v>
      </c>
      <c r="K259" s="25" t="s">
        <v>137</v>
      </c>
      <c r="L259" s="25" t="s">
        <v>137</v>
      </c>
      <c r="M259" s="25" t="s">
        <v>137</v>
      </c>
      <c r="N259" s="25" t="s">
        <v>137</v>
      </c>
      <c r="O259" s="25" t="s">
        <v>137</v>
      </c>
      <c r="P259" s="25" t="s">
        <v>137</v>
      </c>
      <c r="Q259" s="48" t="s">
        <v>137</v>
      </c>
    </row>
    <row r="260" spans="1:17" s="21" customFormat="1" x14ac:dyDescent="0.25">
      <c r="A260" s="22" t="s">
        <v>432</v>
      </c>
      <c r="B260" s="33" t="s">
        <v>433</v>
      </c>
      <c r="C260" s="24" t="s">
        <v>34</v>
      </c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41"/>
    </row>
    <row r="261" spans="1:17" s="21" customFormat="1" ht="31.5" x14ac:dyDescent="0.25">
      <c r="A261" s="22" t="s">
        <v>434</v>
      </c>
      <c r="B261" s="32" t="s">
        <v>435</v>
      </c>
      <c r="C261" s="24" t="s">
        <v>34</v>
      </c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41"/>
    </row>
    <row r="262" spans="1:17" s="21" customFormat="1" x14ac:dyDescent="0.25">
      <c r="A262" s="22" t="s">
        <v>436</v>
      </c>
      <c r="B262" s="34" t="s">
        <v>437</v>
      </c>
      <c r="C262" s="24" t="s">
        <v>34</v>
      </c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41"/>
    </row>
    <row r="263" spans="1:17" s="21" customFormat="1" ht="31.5" x14ac:dyDescent="0.25">
      <c r="A263" s="22" t="s">
        <v>438</v>
      </c>
      <c r="B263" s="34" t="s">
        <v>38</v>
      </c>
      <c r="C263" s="24" t="s">
        <v>34</v>
      </c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41"/>
    </row>
    <row r="264" spans="1:17" s="21" customFormat="1" x14ac:dyDescent="0.25">
      <c r="A264" s="22" t="s">
        <v>439</v>
      </c>
      <c r="B264" s="35" t="s">
        <v>437</v>
      </c>
      <c r="C264" s="24" t="s">
        <v>34</v>
      </c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41"/>
    </row>
    <row r="265" spans="1:17" s="21" customFormat="1" ht="31.5" x14ac:dyDescent="0.25">
      <c r="A265" s="22" t="s">
        <v>440</v>
      </c>
      <c r="B265" s="34" t="s">
        <v>40</v>
      </c>
      <c r="C265" s="24" t="s">
        <v>34</v>
      </c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41"/>
    </row>
    <row r="266" spans="1:17" s="21" customFormat="1" x14ac:dyDescent="0.25">
      <c r="A266" s="22" t="s">
        <v>441</v>
      </c>
      <c r="B266" s="35" t="s">
        <v>437</v>
      </c>
      <c r="C266" s="24" t="s">
        <v>34</v>
      </c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41"/>
    </row>
    <row r="267" spans="1:17" s="21" customFormat="1" ht="31.5" x14ac:dyDescent="0.25">
      <c r="A267" s="22" t="s">
        <v>442</v>
      </c>
      <c r="B267" s="34" t="s">
        <v>42</v>
      </c>
      <c r="C267" s="24" t="s">
        <v>34</v>
      </c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41"/>
    </row>
    <row r="268" spans="1:17" s="21" customFormat="1" x14ac:dyDescent="0.25">
      <c r="A268" s="22" t="s">
        <v>443</v>
      </c>
      <c r="B268" s="35" t="s">
        <v>437</v>
      </c>
      <c r="C268" s="24" t="s">
        <v>34</v>
      </c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41"/>
    </row>
    <row r="269" spans="1:17" s="21" customFormat="1" x14ac:dyDescent="0.25">
      <c r="A269" s="22" t="s">
        <v>444</v>
      </c>
      <c r="B269" s="32" t="s">
        <v>445</v>
      </c>
      <c r="C269" s="24" t="s">
        <v>34</v>
      </c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41"/>
    </row>
    <row r="270" spans="1:17" s="21" customFormat="1" x14ac:dyDescent="0.25">
      <c r="A270" s="22" t="s">
        <v>446</v>
      </c>
      <c r="B270" s="34" t="s">
        <v>437</v>
      </c>
      <c r="C270" s="24" t="s">
        <v>34</v>
      </c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41"/>
    </row>
    <row r="271" spans="1:17" s="21" customFormat="1" x14ac:dyDescent="0.25">
      <c r="A271" s="22" t="s">
        <v>447</v>
      </c>
      <c r="B271" s="31" t="s">
        <v>448</v>
      </c>
      <c r="C271" s="24" t="s">
        <v>34</v>
      </c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41"/>
    </row>
    <row r="272" spans="1:17" s="21" customFormat="1" x14ac:dyDescent="0.25">
      <c r="A272" s="22" t="s">
        <v>449</v>
      </c>
      <c r="B272" s="34" t="s">
        <v>437</v>
      </c>
      <c r="C272" s="24" t="s">
        <v>34</v>
      </c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41"/>
    </row>
    <row r="273" spans="1:17" s="21" customFormat="1" x14ac:dyDescent="0.25">
      <c r="A273" s="22" t="s">
        <v>450</v>
      </c>
      <c r="B273" s="31" t="s">
        <v>451</v>
      </c>
      <c r="C273" s="24" t="s">
        <v>34</v>
      </c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41"/>
    </row>
    <row r="274" spans="1:17" s="21" customFormat="1" x14ac:dyDescent="0.25">
      <c r="A274" s="22" t="s">
        <v>452</v>
      </c>
      <c r="B274" s="34" t="s">
        <v>437</v>
      </c>
      <c r="C274" s="24" t="s">
        <v>34</v>
      </c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41"/>
    </row>
    <row r="275" spans="1:17" s="21" customFormat="1" x14ac:dyDescent="0.25">
      <c r="A275" s="22" t="s">
        <v>453</v>
      </c>
      <c r="B275" s="31" t="s">
        <v>454</v>
      </c>
      <c r="C275" s="24" t="s">
        <v>34</v>
      </c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41"/>
    </row>
    <row r="276" spans="1:17" s="21" customFormat="1" x14ac:dyDescent="0.25">
      <c r="A276" s="22" t="s">
        <v>455</v>
      </c>
      <c r="B276" s="34" t="s">
        <v>437</v>
      </c>
      <c r="C276" s="24" t="s">
        <v>34</v>
      </c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41"/>
    </row>
    <row r="277" spans="1:17" s="21" customFormat="1" ht="15.75" customHeight="1" x14ac:dyDescent="0.25">
      <c r="A277" s="22" t="s">
        <v>456</v>
      </c>
      <c r="B277" s="31" t="s">
        <v>457</v>
      </c>
      <c r="C277" s="24" t="s">
        <v>34</v>
      </c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41"/>
    </row>
    <row r="278" spans="1:17" s="21" customFormat="1" x14ac:dyDescent="0.25">
      <c r="A278" s="22" t="s">
        <v>458</v>
      </c>
      <c r="B278" s="34" t="s">
        <v>437</v>
      </c>
      <c r="C278" s="24" t="s">
        <v>34</v>
      </c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41"/>
    </row>
    <row r="279" spans="1:17" s="21" customFormat="1" x14ac:dyDescent="0.25">
      <c r="A279" s="22" t="s">
        <v>459</v>
      </c>
      <c r="B279" s="31" t="s">
        <v>460</v>
      </c>
      <c r="C279" s="24" t="s">
        <v>34</v>
      </c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41"/>
    </row>
    <row r="280" spans="1:17" s="21" customFormat="1" x14ac:dyDescent="0.25">
      <c r="A280" s="22" t="s">
        <v>461</v>
      </c>
      <c r="B280" s="34" t="s">
        <v>437</v>
      </c>
      <c r="C280" s="24" t="s">
        <v>34</v>
      </c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41"/>
    </row>
    <row r="281" spans="1:17" s="21" customFormat="1" ht="31.5" x14ac:dyDescent="0.25">
      <c r="A281" s="22" t="s">
        <v>462</v>
      </c>
      <c r="B281" s="32" t="s">
        <v>463</v>
      </c>
      <c r="C281" s="24" t="s">
        <v>34</v>
      </c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41"/>
    </row>
    <row r="282" spans="1:17" s="21" customFormat="1" x14ac:dyDescent="0.25">
      <c r="A282" s="22" t="s">
        <v>464</v>
      </c>
      <c r="B282" s="34" t="s">
        <v>437</v>
      </c>
      <c r="C282" s="24" t="s">
        <v>34</v>
      </c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41"/>
    </row>
    <row r="283" spans="1:17" s="21" customFormat="1" x14ac:dyDescent="0.25">
      <c r="A283" s="22" t="s">
        <v>465</v>
      </c>
      <c r="B283" s="34" t="s">
        <v>59</v>
      </c>
      <c r="C283" s="24" t="s">
        <v>34</v>
      </c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41"/>
    </row>
    <row r="284" spans="1:17" s="21" customFormat="1" x14ac:dyDescent="0.25">
      <c r="A284" s="22" t="s">
        <v>466</v>
      </c>
      <c r="B284" s="35" t="s">
        <v>437</v>
      </c>
      <c r="C284" s="24" t="s">
        <v>34</v>
      </c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41"/>
    </row>
    <row r="285" spans="1:17" s="21" customFormat="1" x14ac:dyDescent="0.25">
      <c r="A285" s="22" t="s">
        <v>467</v>
      </c>
      <c r="B285" s="34" t="s">
        <v>61</v>
      </c>
      <c r="C285" s="24" t="s">
        <v>34</v>
      </c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41"/>
    </row>
    <row r="286" spans="1:17" s="21" customFormat="1" x14ac:dyDescent="0.25">
      <c r="A286" s="22" t="s">
        <v>468</v>
      </c>
      <c r="B286" s="35" t="s">
        <v>437</v>
      </c>
      <c r="C286" s="24" t="s">
        <v>34</v>
      </c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41"/>
    </row>
    <row r="287" spans="1:17" s="21" customFormat="1" x14ac:dyDescent="0.25">
      <c r="A287" s="22" t="s">
        <v>469</v>
      </c>
      <c r="B287" s="32" t="s">
        <v>470</v>
      </c>
      <c r="C287" s="24" t="s">
        <v>34</v>
      </c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41"/>
    </row>
    <row r="288" spans="1:17" s="21" customFormat="1" x14ac:dyDescent="0.25">
      <c r="A288" s="22" t="s">
        <v>471</v>
      </c>
      <c r="B288" s="34" t="s">
        <v>437</v>
      </c>
      <c r="C288" s="24" t="s">
        <v>34</v>
      </c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41"/>
    </row>
    <row r="289" spans="1:17" s="21" customFormat="1" x14ac:dyDescent="0.25">
      <c r="A289" s="22" t="s">
        <v>472</v>
      </c>
      <c r="B289" s="33" t="s">
        <v>473</v>
      </c>
      <c r="C289" s="24" t="s">
        <v>34</v>
      </c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41"/>
    </row>
    <row r="290" spans="1:17" s="21" customFormat="1" x14ac:dyDescent="0.25">
      <c r="A290" s="22" t="s">
        <v>474</v>
      </c>
      <c r="B290" s="32" t="s">
        <v>475</v>
      </c>
      <c r="C290" s="24" t="s">
        <v>34</v>
      </c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41"/>
    </row>
    <row r="291" spans="1:17" s="21" customFormat="1" x14ac:dyDescent="0.25">
      <c r="A291" s="22" t="s">
        <v>476</v>
      </c>
      <c r="B291" s="34" t="s">
        <v>437</v>
      </c>
      <c r="C291" s="24" t="s">
        <v>34</v>
      </c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41"/>
    </row>
    <row r="292" spans="1:17" s="21" customFormat="1" x14ac:dyDescent="0.25">
      <c r="A292" s="22" t="s">
        <v>477</v>
      </c>
      <c r="B292" s="32" t="s">
        <v>478</v>
      </c>
      <c r="C292" s="24" t="s">
        <v>34</v>
      </c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41"/>
    </row>
    <row r="293" spans="1:17" s="21" customFormat="1" x14ac:dyDescent="0.25">
      <c r="A293" s="22" t="s">
        <v>479</v>
      </c>
      <c r="B293" s="34" t="s">
        <v>307</v>
      </c>
      <c r="C293" s="24" t="s">
        <v>34</v>
      </c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41"/>
    </row>
    <row r="294" spans="1:17" s="21" customFormat="1" x14ac:dyDescent="0.25">
      <c r="A294" s="22" t="s">
        <v>480</v>
      </c>
      <c r="B294" s="35" t="s">
        <v>437</v>
      </c>
      <c r="C294" s="24" t="s">
        <v>34</v>
      </c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41"/>
    </row>
    <row r="295" spans="1:17" s="21" customFormat="1" x14ac:dyDescent="0.25">
      <c r="A295" s="22" t="s">
        <v>481</v>
      </c>
      <c r="B295" s="34" t="s">
        <v>482</v>
      </c>
      <c r="C295" s="24" t="s">
        <v>34</v>
      </c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41"/>
    </row>
    <row r="296" spans="1:17" s="21" customFormat="1" x14ac:dyDescent="0.25">
      <c r="A296" s="22" t="s">
        <v>483</v>
      </c>
      <c r="B296" s="35" t="s">
        <v>437</v>
      </c>
      <c r="C296" s="24" t="s">
        <v>34</v>
      </c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41"/>
    </row>
    <row r="297" spans="1:17" s="21" customFormat="1" ht="31.5" x14ac:dyDescent="0.25">
      <c r="A297" s="22" t="s">
        <v>484</v>
      </c>
      <c r="B297" s="32" t="s">
        <v>485</v>
      </c>
      <c r="C297" s="24" t="s">
        <v>34</v>
      </c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41"/>
    </row>
    <row r="298" spans="1:17" s="21" customFormat="1" x14ac:dyDescent="0.25">
      <c r="A298" s="22" t="s">
        <v>486</v>
      </c>
      <c r="B298" s="34" t="s">
        <v>437</v>
      </c>
      <c r="C298" s="24" t="s">
        <v>34</v>
      </c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41"/>
    </row>
    <row r="299" spans="1:17" s="21" customFormat="1" x14ac:dyDescent="0.25">
      <c r="A299" s="22" t="s">
        <v>487</v>
      </c>
      <c r="B299" s="32" t="s">
        <v>488</v>
      </c>
      <c r="C299" s="24" t="s">
        <v>34</v>
      </c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41"/>
    </row>
    <row r="300" spans="1:17" s="21" customFormat="1" x14ac:dyDescent="0.25">
      <c r="A300" s="22" t="s">
        <v>489</v>
      </c>
      <c r="B300" s="34" t="s">
        <v>437</v>
      </c>
      <c r="C300" s="24" t="s">
        <v>34</v>
      </c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41"/>
    </row>
    <row r="301" spans="1:17" s="21" customFormat="1" x14ac:dyDescent="0.25">
      <c r="A301" s="22" t="s">
        <v>490</v>
      </c>
      <c r="B301" s="32" t="s">
        <v>491</v>
      </c>
      <c r="C301" s="24" t="s">
        <v>34</v>
      </c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41"/>
    </row>
    <row r="302" spans="1:17" s="21" customFormat="1" x14ac:dyDescent="0.25">
      <c r="A302" s="22" t="s">
        <v>492</v>
      </c>
      <c r="B302" s="34" t="s">
        <v>437</v>
      </c>
      <c r="C302" s="24" t="s">
        <v>34</v>
      </c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41"/>
    </row>
    <row r="303" spans="1:17" s="21" customFormat="1" x14ac:dyDescent="0.25">
      <c r="A303" s="22" t="s">
        <v>493</v>
      </c>
      <c r="B303" s="32" t="s">
        <v>494</v>
      </c>
      <c r="C303" s="24" t="s">
        <v>34</v>
      </c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41"/>
    </row>
    <row r="304" spans="1:17" s="21" customFormat="1" x14ac:dyDescent="0.25">
      <c r="A304" s="22" t="s">
        <v>495</v>
      </c>
      <c r="B304" s="34" t="s">
        <v>437</v>
      </c>
      <c r="C304" s="24" t="s">
        <v>34</v>
      </c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41"/>
    </row>
    <row r="305" spans="1:17" s="21" customFormat="1" x14ac:dyDescent="0.25">
      <c r="A305" s="22" t="s">
        <v>496</v>
      </c>
      <c r="B305" s="32" t="s">
        <v>497</v>
      </c>
      <c r="C305" s="24" t="s">
        <v>34</v>
      </c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41"/>
    </row>
    <row r="306" spans="1:17" s="21" customFormat="1" x14ac:dyDescent="0.25">
      <c r="A306" s="22" t="s">
        <v>498</v>
      </c>
      <c r="B306" s="34" t="s">
        <v>437</v>
      </c>
      <c r="C306" s="24" t="s">
        <v>34</v>
      </c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41"/>
    </row>
    <row r="307" spans="1:17" s="21" customFormat="1" ht="31.5" x14ac:dyDescent="0.25">
      <c r="A307" s="22" t="s">
        <v>499</v>
      </c>
      <c r="B307" s="32" t="s">
        <v>500</v>
      </c>
      <c r="C307" s="24" t="s">
        <v>34</v>
      </c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41"/>
    </row>
    <row r="308" spans="1:17" s="21" customFormat="1" x14ac:dyDescent="0.25">
      <c r="A308" s="22" t="s">
        <v>501</v>
      </c>
      <c r="B308" s="34" t="s">
        <v>437</v>
      </c>
      <c r="C308" s="24" t="s">
        <v>34</v>
      </c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41"/>
    </row>
    <row r="309" spans="1:17" s="21" customFormat="1" x14ac:dyDescent="0.25">
      <c r="A309" s="22" t="s">
        <v>502</v>
      </c>
      <c r="B309" s="34" t="s">
        <v>503</v>
      </c>
      <c r="C309" s="24" t="s">
        <v>34</v>
      </c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41"/>
    </row>
    <row r="310" spans="1:17" s="21" customFormat="1" x14ac:dyDescent="0.25">
      <c r="A310" s="22" t="s">
        <v>504</v>
      </c>
      <c r="B310" s="34" t="s">
        <v>437</v>
      </c>
      <c r="C310" s="24" t="s">
        <v>34</v>
      </c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41"/>
    </row>
    <row r="311" spans="1:17" s="21" customFormat="1" x14ac:dyDescent="0.25">
      <c r="A311" s="22" t="s">
        <v>505</v>
      </c>
      <c r="B311" s="32" t="s">
        <v>506</v>
      </c>
      <c r="C311" s="24" t="s">
        <v>34</v>
      </c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41"/>
    </row>
    <row r="312" spans="1:17" s="21" customFormat="1" ht="31.5" x14ac:dyDescent="0.25">
      <c r="A312" s="22" t="s">
        <v>507</v>
      </c>
      <c r="B312" s="33" t="s">
        <v>508</v>
      </c>
      <c r="C312" s="24" t="s">
        <v>509</v>
      </c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41"/>
    </row>
    <row r="313" spans="1:17" s="21" customFormat="1" x14ac:dyDescent="0.25">
      <c r="A313" s="22" t="s">
        <v>510</v>
      </c>
      <c r="B313" s="32" t="s">
        <v>511</v>
      </c>
      <c r="C313" s="24" t="s">
        <v>509</v>
      </c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41"/>
    </row>
    <row r="314" spans="1:17" s="21" customFormat="1" ht="31.5" x14ac:dyDescent="0.25">
      <c r="A314" s="22" t="s">
        <v>512</v>
      </c>
      <c r="B314" s="32" t="s">
        <v>513</v>
      </c>
      <c r="C314" s="24" t="s">
        <v>509</v>
      </c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41"/>
    </row>
    <row r="315" spans="1:17" s="21" customFormat="1" ht="31.5" x14ac:dyDescent="0.25">
      <c r="A315" s="22" t="s">
        <v>514</v>
      </c>
      <c r="B315" s="32" t="s">
        <v>515</v>
      </c>
      <c r="C315" s="24" t="s">
        <v>509</v>
      </c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41"/>
    </row>
    <row r="316" spans="1:17" s="21" customFormat="1" ht="31.5" x14ac:dyDescent="0.25">
      <c r="A316" s="22" t="s">
        <v>516</v>
      </c>
      <c r="B316" s="32" t="s">
        <v>517</v>
      </c>
      <c r="C316" s="24" t="s">
        <v>509</v>
      </c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41"/>
    </row>
    <row r="317" spans="1:17" s="21" customFormat="1" x14ac:dyDescent="0.25">
      <c r="A317" s="22" t="s">
        <v>518</v>
      </c>
      <c r="B317" s="31" t="s">
        <v>519</v>
      </c>
      <c r="C317" s="24" t="s">
        <v>509</v>
      </c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41"/>
    </row>
    <row r="318" spans="1:17" s="21" customFormat="1" x14ac:dyDescent="0.25">
      <c r="A318" s="22" t="s">
        <v>520</v>
      </c>
      <c r="B318" s="31" t="s">
        <v>521</v>
      </c>
      <c r="C318" s="24" t="s">
        <v>509</v>
      </c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41"/>
    </row>
    <row r="319" spans="1:17" s="21" customFormat="1" x14ac:dyDescent="0.25">
      <c r="A319" s="22" t="s">
        <v>522</v>
      </c>
      <c r="B319" s="31" t="s">
        <v>523</v>
      </c>
      <c r="C319" s="24" t="s">
        <v>509</v>
      </c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41"/>
    </row>
    <row r="320" spans="1:17" s="21" customFormat="1" ht="19.5" customHeight="1" x14ac:dyDescent="0.25">
      <c r="A320" s="22" t="s">
        <v>524</v>
      </c>
      <c r="B320" s="31" t="s">
        <v>525</v>
      </c>
      <c r="C320" s="24" t="s">
        <v>509</v>
      </c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41"/>
    </row>
    <row r="321" spans="1:17" s="21" customFormat="1" ht="19.5" customHeight="1" x14ac:dyDescent="0.25">
      <c r="A321" s="22" t="s">
        <v>526</v>
      </c>
      <c r="B321" s="31" t="s">
        <v>527</v>
      </c>
      <c r="C321" s="24" t="s">
        <v>509</v>
      </c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41"/>
    </row>
    <row r="322" spans="1:17" s="21" customFormat="1" ht="36.75" customHeight="1" x14ac:dyDescent="0.25">
      <c r="A322" s="22" t="s">
        <v>528</v>
      </c>
      <c r="B322" s="32" t="s">
        <v>529</v>
      </c>
      <c r="C322" s="24" t="s">
        <v>509</v>
      </c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41"/>
    </row>
    <row r="323" spans="1:17" s="21" customFormat="1" ht="19.5" customHeight="1" x14ac:dyDescent="0.25">
      <c r="A323" s="22" t="s">
        <v>530</v>
      </c>
      <c r="B323" s="49" t="s">
        <v>59</v>
      </c>
      <c r="C323" s="24" t="s">
        <v>509</v>
      </c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41"/>
    </row>
    <row r="324" spans="1:17" s="21" customFormat="1" ht="19.5" customHeight="1" x14ac:dyDescent="0.25">
      <c r="A324" s="22" t="s">
        <v>531</v>
      </c>
      <c r="B324" s="49" t="s">
        <v>61</v>
      </c>
      <c r="C324" s="24" t="s">
        <v>509</v>
      </c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</row>
    <row r="325" spans="1:17" s="21" customFormat="1" ht="15.6" customHeight="1" x14ac:dyDescent="0.25">
      <c r="A325" s="20" t="s">
        <v>532</v>
      </c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</row>
    <row r="326" spans="1:17" ht="31.5" x14ac:dyDescent="0.25">
      <c r="A326" s="22" t="s">
        <v>533</v>
      </c>
      <c r="B326" s="23" t="s">
        <v>534</v>
      </c>
      <c r="C326" s="24" t="s">
        <v>47</v>
      </c>
      <c r="D326" s="50" t="s">
        <v>137</v>
      </c>
      <c r="E326" s="50" t="s">
        <v>137</v>
      </c>
      <c r="F326" s="50" t="s">
        <v>137</v>
      </c>
      <c r="G326" s="50" t="s">
        <v>137</v>
      </c>
      <c r="H326" s="50" t="s">
        <v>137</v>
      </c>
      <c r="I326" s="50" t="s">
        <v>137</v>
      </c>
      <c r="J326" s="50" t="s">
        <v>137</v>
      </c>
      <c r="K326" s="50" t="s">
        <v>137</v>
      </c>
      <c r="L326" s="50" t="s">
        <v>137</v>
      </c>
      <c r="M326" s="50" t="s">
        <v>137</v>
      </c>
      <c r="N326" s="50" t="s">
        <v>137</v>
      </c>
      <c r="O326" s="50" t="s">
        <v>137</v>
      </c>
      <c r="P326" s="50" t="s">
        <v>137</v>
      </c>
      <c r="Q326" s="50" t="s">
        <v>137</v>
      </c>
    </row>
    <row r="327" spans="1:17" x14ac:dyDescent="0.25">
      <c r="A327" s="22" t="s">
        <v>535</v>
      </c>
      <c r="B327" s="33" t="s">
        <v>536</v>
      </c>
      <c r="C327" s="24" t="s">
        <v>537</v>
      </c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</row>
    <row r="328" spans="1:17" x14ac:dyDescent="0.25">
      <c r="A328" s="22" t="s">
        <v>538</v>
      </c>
      <c r="B328" s="33" t="s">
        <v>539</v>
      </c>
      <c r="C328" s="24" t="s">
        <v>540</v>
      </c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</row>
    <row r="329" spans="1:17" x14ac:dyDescent="0.25">
      <c r="A329" s="22" t="s">
        <v>541</v>
      </c>
      <c r="B329" s="33" t="s">
        <v>542</v>
      </c>
      <c r="C329" s="24" t="s">
        <v>537</v>
      </c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</row>
    <row r="330" spans="1:17" x14ac:dyDescent="0.25">
      <c r="A330" s="22" t="s">
        <v>543</v>
      </c>
      <c r="B330" s="33" t="s">
        <v>544</v>
      </c>
      <c r="C330" s="24" t="s">
        <v>540</v>
      </c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</row>
    <row r="331" spans="1:17" x14ac:dyDescent="0.25">
      <c r="A331" s="22" t="s">
        <v>545</v>
      </c>
      <c r="B331" s="33" t="s">
        <v>546</v>
      </c>
      <c r="C331" s="24" t="s">
        <v>547</v>
      </c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</row>
    <row r="332" spans="1:17" x14ac:dyDescent="0.25">
      <c r="A332" s="22" t="s">
        <v>548</v>
      </c>
      <c r="B332" s="33" t="s">
        <v>549</v>
      </c>
      <c r="C332" s="24" t="s">
        <v>47</v>
      </c>
      <c r="D332" s="50" t="s">
        <v>137</v>
      </c>
      <c r="E332" s="50" t="s">
        <v>137</v>
      </c>
      <c r="F332" s="50" t="s">
        <v>137</v>
      </c>
      <c r="G332" s="50" t="s">
        <v>137</v>
      </c>
      <c r="H332" s="50" t="s">
        <v>137</v>
      </c>
      <c r="I332" s="50" t="s">
        <v>137</v>
      </c>
      <c r="J332" s="50" t="s">
        <v>137</v>
      </c>
      <c r="K332" s="50" t="s">
        <v>137</v>
      </c>
      <c r="L332" s="50" t="s">
        <v>137</v>
      </c>
      <c r="M332" s="50" t="s">
        <v>137</v>
      </c>
      <c r="N332" s="50" t="s">
        <v>137</v>
      </c>
      <c r="O332" s="50" t="s">
        <v>137</v>
      </c>
      <c r="P332" s="50" t="s">
        <v>137</v>
      </c>
      <c r="Q332" s="50" t="s">
        <v>137</v>
      </c>
    </row>
    <row r="333" spans="1:17" x14ac:dyDescent="0.25">
      <c r="A333" s="22" t="s">
        <v>550</v>
      </c>
      <c r="B333" s="32" t="s">
        <v>551</v>
      </c>
      <c r="C333" s="24" t="s">
        <v>547</v>
      </c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</row>
    <row r="334" spans="1:17" x14ac:dyDescent="0.25">
      <c r="A334" s="22" t="s">
        <v>552</v>
      </c>
      <c r="B334" s="32" t="s">
        <v>553</v>
      </c>
      <c r="C334" s="24" t="s">
        <v>554</v>
      </c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</row>
    <row r="335" spans="1:17" x14ac:dyDescent="0.25">
      <c r="A335" s="22" t="s">
        <v>555</v>
      </c>
      <c r="B335" s="33" t="s">
        <v>556</v>
      </c>
      <c r="C335" s="24" t="s">
        <v>47</v>
      </c>
      <c r="D335" s="50" t="s">
        <v>137</v>
      </c>
      <c r="E335" s="50" t="s">
        <v>137</v>
      </c>
      <c r="F335" s="50" t="s">
        <v>137</v>
      </c>
      <c r="G335" s="50" t="s">
        <v>137</v>
      </c>
      <c r="H335" s="50" t="s">
        <v>137</v>
      </c>
      <c r="I335" s="50" t="s">
        <v>137</v>
      </c>
      <c r="J335" s="50" t="s">
        <v>137</v>
      </c>
      <c r="K335" s="50" t="s">
        <v>137</v>
      </c>
      <c r="L335" s="50" t="s">
        <v>137</v>
      </c>
      <c r="M335" s="50" t="s">
        <v>137</v>
      </c>
      <c r="N335" s="50" t="s">
        <v>137</v>
      </c>
      <c r="O335" s="50" t="s">
        <v>137</v>
      </c>
      <c r="P335" s="50" t="s">
        <v>137</v>
      </c>
      <c r="Q335" s="50" t="s">
        <v>137</v>
      </c>
    </row>
    <row r="336" spans="1:17" x14ac:dyDescent="0.25">
      <c r="A336" s="22" t="s">
        <v>557</v>
      </c>
      <c r="B336" s="32" t="s">
        <v>551</v>
      </c>
      <c r="C336" s="24" t="s">
        <v>547</v>
      </c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</row>
    <row r="337" spans="1:17" x14ac:dyDescent="0.25">
      <c r="A337" s="22" t="s">
        <v>558</v>
      </c>
      <c r="B337" s="32" t="s">
        <v>559</v>
      </c>
      <c r="C337" s="24" t="s">
        <v>537</v>
      </c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</row>
    <row r="338" spans="1:17" x14ac:dyDescent="0.25">
      <c r="A338" s="22" t="s">
        <v>560</v>
      </c>
      <c r="B338" s="32" t="s">
        <v>553</v>
      </c>
      <c r="C338" s="24" t="s">
        <v>554</v>
      </c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</row>
    <row r="339" spans="1:17" x14ac:dyDescent="0.25">
      <c r="A339" s="22" t="s">
        <v>561</v>
      </c>
      <c r="B339" s="33" t="s">
        <v>562</v>
      </c>
      <c r="C339" s="24" t="s">
        <v>47</v>
      </c>
      <c r="D339" s="50" t="s">
        <v>137</v>
      </c>
      <c r="E339" s="50" t="s">
        <v>137</v>
      </c>
      <c r="F339" s="50" t="s">
        <v>137</v>
      </c>
      <c r="G339" s="50" t="s">
        <v>137</v>
      </c>
      <c r="H339" s="50" t="s">
        <v>137</v>
      </c>
      <c r="I339" s="50" t="s">
        <v>137</v>
      </c>
      <c r="J339" s="50" t="s">
        <v>137</v>
      </c>
      <c r="K339" s="50" t="s">
        <v>137</v>
      </c>
      <c r="L339" s="50" t="s">
        <v>137</v>
      </c>
      <c r="M339" s="50" t="s">
        <v>137</v>
      </c>
      <c r="N339" s="50" t="s">
        <v>137</v>
      </c>
      <c r="O339" s="50" t="s">
        <v>137</v>
      </c>
      <c r="P339" s="50" t="s">
        <v>137</v>
      </c>
      <c r="Q339" s="50" t="s">
        <v>137</v>
      </c>
    </row>
    <row r="340" spans="1:17" x14ac:dyDescent="0.25">
      <c r="A340" s="22" t="s">
        <v>563</v>
      </c>
      <c r="B340" s="32" t="s">
        <v>551</v>
      </c>
      <c r="C340" s="24" t="s">
        <v>547</v>
      </c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</row>
    <row r="341" spans="1:17" x14ac:dyDescent="0.25">
      <c r="A341" s="22" t="s">
        <v>564</v>
      </c>
      <c r="B341" s="32" t="s">
        <v>553</v>
      </c>
      <c r="C341" s="24" t="s">
        <v>554</v>
      </c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</row>
    <row r="342" spans="1:17" x14ac:dyDescent="0.25">
      <c r="A342" s="22" t="s">
        <v>565</v>
      </c>
      <c r="B342" s="33" t="s">
        <v>566</v>
      </c>
      <c r="C342" s="24" t="s">
        <v>47</v>
      </c>
      <c r="D342" s="50" t="s">
        <v>137</v>
      </c>
      <c r="E342" s="50" t="s">
        <v>137</v>
      </c>
      <c r="F342" s="50" t="s">
        <v>137</v>
      </c>
      <c r="G342" s="50" t="s">
        <v>137</v>
      </c>
      <c r="H342" s="50" t="s">
        <v>137</v>
      </c>
      <c r="I342" s="50" t="s">
        <v>137</v>
      </c>
      <c r="J342" s="50" t="s">
        <v>137</v>
      </c>
      <c r="K342" s="50" t="s">
        <v>137</v>
      </c>
      <c r="L342" s="50" t="s">
        <v>137</v>
      </c>
      <c r="M342" s="50" t="s">
        <v>137</v>
      </c>
      <c r="N342" s="50" t="s">
        <v>137</v>
      </c>
      <c r="O342" s="50" t="s">
        <v>137</v>
      </c>
      <c r="P342" s="50" t="s">
        <v>137</v>
      </c>
      <c r="Q342" s="50" t="s">
        <v>137</v>
      </c>
    </row>
    <row r="343" spans="1:17" x14ac:dyDescent="0.25">
      <c r="A343" s="22" t="s">
        <v>567</v>
      </c>
      <c r="B343" s="32" t="s">
        <v>551</v>
      </c>
      <c r="C343" s="24" t="s">
        <v>547</v>
      </c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</row>
    <row r="344" spans="1:17" x14ac:dyDescent="0.25">
      <c r="A344" s="22" t="s">
        <v>568</v>
      </c>
      <c r="B344" s="32" t="s">
        <v>559</v>
      </c>
      <c r="C344" s="24" t="s">
        <v>537</v>
      </c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</row>
    <row r="345" spans="1:17" x14ac:dyDescent="0.25">
      <c r="A345" s="22" t="s">
        <v>569</v>
      </c>
      <c r="B345" s="32" t="s">
        <v>553</v>
      </c>
      <c r="C345" s="24" t="s">
        <v>554</v>
      </c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</row>
    <row r="346" spans="1:17" x14ac:dyDescent="0.25">
      <c r="A346" s="22" t="s">
        <v>570</v>
      </c>
      <c r="B346" s="23" t="s">
        <v>571</v>
      </c>
      <c r="C346" s="24" t="s">
        <v>47</v>
      </c>
      <c r="D346" s="50" t="s">
        <v>137</v>
      </c>
      <c r="E346" s="50" t="s">
        <v>137</v>
      </c>
      <c r="F346" s="50" t="s">
        <v>137</v>
      </c>
      <c r="G346" s="50" t="s">
        <v>137</v>
      </c>
      <c r="H346" s="50" t="s">
        <v>137</v>
      </c>
      <c r="I346" s="50" t="s">
        <v>137</v>
      </c>
      <c r="J346" s="50" t="s">
        <v>137</v>
      </c>
      <c r="K346" s="50" t="s">
        <v>137</v>
      </c>
      <c r="L346" s="50" t="s">
        <v>137</v>
      </c>
      <c r="M346" s="50" t="s">
        <v>137</v>
      </c>
      <c r="N346" s="50" t="s">
        <v>137</v>
      </c>
      <c r="O346" s="50" t="s">
        <v>137</v>
      </c>
      <c r="P346" s="50" t="s">
        <v>137</v>
      </c>
      <c r="Q346" s="50" t="s">
        <v>137</v>
      </c>
    </row>
    <row r="347" spans="1:17" ht="30" customHeight="1" x14ac:dyDescent="0.25">
      <c r="A347" s="22" t="s">
        <v>572</v>
      </c>
      <c r="B347" s="33" t="s">
        <v>573</v>
      </c>
      <c r="C347" s="24" t="s">
        <v>547</v>
      </c>
      <c r="D347" s="51">
        <v>1316.0174041945199</v>
      </c>
      <c r="E347" s="51">
        <f>1316.01740419452</f>
        <v>1316.0174041945199</v>
      </c>
      <c r="F347" s="51"/>
      <c r="G347" s="51">
        <f>E347*1.04</f>
        <v>1368.6581003623007</v>
      </c>
      <c r="H347" s="51"/>
      <c r="I347" s="51">
        <f>G347*1.04</f>
        <v>1423.4044243767928</v>
      </c>
      <c r="J347" s="51"/>
      <c r="K347" s="51">
        <f>I347*1.04</f>
        <v>1480.3406013518645</v>
      </c>
      <c r="L347" s="51"/>
      <c r="M347" s="51">
        <f>K347*1.04</f>
        <v>1539.5542254059392</v>
      </c>
      <c r="N347" s="51"/>
      <c r="O347" s="51">
        <f>M347*1.04</f>
        <v>1601.1363944221769</v>
      </c>
      <c r="P347" s="25">
        <f>D347+F347+H347+J347+L347+N347</f>
        <v>1316.0174041945199</v>
      </c>
      <c r="Q347" s="25">
        <f>E347+G347+I347+K347+M347+O347</f>
        <v>8729.1111501135947</v>
      </c>
    </row>
    <row r="348" spans="1:17" ht="31.5" x14ac:dyDescent="0.25">
      <c r="A348" s="22" t="s">
        <v>574</v>
      </c>
      <c r="B348" s="32" t="s">
        <v>575</v>
      </c>
      <c r="C348" s="24" t="s">
        <v>547</v>
      </c>
      <c r="D348" s="50"/>
      <c r="E348" s="50"/>
      <c r="F348" s="50"/>
      <c r="G348" s="51"/>
      <c r="H348" s="51"/>
      <c r="I348" s="51"/>
      <c r="J348" s="51"/>
      <c r="K348" s="51"/>
      <c r="L348" s="51"/>
      <c r="M348" s="51"/>
      <c r="N348" s="51"/>
      <c r="O348" s="51"/>
      <c r="P348" s="50"/>
      <c r="Q348" s="52"/>
    </row>
    <row r="349" spans="1:17" x14ac:dyDescent="0.25">
      <c r="A349" s="22" t="s">
        <v>576</v>
      </c>
      <c r="B349" s="49" t="s">
        <v>577</v>
      </c>
      <c r="C349" s="24" t="s">
        <v>547</v>
      </c>
      <c r="D349" s="50"/>
      <c r="E349" s="50"/>
      <c r="F349" s="50"/>
      <c r="G349" s="51"/>
      <c r="H349" s="51"/>
      <c r="I349" s="51"/>
      <c r="J349" s="51"/>
      <c r="K349" s="51"/>
      <c r="L349" s="51"/>
      <c r="M349" s="51"/>
      <c r="N349" s="51"/>
      <c r="O349" s="51"/>
      <c r="P349" s="50"/>
      <c r="Q349" s="52"/>
    </row>
    <row r="350" spans="1:17" x14ac:dyDescent="0.25">
      <c r="A350" s="22" t="s">
        <v>578</v>
      </c>
      <c r="B350" s="49" t="s">
        <v>579</v>
      </c>
      <c r="C350" s="24" t="s">
        <v>547</v>
      </c>
      <c r="D350" s="50"/>
      <c r="E350" s="50"/>
      <c r="F350" s="50"/>
      <c r="G350" s="51"/>
      <c r="H350" s="51"/>
      <c r="I350" s="51"/>
      <c r="J350" s="51"/>
      <c r="K350" s="51"/>
      <c r="L350" s="51"/>
      <c r="M350" s="51"/>
      <c r="N350" s="51"/>
      <c r="O350" s="51"/>
      <c r="P350" s="50"/>
      <c r="Q350" s="52"/>
    </row>
    <row r="351" spans="1:17" x14ac:dyDescent="0.25">
      <c r="A351" s="22" t="s">
        <v>580</v>
      </c>
      <c r="B351" s="33" t="s">
        <v>581</v>
      </c>
      <c r="C351" s="24" t="s">
        <v>547</v>
      </c>
      <c r="D351" s="51">
        <v>204.59363000000002</v>
      </c>
      <c r="E351" s="51">
        <v>204.59363000000002</v>
      </c>
      <c r="F351" s="51"/>
      <c r="G351" s="51">
        <f>E351*1.04</f>
        <v>212.77737520000002</v>
      </c>
      <c r="H351" s="51"/>
      <c r="I351" s="51">
        <f>G351*1.04</f>
        <v>221.28847020800004</v>
      </c>
      <c r="J351" s="51"/>
      <c r="K351" s="51">
        <f>I351*1.04</f>
        <v>230.14000901632005</v>
      </c>
      <c r="L351" s="51"/>
      <c r="M351" s="51">
        <f>K351*1.04</f>
        <v>239.34560937697287</v>
      </c>
      <c r="N351" s="51"/>
      <c r="O351" s="51">
        <f>M351*1.04</f>
        <v>248.91943375205179</v>
      </c>
      <c r="P351" s="25">
        <f t="shared" ref="P351:Q352" si="65">D351+F351+H351+J351+L351+N351</f>
        <v>204.59363000000002</v>
      </c>
      <c r="Q351" s="25">
        <f t="shared" si="65"/>
        <v>1357.0645275533448</v>
      </c>
    </row>
    <row r="352" spans="1:17" x14ac:dyDescent="0.25">
      <c r="A352" s="22" t="s">
        <v>582</v>
      </c>
      <c r="B352" s="33" t="s">
        <v>583</v>
      </c>
      <c r="C352" s="24" t="s">
        <v>537</v>
      </c>
      <c r="D352" s="51">
        <v>227.88</v>
      </c>
      <c r="E352" s="51">
        <v>227.88</v>
      </c>
      <c r="F352" s="51"/>
      <c r="G352" s="51">
        <f>E352*1.04</f>
        <v>236.99520000000001</v>
      </c>
      <c r="H352" s="51"/>
      <c r="I352" s="51">
        <f>G352*1.04</f>
        <v>246.47500800000003</v>
      </c>
      <c r="J352" s="51"/>
      <c r="K352" s="51">
        <f>I352*1.04</f>
        <v>256.33400832000007</v>
      </c>
      <c r="L352" s="51"/>
      <c r="M352" s="51">
        <f>K352*1.04</f>
        <v>266.58736865280008</v>
      </c>
      <c r="N352" s="51"/>
      <c r="O352" s="51">
        <f>M352*1.04</f>
        <v>277.25086339891209</v>
      </c>
      <c r="P352" s="25">
        <f t="shared" si="65"/>
        <v>227.88</v>
      </c>
      <c r="Q352" s="25">
        <f t="shared" si="65"/>
        <v>1511.5224483717122</v>
      </c>
    </row>
    <row r="353" spans="1:17" ht="31.5" x14ac:dyDescent="0.25">
      <c r="A353" s="22" t="s">
        <v>584</v>
      </c>
      <c r="B353" s="32" t="s">
        <v>585</v>
      </c>
      <c r="C353" s="24" t="s">
        <v>537</v>
      </c>
      <c r="D353" s="50"/>
      <c r="E353" s="50"/>
      <c r="F353" s="50"/>
      <c r="G353" s="51"/>
      <c r="H353" s="51"/>
      <c r="I353" s="51"/>
      <c r="J353" s="51"/>
      <c r="K353" s="51"/>
      <c r="L353" s="51"/>
      <c r="M353" s="51"/>
      <c r="N353" s="51"/>
      <c r="O353" s="51"/>
      <c r="P353" s="50"/>
      <c r="Q353" s="52"/>
    </row>
    <row r="354" spans="1:17" x14ac:dyDescent="0.25">
      <c r="A354" s="22" t="s">
        <v>586</v>
      </c>
      <c r="B354" s="49" t="s">
        <v>577</v>
      </c>
      <c r="C354" s="24" t="s">
        <v>537</v>
      </c>
      <c r="D354" s="50"/>
      <c r="E354" s="50"/>
      <c r="F354" s="50"/>
      <c r="G354" s="51"/>
      <c r="H354" s="51"/>
      <c r="I354" s="51"/>
      <c r="J354" s="51"/>
      <c r="K354" s="51"/>
      <c r="L354" s="51"/>
      <c r="M354" s="51"/>
      <c r="N354" s="51"/>
      <c r="O354" s="51"/>
      <c r="P354" s="50"/>
      <c r="Q354" s="52"/>
    </row>
    <row r="355" spans="1:17" x14ac:dyDescent="0.25">
      <c r="A355" s="22" t="s">
        <v>587</v>
      </c>
      <c r="B355" s="49" t="s">
        <v>579</v>
      </c>
      <c r="C355" s="24" t="s">
        <v>537</v>
      </c>
      <c r="D355" s="50"/>
      <c r="E355" s="50"/>
      <c r="F355" s="50"/>
      <c r="G355" s="51"/>
      <c r="H355" s="51"/>
      <c r="I355" s="51"/>
      <c r="J355" s="51"/>
      <c r="K355" s="51"/>
      <c r="L355" s="51"/>
      <c r="M355" s="51"/>
      <c r="N355" s="51"/>
      <c r="O355" s="51"/>
      <c r="P355" s="50"/>
      <c r="Q355" s="52"/>
    </row>
    <row r="356" spans="1:17" x14ac:dyDescent="0.25">
      <c r="A356" s="22" t="s">
        <v>588</v>
      </c>
      <c r="B356" s="33" t="s">
        <v>589</v>
      </c>
      <c r="C356" s="24" t="s">
        <v>590</v>
      </c>
      <c r="D356" s="53">
        <v>32153.279999999999</v>
      </c>
      <c r="E356" s="51">
        <f>D356</f>
        <v>32153.279999999999</v>
      </c>
      <c r="F356" s="51"/>
      <c r="G356" s="51">
        <f>E356*1.04</f>
        <v>33439.411200000002</v>
      </c>
      <c r="H356" s="51"/>
      <c r="I356" s="51">
        <f>G356*1.04</f>
        <v>34776.987648000002</v>
      </c>
      <c r="J356" s="51"/>
      <c r="K356" s="51">
        <f>I356*1.04</f>
        <v>36168.067153920005</v>
      </c>
      <c r="L356" s="51"/>
      <c r="M356" s="51">
        <f>K356*1.04</f>
        <v>37614.789840076803</v>
      </c>
      <c r="N356" s="51"/>
      <c r="O356" s="51">
        <f>M356*1.04</f>
        <v>39119.381433679875</v>
      </c>
      <c r="P356" s="25">
        <f t="shared" ref="P356:Q356" si="66">D356+F356+H356+J356+L356+N356</f>
        <v>32153.279999999999</v>
      </c>
      <c r="Q356" s="25">
        <f t="shared" si="66"/>
        <v>213271.91727567671</v>
      </c>
    </row>
    <row r="357" spans="1:17" ht="31.5" x14ac:dyDescent="0.25">
      <c r="A357" s="22" t="s">
        <v>591</v>
      </c>
      <c r="B357" s="33" t="s">
        <v>592</v>
      </c>
      <c r="C357" s="24" t="s">
        <v>34</v>
      </c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</row>
    <row r="358" spans="1:17" x14ac:dyDescent="0.25">
      <c r="A358" s="22" t="s">
        <v>593</v>
      </c>
      <c r="B358" s="23" t="s">
        <v>594</v>
      </c>
      <c r="C358" s="24" t="s">
        <v>47</v>
      </c>
      <c r="D358" s="50" t="s">
        <v>137</v>
      </c>
      <c r="E358" s="50" t="s">
        <v>137</v>
      </c>
      <c r="F358" s="50" t="s">
        <v>137</v>
      </c>
      <c r="G358" s="50" t="s">
        <v>137</v>
      </c>
      <c r="H358" s="50" t="s">
        <v>137</v>
      </c>
      <c r="I358" s="50" t="s">
        <v>137</v>
      </c>
      <c r="J358" s="50" t="s">
        <v>137</v>
      </c>
      <c r="K358" s="50" t="s">
        <v>137</v>
      </c>
      <c r="L358" s="50" t="s">
        <v>137</v>
      </c>
      <c r="M358" s="50" t="s">
        <v>137</v>
      </c>
      <c r="N358" s="50" t="s">
        <v>137</v>
      </c>
      <c r="O358" s="50" t="s">
        <v>137</v>
      </c>
      <c r="P358" s="50" t="s">
        <v>137</v>
      </c>
      <c r="Q358" s="50" t="s">
        <v>137</v>
      </c>
    </row>
    <row r="359" spans="1:17" x14ac:dyDescent="0.25">
      <c r="A359" s="22" t="s">
        <v>595</v>
      </c>
      <c r="B359" s="33" t="s">
        <v>596</v>
      </c>
      <c r="C359" s="24" t="s">
        <v>547</v>
      </c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</row>
    <row r="360" spans="1:17" x14ac:dyDescent="0.25">
      <c r="A360" s="22" t="s">
        <v>597</v>
      </c>
      <c r="B360" s="33" t="s">
        <v>598</v>
      </c>
      <c r="C360" s="24" t="s">
        <v>540</v>
      </c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</row>
    <row r="361" spans="1:17" ht="47.25" x14ac:dyDescent="0.25">
      <c r="A361" s="22" t="s">
        <v>599</v>
      </c>
      <c r="B361" s="33" t="s">
        <v>600</v>
      </c>
      <c r="C361" s="24" t="s">
        <v>34</v>
      </c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</row>
    <row r="362" spans="1:17" ht="31.5" x14ac:dyDescent="0.25">
      <c r="A362" s="22" t="s">
        <v>601</v>
      </c>
      <c r="B362" s="33" t="s">
        <v>602</v>
      </c>
      <c r="C362" s="24" t="s">
        <v>34</v>
      </c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</row>
    <row r="363" spans="1:17" x14ac:dyDescent="0.25">
      <c r="A363" s="22" t="s">
        <v>603</v>
      </c>
      <c r="B363" s="23" t="s">
        <v>604</v>
      </c>
      <c r="C363" s="48" t="s">
        <v>47</v>
      </c>
      <c r="D363" s="50" t="s">
        <v>137</v>
      </c>
      <c r="E363" s="50" t="s">
        <v>137</v>
      </c>
      <c r="F363" s="50" t="s">
        <v>137</v>
      </c>
      <c r="G363" s="50" t="s">
        <v>137</v>
      </c>
      <c r="H363" s="50" t="s">
        <v>137</v>
      </c>
      <c r="I363" s="50" t="s">
        <v>137</v>
      </c>
      <c r="J363" s="50" t="s">
        <v>137</v>
      </c>
      <c r="K363" s="50" t="s">
        <v>137</v>
      </c>
      <c r="L363" s="50" t="s">
        <v>137</v>
      </c>
      <c r="M363" s="50" t="s">
        <v>137</v>
      </c>
      <c r="N363" s="50" t="s">
        <v>137</v>
      </c>
      <c r="O363" s="50" t="s">
        <v>137</v>
      </c>
      <c r="P363" s="50" t="s">
        <v>137</v>
      </c>
      <c r="Q363" s="50" t="s">
        <v>137</v>
      </c>
    </row>
    <row r="364" spans="1:17" ht="18" customHeight="1" x14ac:dyDescent="0.25">
      <c r="A364" s="22" t="s">
        <v>605</v>
      </c>
      <c r="B364" s="33" t="s">
        <v>606</v>
      </c>
      <c r="C364" s="24" t="s">
        <v>537</v>
      </c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</row>
    <row r="365" spans="1:17" ht="47.25" x14ac:dyDescent="0.25">
      <c r="A365" s="22" t="s">
        <v>607</v>
      </c>
      <c r="B365" s="32" t="s">
        <v>608</v>
      </c>
      <c r="C365" s="24" t="s">
        <v>537</v>
      </c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</row>
    <row r="366" spans="1:17" ht="47.25" x14ac:dyDescent="0.25">
      <c r="A366" s="22" t="s">
        <v>609</v>
      </c>
      <c r="B366" s="32" t="s">
        <v>610</v>
      </c>
      <c r="C366" s="24" t="s">
        <v>537</v>
      </c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</row>
    <row r="367" spans="1:17" ht="31.5" x14ac:dyDescent="0.25">
      <c r="A367" s="22" t="s">
        <v>611</v>
      </c>
      <c r="B367" s="32" t="s">
        <v>612</v>
      </c>
      <c r="C367" s="24" t="s">
        <v>537</v>
      </c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</row>
    <row r="368" spans="1:17" x14ac:dyDescent="0.25">
      <c r="A368" s="22" t="s">
        <v>613</v>
      </c>
      <c r="B368" s="33" t="s">
        <v>614</v>
      </c>
      <c r="C368" s="24" t="s">
        <v>547</v>
      </c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</row>
    <row r="369" spans="1:17" ht="31.5" x14ac:dyDescent="0.25">
      <c r="A369" s="22" t="s">
        <v>615</v>
      </c>
      <c r="B369" s="32" t="s">
        <v>616</v>
      </c>
      <c r="C369" s="24" t="s">
        <v>547</v>
      </c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</row>
    <row r="370" spans="1:17" x14ac:dyDescent="0.25">
      <c r="A370" s="22" t="s">
        <v>617</v>
      </c>
      <c r="B370" s="32" t="s">
        <v>618</v>
      </c>
      <c r="C370" s="24" t="s">
        <v>547</v>
      </c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</row>
    <row r="371" spans="1:17" ht="31.5" x14ac:dyDescent="0.25">
      <c r="A371" s="22" t="s">
        <v>619</v>
      </c>
      <c r="B371" s="33" t="s">
        <v>620</v>
      </c>
      <c r="C371" s="24" t="s">
        <v>34</v>
      </c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</row>
    <row r="372" spans="1:17" x14ac:dyDescent="0.25">
      <c r="A372" s="22" t="s">
        <v>621</v>
      </c>
      <c r="B372" s="32" t="s">
        <v>622</v>
      </c>
      <c r="C372" s="24" t="s">
        <v>34</v>
      </c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</row>
    <row r="373" spans="1:17" x14ac:dyDescent="0.25">
      <c r="A373" s="22" t="s">
        <v>623</v>
      </c>
      <c r="B373" s="32" t="s">
        <v>61</v>
      </c>
      <c r="C373" s="24" t="s">
        <v>34</v>
      </c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</row>
    <row r="374" spans="1:17" x14ac:dyDescent="0.25">
      <c r="A374" s="22" t="s">
        <v>624</v>
      </c>
      <c r="B374" s="23" t="s">
        <v>625</v>
      </c>
      <c r="C374" s="24" t="s">
        <v>626</v>
      </c>
      <c r="D374" s="54">
        <v>565</v>
      </c>
      <c r="E374" s="54">
        <f>D374</f>
        <v>565</v>
      </c>
      <c r="F374" s="54"/>
      <c r="G374" s="54">
        <v>565</v>
      </c>
      <c r="H374" s="54"/>
      <c r="I374" s="54">
        <v>565</v>
      </c>
      <c r="J374" s="54"/>
      <c r="K374" s="54">
        <v>565</v>
      </c>
      <c r="L374" s="54"/>
      <c r="M374" s="54">
        <v>565</v>
      </c>
      <c r="N374" s="54"/>
      <c r="O374" s="54">
        <v>565</v>
      </c>
      <c r="P374" s="28">
        <f t="shared" ref="P374:Q374" si="67">D374+F374+H374+J374+L374+N374</f>
        <v>565</v>
      </c>
      <c r="Q374" s="28">
        <f t="shared" si="67"/>
        <v>3390</v>
      </c>
    </row>
    <row r="375" spans="1:17" x14ac:dyDescent="0.25">
      <c r="A375" s="55" t="s">
        <v>627</v>
      </c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56"/>
    </row>
    <row r="376" spans="1:17" ht="16.5" customHeight="1" x14ac:dyDescent="0.25">
      <c r="A376" s="55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56"/>
    </row>
    <row r="377" spans="1:17" ht="33" customHeight="1" x14ac:dyDescent="0.25">
      <c r="A377" s="11" t="s">
        <v>628</v>
      </c>
      <c r="B377" s="12" t="s">
        <v>9</v>
      </c>
      <c r="C377" s="12" t="s">
        <v>629</v>
      </c>
      <c r="D377" s="13" t="s">
        <v>11</v>
      </c>
      <c r="E377" s="13"/>
      <c r="F377" s="13" t="s">
        <v>12</v>
      </c>
      <c r="G377" s="13"/>
      <c r="H377" s="13" t="s">
        <v>13</v>
      </c>
      <c r="I377" s="13"/>
      <c r="J377" s="13" t="s">
        <v>14</v>
      </c>
      <c r="K377" s="13"/>
      <c r="L377" s="13" t="s">
        <v>15</v>
      </c>
      <c r="M377" s="13"/>
      <c r="N377" s="13" t="s">
        <v>16</v>
      </c>
      <c r="O377" s="13"/>
      <c r="P377" s="13" t="s">
        <v>630</v>
      </c>
      <c r="Q377" s="13"/>
    </row>
    <row r="378" spans="1:17" ht="67.5" customHeight="1" x14ac:dyDescent="0.25">
      <c r="A378" s="11"/>
      <c r="B378" s="12"/>
      <c r="C378" s="12"/>
      <c r="D378" s="14" t="s">
        <v>18</v>
      </c>
      <c r="E378" s="14" t="s">
        <v>19</v>
      </c>
      <c r="F378" s="14" t="s">
        <v>18</v>
      </c>
      <c r="G378" s="14" t="s">
        <v>19</v>
      </c>
      <c r="H378" s="14" t="s">
        <v>18</v>
      </c>
      <c r="I378" s="14" t="s">
        <v>19</v>
      </c>
      <c r="J378" s="14" t="s">
        <v>18</v>
      </c>
      <c r="K378" s="14" t="s">
        <v>19</v>
      </c>
      <c r="L378" s="14" t="s">
        <v>18</v>
      </c>
      <c r="M378" s="14" t="s">
        <v>19</v>
      </c>
      <c r="N378" s="14" t="s">
        <v>18</v>
      </c>
      <c r="O378" s="14" t="s">
        <v>19</v>
      </c>
      <c r="P378" s="15" t="s">
        <v>20</v>
      </c>
      <c r="Q378" s="15" t="s">
        <v>19</v>
      </c>
    </row>
    <row r="379" spans="1:17" s="57" customFormat="1" x14ac:dyDescent="0.25">
      <c r="A379" s="16">
        <v>1</v>
      </c>
      <c r="B379" s="17">
        <v>2</v>
      </c>
      <c r="C379" s="17">
        <v>3</v>
      </c>
      <c r="D379" s="18" t="s">
        <v>21</v>
      </c>
      <c r="E379" s="18" t="s">
        <v>22</v>
      </c>
      <c r="F379" s="18" t="s">
        <v>23</v>
      </c>
      <c r="G379" s="18" t="s">
        <v>24</v>
      </c>
      <c r="H379" s="18" t="s">
        <v>25</v>
      </c>
      <c r="I379" s="18" t="s">
        <v>26</v>
      </c>
      <c r="J379" s="18" t="s">
        <v>27</v>
      </c>
      <c r="K379" s="18" t="s">
        <v>28</v>
      </c>
      <c r="L379" s="18" t="s">
        <v>27</v>
      </c>
      <c r="M379" s="18" t="s">
        <v>28</v>
      </c>
      <c r="N379" s="18" t="s">
        <v>27</v>
      </c>
      <c r="O379" s="18" t="s">
        <v>28</v>
      </c>
      <c r="P379" s="18" t="s">
        <v>29</v>
      </c>
      <c r="Q379" s="18" t="s">
        <v>30</v>
      </c>
    </row>
    <row r="380" spans="1:17" ht="30.75" customHeight="1" x14ac:dyDescent="0.25">
      <c r="A380" s="58" t="s">
        <v>631</v>
      </c>
      <c r="B380" s="58"/>
      <c r="C380" s="24" t="s">
        <v>34</v>
      </c>
      <c r="D380" s="59">
        <f>'[1]Ф20 Источники фин. '!J20</f>
        <v>240.38780310999999</v>
      </c>
      <c r="E380" s="59">
        <f>'[1]Ф20 Источники фин. '!K20</f>
        <v>263.38779999999997</v>
      </c>
      <c r="F380" s="59">
        <f>'[1]Ф20 Источники фин. '!L20</f>
        <v>245.12066879999998</v>
      </c>
      <c r="G380" s="59">
        <f>'[1]Ф20 Источники фин. '!M20</f>
        <v>410.69900000000001</v>
      </c>
      <c r="H380" s="59">
        <f>'[1]Ф20 Источники фин. '!N20</f>
        <v>254.92</v>
      </c>
      <c r="I380" s="59">
        <f>'[1]Ф20 Источники фин. '!O20</f>
        <v>427.12696</v>
      </c>
      <c r="J380" s="59">
        <f>'[1]Ф20 Источники фин. '!P20</f>
        <v>444.21203800000001</v>
      </c>
      <c r="K380" s="60">
        <f>'[1]Ф20 Источники фин. '!Q20</f>
        <v>0</v>
      </c>
      <c r="L380" s="59">
        <f>'[1]Ф20 Источники фин. '!R20</f>
        <v>388.47863647999998</v>
      </c>
      <c r="M380" s="60">
        <f>'[1]Ф20 Источники фин. '!S20</f>
        <v>0</v>
      </c>
      <c r="N380" s="59">
        <f>'[1]Ф20 Источники фин. '!T20</f>
        <v>450.78063637000002</v>
      </c>
      <c r="O380" s="60">
        <f>'[1]Ф20 Источники фин. '!U20</f>
        <v>0</v>
      </c>
      <c r="P380" s="59">
        <f>'[1]Ф20 Источники фин. '!V20</f>
        <v>2023.8997827600001</v>
      </c>
      <c r="Q380" s="59">
        <f>'[1]Ф20 Источники фин. '!W20</f>
        <v>1101.2137600000001</v>
      </c>
    </row>
    <row r="381" spans="1:17" x14ac:dyDescent="0.25">
      <c r="A381" s="22" t="s">
        <v>32</v>
      </c>
      <c r="B381" s="61" t="s">
        <v>632</v>
      </c>
      <c r="C381" s="24" t="s">
        <v>34</v>
      </c>
      <c r="D381" s="59">
        <f>'[1]Ф20 Источники фин. '!J21</f>
        <v>240.38780310999999</v>
      </c>
      <c r="E381" s="59">
        <f>'[1]Ф20 Источники фин. '!K21</f>
        <v>263.38779999999997</v>
      </c>
      <c r="F381" s="59">
        <f>'[1]Ф20 Источники фин. '!L21</f>
        <v>245.12066879999998</v>
      </c>
      <c r="G381" s="59">
        <f>'[1]Ф20 Источники фин. '!M21</f>
        <v>410.69900000000001</v>
      </c>
      <c r="H381" s="59">
        <f>'[1]Ф20 Источники фин. '!N21</f>
        <v>254.92</v>
      </c>
      <c r="I381" s="59">
        <f>'[1]Ф20 Источники фин. '!O21</f>
        <v>427.12696</v>
      </c>
      <c r="J381" s="59">
        <f>'[1]Ф20 Источники фин. '!P21</f>
        <v>444.21203800000001</v>
      </c>
      <c r="K381" s="60">
        <f>'[1]Ф20 Источники фин. '!Q21</f>
        <v>0</v>
      </c>
      <c r="L381" s="59">
        <f>'[1]Ф20 Источники фин. '!R21</f>
        <v>388.47863647999998</v>
      </c>
      <c r="M381" s="60">
        <f>'[1]Ф20 Источники фин. '!S21</f>
        <v>0</v>
      </c>
      <c r="N381" s="59">
        <f>'[1]Ф20 Источники фин. '!T21</f>
        <v>450.78063637000002</v>
      </c>
      <c r="O381" s="60">
        <f>'[1]Ф20 Источники фин. '!U21</f>
        <v>0</v>
      </c>
      <c r="P381" s="59">
        <f>'[1]Ф20 Источники фин. '!V21</f>
        <v>2023.8997827600001</v>
      </c>
      <c r="Q381" s="59">
        <f>'[1]Ф20 Источники фин. '!W21</f>
        <v>1101.2137600000001</v>
      </c>
    </row>
    <row r="382" spans="1:17" x14ac:dyDescent="0.25">
      <c r="A382" s="22" t="s">
        <v>35</v>
      </c>
      <c r="B382" s="33" t="s">
        <v>633</v>
      </c>
      <c r="C382" s="24" t="s">
        <v>34</v>
      </c>
      <c r="D382" s="59">
        <f>'[1]Ф20 Источники фин. '!J22</f>
        <v>117.59340311</v>
      </c>
      <c r="E382" s="59">
        <f>'[1]Ф20 Источники фин. '!K22</f>
        <v>117.5934</v>
      </c>
      <c r="F382" s="59">
        <f>'[1]Ф20 Источники фин. '!L22</f>
        <v>122.32626879999999</v>
      </c>
      <c r="G382" s="59">
        <f>'[1]Ф20 Источники фин. '!M22</f>
        <v>152.69900000000001</v>
      </c>
      <c r="H382" s="59">
        <f>'[1]Ф20 Источники фин. '!N22</f>
        <v>132.12559999999999</v>
      </c>
      <c r="I382" s="59">
        <f>'[1]Ф20 Источники фин. '!O22</f>
        <v>169.12696</v>
      </c>
      <c r="J382" s="59">
        <f>'[1]Ф20 Источники фин. '!P22</f>
        <v>186.21203800000001</v>
      </c>
      <c r="K382" s="60">
        <f>'[1]Ф20 Источники фин. '!Q22</f>
        <v>0</v>
      </c>
      <c r="L382" s="59">
        <f>'[1]Ф20 Источники фин. '!R22</f>
        <v>130.47863648000001</v>
      </c>
      <c r="M382" s="60">
        <f>'[1]Ф20 Источники фин. '!S22</f>
        <v>0</v>
      </c>
      <c r="N382" s="59">
        <f>'[1]Ф20 Источники фин. '!T22</f>
        <v>192.78063637</v>
      </c>
      <c r="O382" s="60">
        <f>'[1]Ф20 Источники фин. '!U22</f>
        <v>0</v>
      </c>
      <c r="P382" s="59">
        <f>'[1]Ф20 Источники фин. '!V22</f>
        <v>881.51658276000001</v>
      </c>
      <c r="Q382" s="59">
        <f>'[1]Ф20 Источники фин. '!W22</f>
        <v>439.41936000000004</v>
      </c>
    </row>
    <row r="383" spans="1:17" ht="31.5" x14ac:dyDescent="0.25">
      <c r="A383" s="22" t="s">
        <v>37</v>
      </c>
      <c r="B383" s="32" t="s">
        <v>634</v>
      </c>
      <c r="C383" s="24" t="s">
        <v>34</v>
      </c>
      <c r="D383" s="59">
        <f>'[1]Ф20 Источники фин. '!J23</f>
        <v>117.59340311</v>
      </c>
      <c r="E383" s="59">
        <f>'[1]Ф20 Источники фин. '!K23</f>
        <v>117.5934</v>
      </c>
      <c r="F383" s="59">
        <f>'[1]Ф20 Источники фин. '!L23</f>
        <v>122.32626879999999</v>
      </c>
      <c r="G383" s="59">
        <f>'[1]Ф20 Источники фин. '!M23</f>
        <v>152.69900000000001</v>
      </c>
      <c r="H383" s="59">
        <f>'[1]Ф20 Источники фин. '!N23</f>
        <v>132.12559999999999</v>
      </c>
      <c r="I383" s="59">
        <f>'[1]Ф20 Источники фин. '!O23</f>
        <v>169.12696</v>
      </c>
      <c r="J383" s="59">
        <f>'[1]Ф20 Источники фин. '!P23</f>
        <v>186.21203800000001</v>
      </c>
      <c r="K383" s="60">
        <f>'[1]Ф20 Источники фин. '!Q23</f>
        <v>0</v>
      </c>
      <c r="L383" s="59">
        <f>'[1]Ф20 Источники фин. '!R23</f>
        <v>130.47863648000001</v>
      </c>
      <c r="M383" s="60">
        <f>'[1]Ф20 Источники фин. '!S23</f>
        <v>0</v>
      </c>
      <c r="N383" s="59">
        <f>'[1]Ф20 Источники фин. '!T23</f>
        <v>192.78063637</v>
      </c>
      <c r="O383" s="60">
        <f>'[1]Ф20 Источники фин. '!U23</f>
        <v>0</v>
      </c>
      <c r="P383" s="59">
        <f>'[1]Ф20 Источники фин. '!V23</f>
        <v>881.51658276000001</v>
      </c>
      <c r="Q383" s="59">
        <f>'[1]Ф20 Источники фин. '!W23</f>
        <v>439.41936000000004</v>
      </c>
    </row>
    <row r="384" spans="1:17" x14ac:dyDescent="0.25">
      <c r="A384" s="22" t="s">
        <v>635</v>
      </c>
      <c r="B384" s="34" t="s">
        <v>636</v>
      </c>
      <c r="C384" s="24" t="s">
        <v>34</v>
      </c>
      <c r="D384" s="59"/>
      <c r="E384" s="59"/>
      <c r="F384" s="59"/>
      <c r="G384" s="59"/>
      <c r="H384" s="59"/>
      <c r="I384" s="59"/>
      <c r="J384" s="59"/>
      <c r="K384" s="60"/>
      <c r="L384" s="59"/>
      <c r="M384" s="60"/>
      <c r="N384" s="60"/>
      <c r="O384" s="60"/>
      <c r="P384" s="59"/>
      <c r="Q384" s="59"/>
    </row>
    <row r="385" spans="1:17" ht="31.5" x14ac:dyDescent="0.25">
      <c r="A385" s="22" t="s">
        <v>637</v>
      </c>
      <c r="B385" s="35" t="s">
        <v>38</v>
      </c>
      <c r="C385" s="24" t="s">
        <v>34</v>
      </c>
      <c r="D385" s="59"/>
      <c r="E385" s="59"/>
      <c r="F385" s="59"/>
      <c r="G385" s="59"/>
      <c r="H385" s="59"/>
      <c r="I385" s="59"/>
      <c r="J385" s="59"/>
      <c r="K385" s="60"/>
      <c r="L385" s="59"/>
      <c r="M385" s="60"/>
      <c r="N385" s="60"/>
      <c r="O385" s="60"/>
      <c r="P385" s="59"/>
      <c r="Q385" s="59"/>
    </row>
    <row r="386" spans="1:17" ht="31.5" x14ac:dyDescent="0.25">
      <c r="A386" s="22" t="s">
        <v>638</v>
      </c>
      <c r="B386" s="35" t="s">
        <v>40</v>
      </c>
      <c r="C386" s="24" t="s">
        <v>34</v>
      </c>
      <c r="D386" s="59"/>
      <c r="E386" s="59"/>
      <c r="F386" s="59"/>
      <c r="G386" s="59"/>
      <c r="H386" s="59"/>
      <c r="I386" s="59"/>
      <c r="J386" s="59"/>
      <c r="K386" s="60"/>
      <c r="L386" s="59"/>
      <c r="M386" s="60"/>
      <c r="N386" s="60"/>
      <c r="O386" s="60"/>
      <c r="P386" s="59"/>
      <c r="Q386" s="59"/>
    </row>
    <row r="387" spans="1:17" ht="31.5" x14ac:dyDescent="0.25">
      <c r="A387" s="22" t="s">
        <v>639</v>
      </c>
      <c r="B387" s="35" t="s">
        <v>42</v>
      </c>
      <c r="C387" s="24" t="s">
        <v>34</v>
      </c>
      <c r="D387" s="59"/>
      <c r="E387" s="59"/>
      <c r="F387" s="59"/>
      <c r="G387" s="59"/>
      <c r="H387" s="59"/>
      <c r="I387" s="59"/>
      <c r="J387" s="59"/>
      <c r="K387" s="60"/>
      <c r="L387" s="59"/>
      <c r="M387" s="60"/>
      <c r="N387" s="60"/>
      <c r="O387" s="60"/>
      <c r="P387" s="59"/>
      <c r="Q387" s="59"/>
    </row>
    <row r="388" spans="1:17" x14ac:dyDescent="0.25">
      <c r="A388" s="22" t="s">
        <v>640</v>
      </c>
      <c r="B388" s="34" t="s">
        <v>641</v>
      </c>
      <c r="C388" s="24" t="s">
        <v>34</v>
      </c>
      <c r="D388" s="59"/>
      <c r="E388" s="59"/>
      <c r="F388" s="59"/>
      <c r="G388" s="59"/>
      <c r="H388" s="59"/>
      <c r="I388" s="59"/>
      <c r="J388" s="59"/>
      <c r="K388" s="60"/>
      <c r="L388" s="59"/>
      <c r="M388" s="60"/>
      <c r="N388" s="60"/>
      <c r="O388" s="60"/>
      <c r="P388" s="59"/>
      <c r="Q388" s="59"/>
    </row>
    <row r="389" spans="1:17" x14ac:dyDescent="0.25">
      <c r="A389" s="22" t="s">
        <v>642</v>
      </c>
      <c r="B389" s="34" t="s">
        <v>643</v>
      </c>
      <c r="C389" s="24" t="s">
        <v>34</v>
      </c>
      <c r="D389" s="59">
        <f>'[1]Ф20 Источники фин. '!J29</f>
        <v>117.59340311</v>
      </c>
      <c r="E389" s="59">
        <f>'[1]Ф20 Источники фин. '!K29</f>
        <v>117.5934</v>
      </c>
      <c r="F389" s="59">
        <f>'[1]Ф20 Источники фин. '!L29</f>
        <v>122.32626879999999</v>
      </c>
      <c r="G389" s="59">
        <f>'[1]Ф20 Источники фин. '!M29</f>
        <v>152.69900000000001</v>
      </c>
      <c r="H389" s="59">
        <f>'[1]Ф20 Источники фин. '!N29</f>
        <v>132.12559999999999</v>
      </c>
      <c r="I389" s="59">
        <f>'[1]Ф20 Источники фин. '!O29</f>
        <v>169.12696</v>
      </c>
      <c r="J389" s="59">
        <f>'[1]Ф20 Источники фин. '!P29</f>
        <v>186.21203800000001</v>
      </c>
      <c r="K389" s="60">
        <f>'[1]Ф20 Источники фин. '!Q29</f>
        <v>0</v>
      </c>
      <c r="L389" s="59">
        <f>'[1]Ф20 Источники фин. '!R29</f>
        <v>130.47863648000001</v>
      </c>
      <c r="M389" s="60">
        <f>'[1]Ф20 Источники фин. '!S29</f>
        <v>0</v>
      </c>
      <c r="N389" s="59">
        <f>'[1]Ф20 Источники фин. '!T29</f>
        <v>192.78063637</v>
      </c>
      <c r="O389" s="60">
        <f>'[1]Ф20 Источники фин. '!U29</f>
        <v>0</v>
      </c>
      <c r="P389" s="59">
        <f>'[1]Ф20 Источники фин. '!V29</f>
        <v>881.51658276000001</v>
      </c>
      <c r="Q389" s="59">
        <f>'[1]Ф20 Источники фин. '!W29</f>
        <v>439.41936000000004</v>
      </c>
    </row>
    <row r="390" spans="1:17" x14ac:dyDescent="0.25">
      <c r="A390" s="22" t="s">
        <v>644</v>
      </c>
      <c r="B390" s="34" t="s">
        <v>645</v>
      </c>
      <c r="C390" s="24" t="s">
        <v>34</v>
      </c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</row>
    <row r="391" spans="1:17" x14ac:dyDescent="0.25">
      <c r="A391" s="22" t="s">
        <v>646</v>
      </c>
      <c r="B391" s="34" t="s">
        <v>647</v>
      </c>
      <c r="C391" s="24" t="s">
        <v>34</v>
      </c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</row>
    <row r="392" spans="1:17" ht="31.5" x14ac:dyDescent="0.25">
      <c r="A392" s="22" t="s">
        <v>648</v>
      </c>
      <c r="B392" s="35" t="s">
        <v>649</v>
      </c>
      <c r="C392" s="24" t="s">
        <v>34</v>
      </c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</row>
    <row r="393" spans="1:17" x14ac:dyDescent="0.25">
      <c r="A393" s="22" t="s">
        <v>650</v>
      </c>
      <c r="B393" s="35" t="s">
        <v>651</v>
      </c>
      <c r="C393" s="24" t="s">
        <v>34</v>
      </c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</row>
    <row r="394" spans="1:17" x14ac:dyDescent="0.25">
      <c r="A394" s="22" t="s">
        <v>652</v>
      </c>
      <c r="B394" s="35" t="s">
        <v>653</v>
      </c>
      <c r="C394" s="24" t="s">
        <v>34</v>
      </c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</row>
    <row r="395" spans="1:17" x14ac:dyDescent="0.25">
      <c r="A395" s="22" t="s">
        <v>654</v>
      </c>
      <c r="B395" s="35" t="s">
        <v>651</v>
      </c>
      <c r="C395" s="24" t="s">
        <v>34</v>
      </c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</row>
    <row r="396" spans="1:17" x14ac:dyDescent="0.25">
      <c r="A396" s="22" t="s">
        <v>655</v>
      </c>
      <c r="B396" s="34" t="s">
        <v>656</v>
      </c>
      <c r="C396" s="24" t="s">
        <v>34</v>
      </c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</row>
    <row r="397" spans="1:17" x14ac:dyDescent="0.25">
      <c r="A397" s="22" t="s">
        <v>657</v>
      </c>
      <c r="B397" s="34" t="s">
        <v>460</v>
      </c>
      <c r="C397" s="24" t="s">
        <v>34</v>
      </c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</row>
    <row r="398" spans="1:17" ht="31.5" x14ac:dyDescent="0.25">
      <c r="A398" s="22" t="s">
        <v>658</v>
      </c>
      <c r="B398" s="34" t="s">
        <v>659</v>
      </c>
      <c r="C398" s="24" t="s">
        <v>34</v>
      </c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</row>
    <row r="399" spans="1:17" ht="18" customHeight="1" x14ac:dyDescent="0.25">
      <c r="A399" s="22" t="s">
        <v>660</v>
      </c>
      <c r="B399" s="35" t="s">
        <v>59</v>
      </c>
      <c r="C399" s="24" t="s">
        <v>34</v>
      </c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</row>
    <row r="400" spans="1:17" ht="18" customHeight="1" x14ac:dyDescent="0.25">
      <c r="A400" s="22" t="s">
        <v>661</v>
      </c>
      <c r="B400" s="62" t="s">
        <v>61</v>
      </c>
      <c r="C400" s="24" t="s">
        <v>34</v>
      </c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</row>
    <row r="401" spans="1:17" ht="31.5" x14ac:dyDescent="0.25">
      <c r="A401" s="22" t="s">
        <v>39</v>
      </c>
      <c r="B401" s="32" t="s">
        <v>662</v>
      </c>
      <c r="C401" s="24" t="s">
        <v>34</v>
      </c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</row>
    <row r="402" spans="1:17" ht="31.5" x14ac:dyDescent="0.25">
      <c r="A402" s="22" t="s">
        <v>663</v>
      </c>
      <c r="B402" s="34" t="s">
        <v>38</v>
      </c>
      <c r="C402" s="24" t="s">
        <v>34</v>
      </c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</row>
    <row r="403" spans="1:17" ht="31.5" x14ac:dyDescent="0.25">
      <c r="A403" s="22" t="s">
        <v>664</v>
      </c>
      <c r="B403" s="34" t="s">
        <v>40</v>
      </c>
      <c r="C403" s="24" t="s">
        <v>34</v>
      </c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</row>
    <row r="404" spans="1:17" ht="31.5" x14ac:dyDescent="0.25">
      <c r="A404" s="22" t="s">
        <v>665</v>
      </c>
      <c r="B404" s="34" t="s">
        <v>42</v>
      </c>
      <c r="C404" s="24" t="s">
        <v>34</v>
      </c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</row>
    <row r="405" spans="1:17" x14ac:dyDescent="0.25">
      <c r="A405" s="22" t="s">
        <v>41</v>
      </c>
      <c r="B405" s="32" t="s">
        <v>666</v>
      </c>
      <c r="C405" s="24" t="s">
        <v>34</v>
      </c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</row>
    <row r="406" spans="1:17" x14ac:dyDescent="0.25">
      <c r="A406" s="22" t="s">
        <v>43</v>
      </c>
      <c r="B406" s="33" t="s">
        <v>667</v>
      </c>
      <c r="C406" s="24" t="s">
        <v>34</v>
      </c>
      <c r="D406" s="59">
        <f>'[1]Ф20 Источники фин. '!J46</f>
        <v>92.794399999999996</v>
      </c>
      <c r="E406" s="59">
        <f>'[1]Ф20 Источники фин. '!K46</f>
        <v>145.7944</v>
      </c>
      <c r="F406" s="59">
        <f>'[1]Ф20 Источники фин. '!L46</f>
        <v>92.794399999999996</v>
      </c>
      <c r="G406" s="63">
        <f>'[1]Ф20 Источники фин. '!M46</f>
        <v>258</v>
      </c>
      <c r="H406" s="59">
        <f>'[1]Ф20 Источники фин. '!N46</f>
        <v>92.794399999999996</v>
      </c>
      <c r="I406" s="63">
        <f>'[1]Ф20 Источники фин. '!O46</f>
        <v>258</v>
      </c>
      <c r="J406" s="63">
        <f>'[1]Ф20 Источники фин. '!P46</f>
        <v>258</v>
      </c>
      <c r="K406" s="60">
        <f>'[1]Ф20 Источники фин. '!Q46</f>
        <v>0</v>
      </c>
      <c r="L406" s="63">
        <f>'[1]Ф20 Источники фин. '!R46</f>
        <v>258</v>
      </c>
      <c r="M406" s="60">
        <f>'[1]Ф20 Источники фин. '!S46</f>
        <v>0</v>
      </c>
      <c r="N406" s="63">
        <f>'[1]Ф20 Источники фин. '!T46</f>
        <v>258</v>
      </c>
      <c r="O406" s="60">
        <f>'[1]Ф20 Источники фин. '!U46</f>
        <v>0</v>
      </c>
      <c r="P406" s="59">
        <f>'[1]Ф20 Источники фин. '!V46</f>
        <v>1052.3832</v>
      </c>
      <c r="Q406" s="59">
        <f>'[1]Ф20 Источники фин. '!W46</f>
        <v>661.7944</v>
      </c>
    </row>
    <row r="407" spans="1:17" x14ac:dyDescent="0.25">
      <c r="A407" s="22" t="s">
        <v>668</v>
      </c>
      <c r="B407" s="32" t="s">
        <v>669</v>
      </c>
      <c r="C407" s="24" t="s">
        <v>34</v>
      </c>
      <c r="D407" s="59">
        <f>'[1]Ф20 Источники фин. '!J47</f>
        <v>92.794399999999996</v>
      </c>
      <c r="E407" s="59">
        <f>'[1]Ф20 Источники фин. '!K47</f>
        <v>145.7944</v>
      </c>
      <c r="F407" s="59">
        <f>'[1]Ф20 Источники фин. '!L47</f>
        <v>92.794399999999996</v>
      </c>
      <c r="G407" s="63">
        <f>'[1]Ф20 Источники фин. '!M47</f>
        <v>258</v>
      </c>
      <c r="H407" s="59">
        <f>'[1]Ф20 Источники фин. '!N47</f>
        <v>92.794399999999996</v>
      </c>
      <c r="I407" s="63">
        <f>'[1]Ф20 Источники фин. '!O47</f>
        <v>258</v>
      </c>
      <c r="J407" s="63">
        <f>'[1]Ф20 Источники фин. '!P47</f>
        <v>258</v>
      </c>
      <c r="K407" s="60">
        <f>'[1]Ф20 Источники фин. '!Q47</f>
        <v>0</v>
      </c>
      <c r="L407" s="63">
        <f>'[1]Ф20 Источники фин. '!R47</f>
        <v>258</v>
      </c>
      <c r="M407" s="60">
        <f>'[1]Ф20 Источники фин. '!S47</f>
        <v>0</v>
      </c>
      <c r="N407" s="63">
        <f>'[1]Ф20 Источники фин. '!T47</f>
        <v>258</v>
      </c>
      <c r="O407" s="60">
        <f>'[1]Ф20 Источники фин. '!U47</f>
        <v>0</v>
      </c>
      <c r="P407" s="59">
        <f>'[1]Ф20 Источники фин. '!V47</f>
        <v>1052.3832</v>
      </c>
      <c r="Q407" s="59">
        <f>'[1]Ф20 Источники фин. '!W47</f>
        <v>661.7944</v>
      </c>
    </row>
    <row r="408" spans="1:17" x14ac:dyDescent="0.25">
      <c r="A408" s="22" t="s">
        <v>670</v>
      </c>
      <c r="B408" s="34" t="s">
        <v>671</v>
      </c>
      <c r="C408" s="24" t="s">
        <v>34</v>
      </c>
      <c r="D408" s="59"/>
      <c r="E408" s="59"/>
      <c r="F408" s="59"/>
      <c r="G408" s="63"/>
      <c r="H408" s="59"/>
      <c r="I408" s="63"/>
      <c r="J408" s="63"/>
      <c r="K408" s="60"/>
      <c r="L408" s="63"/>
      <c r="M408" s="60"/>
      <c r="N408" s="63"/>
      <c r="O408" s="60"/>
      <c r="P408" s="59"/>
      <c r="Q408" s="59"/>
    </row>
    <row r="409" spans="1:17" ht="31.5" x14ac:dyDescent="0.25">
      <c r="A409" s="22" t="s">
        <v>672</v>
      </c>
      <c r="B409" s="34" t="s">
        <v>38</v>
      </c>
      <c r="C409" s="24" t="s">
        <v>34</v>
      </c>
      <c r="D409" s="59"/>
      <c r="E409" s="59"/>
      <c r="F409" s="59"/>
      <c r="G409" s="63"/>
      <c r="H409" s="59"/>
      <c r="I409" s="63"/>
      <c r="J409" s="63"/>
      <c r="K409" s="60"/>
      <c r="L409" s="63"/>
      <c r="M409" s="60"/>
      <c r="N409" s="63"/>
      <c r="O409" s="60"/>
      <c r="P409" s="59"/>
      <c r="Q409" s="59"/>
    </row>
    <row r="410" spans="1:17" ht="31.5" x14ac:dyDescent="0.25">
      <c r="A410" s="22" t="s">
        <v>673</v>
      </c>
      <c r="B410" s="34" t="s">
        <v>40</v>
      </c>
      <c r="C410" s="24" t="s">
        <v>34</v>
      </c>
      <c r="D410" s="59"/>
      <c r="E410" s="59"/>
      <c r="F410" s="59"/>
      <c r="G410" s="63"/>
      <c r="H410" s="59"/>
      <c r="I410" s="63"/>
      <c r="J410" s="63"/>
      <c r="K410" s="60"/>
      <c r="L410" s="63"/>
      <c r="M410" s="60"/>
      <c r="N410" s="63"/>
      <c r="O410" s="60"/>
      <c r="P410" s="59"/>
      <c r="Q410" s="59"/>
    </row>
    <row r="411" spans="1:17" ht="31.5" x14ac:dyDescent="0.25">
      <c r="A411" s="22" t="s">
        <v>674</v>
      </c>
      <c r="B411" s="34" t="s">
        <v>42</v>
      </c>
      <c r="C411" s="24" t="s">
        <v>34</v>
      </c>
      <c r="D411" s="59"/>
      <c r="E411" s="59"/>
      <c r="F411" s="59"/>
      <c r="G411" s="63"/>
      <c r="H411" s="59"/>
      <c r="I411" s="63"/>
      <c r="J411" s="63"/>
      <c r="K411" s="60"/>
      <c r="L411" s="63"/>
      <c r="M411" s="60"/>
      <c r="N411" s="63"/>
      <c r="O411" s="60"/>
      <c r="P411" s="59"/>
      <c r="Q411" s="59"/>
    </row>
    <row r="412" spans="1:17" x14ac:dyDescent="0.25">
      <c r="A412" s="22" t="s">
        <v>675</v>
      </c>
      <c r="B412" s="34" t="s">
        <v>445</v>
      </c>
      <c r="C412" s="24" t="s">
        <v>34</v>
      </c>
      <c r="D412" s="59"/>
      <c r="E412" s="59"/>
      <c r="F412" s="59"/>
      <c r="G412" s="63"/>
      <c r="H412" s="59"/>
      <c r="I412" s="63"/>
      <c r="J412" s="63"/>
      <c r="K412" s="60"/>
      <c r="L412" s="63"/>
      <c r="M412" s="60"/>
      <c r="N412" s="63"/>
      <c r="O412" s="60"/>
      <c r="P412" s="59"/>
      <c r="Q412" s="59"/>
    </row>
    <row r="413" spans="1:17" x14ac:dyDescent="0.25">
      <c r="A413" s="22" t="s">
        <v>676</v>
      </c>
      <c r="B413" s="34" t="s">
        <v>448</v>
      </c>
      <c r="C413" s="24" t="s">
        <v>34</v>
      </c>
      <c r="D413" s="59">
        <f>'[1]Ф20 Источники фин. '!J53</f>
        <v>92.794399999999996</v>
      </c>
      <c r="E413" s="59">
        <f>'[1]Ф20 Источники фин. '!K53</f>
        <v>145.7944</v>
      </c>
      <c r="F413" s="59">
        <f>'[1]Ф20 Источники фин. '!L53</f>
        <v>92.794399999999996</v>
      </c>
      <c r="G413" s="63">
        <f>'[1]Ф20 Источники фин. '!M53</f>
        <v>258</v>
      </c>
      <c r="H413" s="59">
        <f>'[1]Ф20 Источники фин. '!N53</f>
        <v>92.794399999999996</v>
      </c>
      <c r="I413" s="63">
        <f>'[1]Ф20 Источники фин. '!O53</f>
        <v>258</v>
      </c>
      <c r="J413" s="63">
        <f>'[1]Ф20 Источники фин. '!P53</f>
        <v>258</v>
      </c>
      <c r="K413" s="60">
        <f>'[1]Ф20 Источники фин. '!Q53</f>
        <v>0</v>
      </c>
      <c r="L413" s="63">
        <f>'[1]Ф20 Источники фин. '!R53</f>
        <v>258</v>
      </c>
      <c r="M413" s="60">
        <f>'[1]Ф20 Источники фин. '!S53</f>
        <v>0</v>
      </c>
      <c r="N413" s="63">
        <f>'[1]Ф20 Источники фин. '!T53</f>
        <v>258</v>
      </c>
      <c r="O413" s="60">
        <f>'[1]Ф20 Источники фин. '!U53</f>
        <v>0</v>
      </c>
      <c r="P413" s="59">
        <f>'[1]Ф20 Источники фин. '!V53</f>
        <v>1052.3832</v>
      </c>
      <c r="Q413" s="59">
        <f>'[1]Ф20 Источники фин. '!W53</f>
        <v>661.7944</v>
      </c>
    </row>
    <row r="414" spans="1:17" x14ac:dyDescent="0.25">
      <c r="A414" s="22" t="s">
        <v>677</v>
      </c>
      <c r="B414" s="34" t="s">
        <v>451</v>
      </c>
      <c r="C414" s="24" t="s">
        <v>34</v>
      </c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</row>
    <row r="415" spans="1:17" x14ac:dyDescent="0.25">
      <c r="A415" s="22" t="s">
        <v>678</v>
      </c>
      <c r="B415" s="34" t="s">
        <v>457</v>
      </c>
      <c r="C415" s="24" t="s">
        <v>34</v>
      </c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</row>
    <row r="416" spans="1:17" x14ac:dyDescent="0.25">
      <c r="A416" s="22" t="s">
        <v>679</v>
      </c>
      <c r="B416" s="34" t="s">
        <v>460</v>
      </c>
      <c r="C416" s="24" t="s">
        <v>34</v>
      </c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</row>
    <row r="417" spans="1:17" ht="31.5" x14ac:dyDescent="0.25">
      <c r="A417" s="22" t="s">
        <v>680</v>
      </c>
      <c r="B417" s="34" t="s">
        <v>463</v>
      </c>
      <c r="C417" s="24" t="s">
        <v>34</v>
      </c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</row>
    <row r="418" spans="1:17" x14ac:dyDescent="0.25">
      <c r="A418" s="22" t="s">
        <v>681</v>
      </c>
      <c r="B418" s="35" t="s">
        <v>59</v>
      </c>
      <c r="C418" s="24" t="s">
        <v>34</v>
      </c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</row>
    <row r="419" spans="1:17" x14ac:dyDescent="0.25">
      <c r="A419" s="22" t="s">
        <v>682</v>
      </c>
      <c r="B419" s="62" t="s">
        <v>61</v>
      </c>
      <c r="C419" s="24" t="s">
        <v>34</v>
      </c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</row>
    <row r="420" spans="1:17" x14ac:dyDescent="0.25">
      <c r="A420" s="22" t="s">
        <v>683</v>
      </c>
      <c r="B420" s="32" t="s">
        <v>684</v>
      </c>
      <c r="C420" s="24" t="s">
        <v>34</v>
      </c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</row>
    <row r="421" spans="1:17" x14ac:dyDescent="0.25">
      <c r="A421" s="22" t="s">
        <v>685</v>
      </c>
      <c r="B421" s="32" t="s">
        <v>686</v>
      </c>
      <c r="C421" s="24" t="s">
        <v>34</v>
      </c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</row>
    <row r="422" spans="1:17" x14ac:dyDescent="0.25">
      <c r="A422" s="22" t="s">
        <v>687</v>
      </c>
      <c r="B422" s="34" t="s">
        <v>671</v>
      </c>
      <c r="C422" s="24" t="s">
        <v>34</v>
      </c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</row>
    <row r="423" spans="1:17" ht="31.5" x14ac:dyDescent="0.25">
      <c r="A423" s="22" t="s">
        <v>688</v>
      </c>
      <c r="B423" s="34" t="s">
        <v>38</v>
      </c>
      <c r="C423" s="24" t="s">
        <v>34</v>
      </c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</row>
    <row r="424" spans="1:17" ht="31.5" x14ac:dyDescent="0.25">
      <c r="A424" s="22" t="s">
        <v>689</v>
      </c>
      <c r="B424" s="34" t="s">
        <v>40</v>
      </c>
      <c r="C424" s="24" t="s">
        <v>34</v>
      </c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</row>
    <row r="425" spans="1:17" ht="31.5" x14ac:dyDescent="0.25">
      <c r="A425" s="22" t="s">
        <v>690</v>
      </c>
      <c r="B425" s="34" t="s">
        <v>42</v>
      </c>
      <c r="C425" s="24" t="s">
        <v>34</v>
      </c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</row>
    <row r="426" spans="1:17" x14ac:dyDescent="0.25">
      <c r="A426" s="22" t="s">
        <v>691</v>
      </c>
      <c r="B426" s="34" t="s">
        <v>445</v>
      </c>
      <c r="C426" s="24" t="s">
        <v>34</v>
      </c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</row>
    <row r="427" spans="1:17" x14ac:dyDescent="0.25">
      <c r="A427" s="22" t="s">
        <v>692</v>
      </c>
      <c r="B427" s="34" t="s">
        <v>448</v>
      </c>
      <c r="C427" s="24" t="s">
        <v>34</v>
      </c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</row>
    <row r="428" spans="1:17" x14ac:dyDescent="0.25">
      <c r="A428" s="22" t="s">
        <v>693</v>
      </c>
      <c r="B428" s="34" t="s">
        <v>451</v>
      </c>
      <c r="C428" s="24" t="s">
        <v>34</v>
      </c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</row>
    <row r="429" spans="1:17" x14ac:dyDescent="0.25">
      <c r="A429" s="22" t="s">
        <v>694</v>
      </c>
      <c r="B429" s="34" t="s">
        <v>457</v>
      </c>
      <c r="C429" s="24" t="s">
        <v>34</v>
      </c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</row>
    <row r="430" spans="1:17" x14ac:dyDescent="0.25">
      <c r="A430" s="22" t="s">
        <v>695</v>
      </c>
      <c r="B430" s="34" t="s">
        <v>460</v>
      </c>
      <c r="C430" s="24" t="s">
        <v>34</v>
      </c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</row>
    <row r="431" spans="1:17" ht="31.5" x14ac:dyDescent="0.25">
      <c r="A431" s="22" t="s">
        <v>696</v>
      </c>
      <c r="B431" s="34" t="s">
        <v>463</v>
      </c>
      <c r="C431" s="24" t="s">
        <v>34</v>
      </c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</row>
    <row r="432" spans="1:17" x14ac:dyDescent="0.25">
      <c r="A432" s="22" t="s">
        <v>697</v>
      </c>
      <c r="B432" s="62" t="s">
        <v>59</v>
      </c>
      <c r="C432" s="24" t="s">
        <v>34</v>
      </c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</row>
    <row r="433" spans="1:17" x14ac:dyDescent="0.25">
      <c r="A433" s="22" t="s">
        <v>698</v>
      </c>
      <c r="B433" s="62" t="s">
        <v>61</v>
      </c>
      <c r="C433" s="24" t="s">
        <v>34</v>
      </c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</row>
    <row r="434" spans="1:17" x14ac:dyDescent="0.25">
      <c r="A434" s="22" t="s">
        <v>45</v>
      </c>
      <c r="B434" s="33" t="s">
        <v>699</v>
      </c>
      <c r="C434" s="24" t="s">
        <v>34</v>
      </c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</row>
    <row r="435" spans="1:17" x14ac:dyDescent="0.25">
      <c r="A435" s="22" t="s">
        <v>48</v>
      </c>
      <c r="B435" s="33" t="s">
        <v>700</v>
      </c>
      <c r="C435" s="24" t="s">
        <v>34</v>
      </c>
      <c r="D435" s="60">
        <f>'[1]Ф20 Источники фин. '!J75</f>
        <v>30</v>
      </c>
      <c r="E435" s="60">
        <f>'[1]Ф20 Источники фин. '!K75</f>
        <v>0</v>
      </c>
      <c r="F435" s="60">
        <f>'[1]Ф20 Источники фин. '!L75</f>
        <v>30</v>
      </c>
      <c r="G435" s="60">
        <f>'[1]Ф20 Источники фин. '!M75</f>
        <v>0</v>
      </c>
      <c r="H435" s="60">
        <f>'[1]Ф20 Источники фин. '!N75</f>
        <v>30</v>
      </c>
      <c r="I435" s="60">
        <f>'[1]Ф20 Источники фин. '!O75</f>
        <v>0</v>
      </c>
      <c r="J435" s="60">
        <f>'[1]Ф20 Источники фин. '!P75</f>
        <v>0</v>
      </c>
      <c r="K435" s="60">
        <f>'[1]Ф20 Источники фин. '!Q75</f>
        <v>0</v>
      </c>
      <c r="L435" s="60">
        <f>'[1]Ф20 Источники фин. '!R75</f>
        <v>0</v>
      </c>
      <c r="M435" s="60">
        <f>'[1]Ф20 Источники фин. '!S75</f>
        <v>0</v>
      </c>
      <c r="N435" s="60">
        <f>'[1]Ф20 Источники фин. '!T75</f>
        <v>0</v>
      </c>
      <c r="O435" s="60">
        <f>'[1]Ф20 Источники фин. '!U75</f>
        <v>0</v>
      </c>
      <c r="P435" s="60">
        <f>'[1]Ф20 Источники фин. '!V75</f>
        <v>90</v>
      </c>
      <c r="Q435" s="60">
        <f>'[1]Ф20 Источники фин. '!W75</f>
        <v>0</v>
      </c>
    </row>
    <row r="436" spans="1:17" x14ac:dyDescent="0.25">
      <c r="A436" s="22" t="s">
        <v>701</v>
      </c>
      <c r="B436" s="64" t="s">
        <v>702</v>
      </c>
      <c r="C436" s="24" t="s">
        <v>34</v>
      </c>
      <c r="D436" s="52"/>
      <c r="E436" s="60"/>
      <c r="F436" s="52"/>
      <c r="G436" s="60"/>
      <c r="H436" s="52"/>
      <c r="I436" s="60"/>
      <c r="J436" s="52"/>
      <c r="K436" s="52"/>
      <c r="L436" s="52"/>
      <c r="M436" s="52"/>
      <c r="N436" s="52"/>
      <c r="O436" s="52"/>
      <c r="P436" s="52"/>
      <c r="Q436" s="52"/>
    </row>
    <row r="437" spans="1:17" x14ac:dyDescent="0.25">
      <c r="A437" s="22" t="s">
        <v>703</v>
      </c>
      <c r="B437" s="64" t="s">
        <v>704</v>
      </c>
      <c r="C437" s="24" t="s">
        <v>34</v>
      </c>
      <c r="D437" s="52"/>
      <c r="E437" s="60"/>
      <c r="F437" s="52"/>
      <c r="G437" s="60"/>
      <c r="H437" s="52"/>
      <c r="I437" s="60"/>
      <c r="J437" s="52"/>
      <c r="K437" s="52"/>
      <c r="L437" s="52"/>
      <c r="M437" s="52"/>
      <c r="N437" s="52"/>
      <c r="O437" s="52"/>
      <c r="P437" s="52"/>
      <c r="Q437" s="52"/>
    </row>
    <row r="438" spans="1:17" ht="18" customHeight="1" x14ac:dyDescent="0.25">
      <c r="A438" s="22" t="s">
        <v>705</v>
      </c>
      <c r="B438" s="64" t="s">
        <v>706</v>
      </c>
      <c r="C438" s="24" t="s">
        <v>34</v>
      </c>
      <c r="D438" s="60">
        <f>'[1]Ф20 Источники фин. '!J78</f>
        <v>30</v>
      </c>
      <c r="E438" s="60">
        <f>'[1]Ф20 Источники фин. '!K78</f>
        <v>0</v>
      </c>
      <c r="F438" s="60">
        <f>'[1]Ф20 Источники фин. '!L78</f>
        <v>30</v>
      </c>
      <c r="G438" s="60">
        <f>'[1]Ф20 Источники фин. '!M78</f>
        <v>0</v>
      </c>
      <c r="H438" s="60">
        <f>'[1]Ф20 Источники фин. '!N78</f>
        <v>30</v>
      </c>
      <c r="I438" s="60">
        <f>'[1]Ф20 Источники фин. '!O78</f>
        <v>0</v>
      </c>
      <c r="J438" s="60">
        <f>'[1]Ф20 Источники фин. '!P78</f>
        <v>0</v>
      </c>
      <c r="K438" s="60">
        <f>'[1]Ф20 Источники фин. '!Q78</f>
        <v>0</v>
      </c>
      <c r="L438" s="60">
        <f>'[1]Ф20 Источники фин. '!R78</f>
        <v>0</v>
      </c>
      <c r="M438" s="60">
        <f>'[1]Ф20 Источники фин. '!S78</f>
        <v>0</v>
      </c>
      <c r="N438" s="60">
        <f>'[1]Ф20 Источники фин. '!T78</f>
        <v>0</v>
      </c>
      <c r="O438" s="60">
        <f>'[1]Ф20 Источники фин. '!U78</f>
        <v>0</v>
      </c>
      <c r="P438" s="60">
        <f>'[1]Ф20 Источники фин. '!V78</f>
        <v>90</v>
      </c>
      <c r="Q438" s="60">
        <f>'[1]Ф20 Источники фин. '!W78</f>
        <v>0</v>
      </c>
    </row>
    <row r="439" spans="1:17" x14ac:dyDescent="0.25">
      <c r="A439" s="22" t="s">
        <v>707</v>
      </c>
      <c r="B439" s="64" t="s">
        <v>708</v>
      </c>
      <c r="C439" s="24" t="s">
        <v>34</v>
      </c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25"/>
      <c r="Q439" s="25"/>
    </row>
    <row r="440" spans="1:17" x14ac:dyDescent="0.25">
      <c r="A440" s="22" t="s">
        <v>64</v>
      </c>
      <c r="B440" s="61" t="s">
        <v>709</v>
      </c>
      <c r="C440" s="24" t="s">
        <v>34</v>
      </c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</row>
    <row r="441" spans="1:17" x14ac:dyDescent="0.25">
      <c r="A441" s="22" t="s">
        <v>66</v>
      </c>
      <c r="B441" s="33" t="s">
        <v>710</v>
      </c>
      <c r="C441" s="24" t="s">
        <v>34</v>
      </c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</row>
    <row r="442" spans="1:17" x14ac:dyDescent="0.25">
      <c r="A442" s="22" t="s">
        <v>70</v>
      </c>
      <c r="B442" s="33" t="s">
        <v>711</v>
      </c>
      <c r="C442" s="24" t="s">
        <v>34</v>
      </c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</row>
    <row r="443" spans="1:17" x14ac:dyDescent="0.25">
      <c r="A443" s="22" t="s">
        <v>71</v>
      </c>
      <c r="B443" s="33" t="s">
        <v>712</v>
      </c>
      <c r="C443" s="24" t="s">
        <v>34</v>
      </c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</row>
    <row r="444" spans="1:17" x14ac:dyDescent="0.25">
      <c r="A444" s="22" t="s">
        <v>72</v>
      </c>
      <c r="B444" s="33" t="s">
        <v>713</v>
      </c>
      <c r="C444" s="24" t="s">
        <v>34</v>
      </c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</row>
    <row r="445" spans="1:17" x14ac:dyDescent="0.25">
      <c r="A445" s="22" t="s">
        <v>73</v>
      </c>
      <c r="B445" s="33" t="s">
        <v>714</v>
      </c>
      <c r="C445" s="24" t="s">
        <v>34</v>
      </c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</row>
    <row r="446" spans="1:17" x14ac:dyDescent="0.25">
      <c r="A446" s="22" t="s">
        <v>123</v>
      </c>
      <c r="B446" s="32" t="s">
        <v>345</v>
      </c>
      <c r="C446" s="24" t="s">
        <v>34</v>
      </c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</row>
    <row r="447" spans="1:17" ht="31.5" x14ac:dyDescent="0.25">
      <c r="A447" s="22" t="s">
        <v>715</v>
      </c>
      <c r="B447" s="34" t="s">
        <v>716</v>
      </c>
      <c r="C447" s="24" t="s">
        <v>34</v>
      </c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</row>
    <row r="448" spans="1:17" x14ac:dyDescent="0.25">
      <c r="A448" s="22" t="s">
        <v>125</v>
      </c>
      <c r="B448" s="32" t="s">
        <v>347</v>
      </c>
      <c r="C448" s="24" t="s">
        <v>34</v>
      </c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</row>
    <row r="449" spans="1:17" ht="31.5" x14ac:dyDescent="0.25">
      <c r="A449" s="22" t="s">
        <v>717</v>
      </c>
      <c r="B449" s="34" t="s">
        <v>718</v>
      </c>
      <c r="C449" s="24" t="s">
        <v>34</v>
      </c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</row>
    <row r="450" spans="1:17" x14ac:dyDescent="0.25">
      <c r="A450" s="22" t="s">
        <v>74</v>
      </c>
      <c r="B450" s="33" t="s">
        <v>719</v>
      </c>
      <c r="C450" s="24" t="s">
        <v>34</v>
      </c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</row>
    <row r="451" spans="1:17" x14ac:dyDescent="0.25">
      <c r="A451" s="22" t="s">
        <v>75</v>
      </c>
      <c r="B451" s="33" t="s">
        <v>720</v>
      </c>
      <c r="C451" s="24" t="s">
        <v>34</v>
      </c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</row>
    <row r="452" spans="1:17" x14ac:dyDescent="0.25">
      <c r="A452" s="22" t="s">
        <v>144</v>
      </c>
      <c r="B452" s="23" t="s">
        <v>136</v>
      </c>
      <c r="C452" s="65" t="s">
        <v>47</v>
      </c>
      <c r="D452" s="50" t="s">
        <v>137</v>
      </c>
      <c r="E452" s="50" t="s">
        <v>137</v>
      </c>
      <c r="F452" s="50" t="s">
        <v>137</v>
      </c>
      <c r="G452" s="50" t="s">
        <v>137</v>
      </c>
      <c r="H452" s="50" t="s">
        <v>137</v>
      </c>
      <c r="I452" s="50" t="s">
        <v>137</v>
      </c>
      <c r="J452" s="50"/>
      <c r="K452" s="50"/>
      <c r="L452" s="50"/>
      <c r="M452" s="50"/>
      <c r="N452" s="50"/>
      <c r="O452" s="50"/>
      <c r="P452" s="50" t="s">
        <v>137</v>
      </c>
      <c r="Q452" s="50" t="s">
        <v>137</v>
      </c>
    </row>
    <row r="453" spans="1:17" ht="51.75" customHeight="1" x14ac:dyDescent="0.25">
      <c r="A453" s="66" t="s">
        <v>721</v>
      </c>
      <c r="B453" s="33" t="s">
        <v>722</v>
      </c>
      <c r="C453" s="24" t="s">
        <v>34</v>
      </c>
      <c r="D453" s="25">
        <f t="shared" ref="D453:I453" si="68">D456</f>
        <v>18.362559999999998</v>
      </c>
      <c r="E453" s="25">
        <f>E456</f>
        <v>18.362559999999998</v>
      </c>
      <c r="F453" s="28">
        <f t="shared" si="68"/>
        <v>0</v>
      </c>
      <c r="G453" s="25">
        <f t="shared" si="68"/>
        <v>55.167049599999999</v>
      </c>
      <c r="H453" s="28">
        <f t="shared" si="68"/>
        <v>0</v>
      </c>
      <c r="I453" s="25">
        <f t="shared" si="68"/>
        <v>57.373731583999998</v>
      </c>
      <c r="J453" s="28">
        <v>0</v>
      </c>
      <c r="K453" s="25">
        <f t="shared" ref="K453:M453" si="69">K456</f>
        <v>59.668680847360001</v>
      </c>
      <c r="L453" s="28">
        <v>0</v>
      </c>
      <c r="M453" s="25">
        <f t="shared" si="69"/>
        <v>62.055428081254405</v>
      </c>
      <c r="N453" s="28">
        <v>0</v>
      </c>
      <c r="O453" s="25">
        <f t="shared" ref="O453" si="70">O456</f>
        <v>64.537645204504585</v>
      </c>
      <c r="P453" s="25">
        <f t="shared" ref="P453:Q453" si="71">D453+F453+H453+J453+L453+N453</f>
        <v>18.362559999999998</v>
      </c>
      <c r="Q453" s="25">
        <f t="shared" si="71"/>
        <v>317.16509531711898</v>
      </c>
    </row>
    <row r="454" spans="1:17" x14ac:dyDescent="0.25">
      <c r="A454" s="66" t="s">
        <v>147</v>
      </c>
      <c r="B454" s="32" t="s">
        <v>723</v>
      </c>
      <c r="C454" s="24" t="s">
        <v>34</v>
      </c>
      <c r="D454" s="25"/>
      <c r="E454" s="25"/>
      <c r="F454" s="27"/>
      <c r="G454" s="25"/>
      <c r="H454" s="27"/>
      <c r="I454" s="27"/>
      <c r="J454" s="28"/>
      <c r="K454" s="25"/>
      <c r="L454" s="28"/>
      <c r="M454" s="25"/>
      <c r="N454" s="28"/>
      <c r="O454" s="25"/>
      <c r="P454" s="27"/>
      <c r="Q454" s="27"/>
    </row>
    <row r="455" spans="1:17" ht="31.5" x14ac:dyDescent="0.25">
      <c r="A455" s="66" t="s">
        <v>724</v>
      </c>
      <c r="B455" s="34" t="s">
        <v>725</v>
      </c>
      <c r="C455" s="24" t="s">
        <v>34</v>
      </c>
      <c r="D455" s="25"/>
      <c r="E455" s="25"/>
      <c r="F455" s="27"/>
      <c r="G455" s="25"/>
      <c r="H455" s="27"/>
      <c r="I455" s="27"/>
      <c r="J455" s="28"/>
      <c r="K455" s="25"/>
      <c r="L455" s="28"/>
      <c r="M455" s="25"/>
      <c r="N455" s="28"/>
      <c r="O455" s="25"/>
      <c r="P455" s="27"/>
      <c r="Q455" s="27"/>
    </row>
    <row r="456" spans="1:17" ht="94.5" x14ac:dyDescent="0.25">
      <c r="A456" s="66" t="s">
        <v>726</v>
      </c>
      <c r="B456" s="34" t="s">
        <v>727</v>
      </c>
      <c r="C456" s="24" t="s">
        <v>34</v>
      </c>
      <c r="D456" s="25">
        <v>18.362559999999998</v>
      </c>
      <c r="E456" s="25">
        <v>18.362559999999998</v>
      </c>
      <c r="F456" s="28">
        <v>0</v>
      </c>
      <c r="G456" s="25">
        <f>53.04524*1.04</f>
        <v>55.167049599999999</v>
      </c>
      <c r="H456" s="28">
        <v>0</v>
      </c>
      <c r="I456" s="25">
        <f>G456*1.04</f>
        <v>57.373731583999998</v>
      </c>
      <c r="J456" s="28">
        <v>0</v>
      </c>
      <c r="K456" s="25">
        <f>I456*1.04</f>
        <v>59.668680847360001</v>
      </c>
      <c r="L456" s="28">
        <v>0</v>
      </c>
      <c r="M456" s="25">
        <f>K456*1.04</f>
        <v>62.055428081254405</v>
      </c>
      <c r="N456" s="28">
        <v>0</v>
      </c>
      <c r="O456" s="25">
        <f>M456*1.04</f>
        <v>64.537645204504585</v>
      </c>
      <c r="P456" s="25">
        <f t="shared" ref="P456:Q456" si="72">D456+F456+H456+J456+L456+N456</f>
        <v>18.362559999999998</v>
      </c>
      <c r="Q456" s="25">
        <f t="shared" si="72"/>
        <v>317.16509531711898</v>
      </c>
    </row>
    <row r="457" spans="1:17" x14ac:dyDescent="0.25">
      <c r="A457" s="66" t="s">
        <v>149</v>
      </c>
      <c r="B457" s="34" t="s">
        <v>728</v>
      </c>
      <c r="C457" s="24" t="s">
        <v>34</v>
      </c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1:17" x14ac:dyDescent="0.25">
      <c r="A458" s="66" t="s">
        <v>729</v>
      </c>
      <c r="B458" s="32" t="s">
        <v>730</v>
      </c>
      <c r="C458" s="24" t="s">
        <v>34</v>
      </c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1:17" ht="33" customHeight="1" x14ac:dyDescent="0.25">
      <c r="A459" s="66" t="s">
        <v>150</v>
      </c>
      <c r="B459" s="33" t="s">
        <v>731</v>
      </c>
      <c r="C459" s="65" t="s">
        <v>47</v>
      </c>
      <c r="D459" s="50" t="s">
        <v>137</v>
      </c>
      <c r="E459" s="50" t="s">
        <v>137</v>
      </c>
      <c r="F459" s="50" t="s">
        <v>137</v>
      </c>
      <c r="G459" s="50" t="s">
        <v>137</v>
      </c>
      <c r="H459" s="50" t="s">
        <v>137</v>
      </c>
      <c r="I459" s="50" t="s">
        <v>137</v>
      </c>
      <c r="J459" s="50"/>
      <c r="K459" s="50"/>
      <c r="L459" s="50"/>
      <c r="M459" s="50"/>
      <c r="N459" s="50"/>
      <c r="O459" s="50"/>
      <c r="P459" s="50" t="s">
        <v>137</v>
      </c>
      <c r="Q459" s="50" t="s">
        <v>137</v>
      </c>
    </row>
    <row r="460" spans="1:17" x14ac:dyDescent="0.25">
      <c r="A460" s="66" t="s">
        <v>732</v>
      </c>
      <c r="B460" s="32" t="s">
        <v>733</v>
      </c>
      <c r="C460" s="24" t="s">
        <v>34</v>
      </c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1:17" x14ac:dyDescent="0.25">
      <c r="A461" s="66" t="s">
        <v>734</v>
      </c>
      <c r="B461" s="32" t="s">
        <v>735</v>
      </c>
      <c r="C461" s="24" t="s">
        <v>34</v>
      </c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1:17" x14ac:dyDescent="0.25">
      <c r="A462" s="66" t="s">
        <v>736</v>
      </c>
      <c r="B462" s="32" t="s">
        <v>737</v>
      </c>
      <c r="C462" s="24" t="s">
        <v>34</v>
      </c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1:17" ht="47.25" x14ac:dyDescent="0.25">
      <c r="A463" s="66" t="s">
        <v>151</v>
      </c>
      <c r="B463" s="33" t="s">
        <v>738</v>
      </c>
      <c r="C463" s="24" t="s">
        <v>34</v>
      </c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</sheetData>
  <autoFilter ref="A16:Q463" xr:uid="{00000000-0009-0000-0000-000003000000}"/>
  <mergeCells count="37">
    <mergeCell ref="N377:O377"/>
    <mergeCell ref="P377:Q377"/>
    <mergeCell ref="A380:B380"/>
    <mergeCell ref="A325:Q325"/>
    <mergeCell ref="A375:Q376"/>
    <mergeCell ref="A377:A378"/>
    <mergeCell ref="B377:B378"/>
    <mergeCell ref="C377:C378"/>
    <mergeCell ref="D377:E377"/>
    <mergeCell ref="F377:G377"/>
    <mergeCell ref="H377:I377"/>
    <mergeCell ref="J377:K377"/>
    <mergeCell ref="L377:M377"/>
    <mergeCell ref="N14:O14"/>
    <mergeCell ref="P14:Q14"/>
    <mergeCell ref="A17:Q17"/>
    <mergeCell ref="A172:Q172"/>
    <mergeCell ref="D204:D206"/>
    <mergeCell ref="E204:E206"/>
    <mergeCell ref="F204:F206"/>
    <mergeCell ref="G204:G206"/>
    <mergeCell ref="A10:Q10"/>
    <mergeCell ref="A13:Q13"/>
    <mergeCell ref="A14:A15"/>
    <mergeCell ref="B14:B15"/>
    <mergeCell ref="C14:C15"/>
    <mergeCell ref="D14:E14"/>
    <mergeCell ref="F14:G14"/>
    <mergeCell ref="H14:I14"/>
    <mergeCell ref="J14:K14"/>
    <mergeCell ref="L14:M14"/>
    <mergeCell ref="A1:Q2"/>
    <mergeCell ref="A4:Q4"/>
    <mergeCell ref="A5:Q5"/>
    <mergeCell ref="A6:Q6"/>
    <mergeCell ref="A7:Q7"/>
    <mergeCell ref="A9:Q9"/>
  </mergeCells>
  <pageMargins left="0.31496062992125984" right="0.31496062992125984" top="0.35433070866141736" bottom="0.35433070866141736" header="0.31496062992125984" footer="0.31496062992125984"/>
  <pageSetup paperSize="8" scale="44" fitToHeight="5" orientation="portrait" r:id="rId1"/>
  <rowBreaks count="3" manualBreakCount="3">
    <brk id="126" max="15" man="1"/>
    <brk id="248" max="15" man="1"/>
    <brk id="367" max="1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 19</vt:lpstr>
      <vt:lpstr>'Ф 19'!Заголовки_для_печати</vt:lpstr>
      <vt:lpstr>'Ф 19'!Область_печати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2026-05-14T22:50:38Z</dcterms:created>
  <dcterms:modified xsi:type="dcterms:W3CDTF">2026-05-14T22:50:48Z</dcterms:modified>
</cp:coreProperties>
</file>